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Novotný_SAI\OneDrive\Dokument\CH_Chlumec DS_U_Zámku\Oprava Zeman\"/>
    </mc:Choice>
  </mc:AlternateContent>
  <bookViews>
    <workbookView xWindow="0" yWindow="0" windowWidth="0" windowHeight="0"/>
  </bookViews>
  <sheets>
    <sheet name="Rekapitulace stavby" sheetId="1" r:id="rId1"/>
    <sheet name="SO01N - Hlavní objekt - s..." sheetId="2" r:id="rId2"/>
    <sheet name="SO01ZH - Hlavní objekt - ..." sheetId="3" r:id="rId3"/>
    <sheet name="SO02N - Přístřešek - nezp..." sheetId="4" r:id="rId4"/>
    <sheet name="SO02ZV - Přístřešek - způ..." sheetId="5" r:id="rId5"/>
    <sheet name="SO031N - Oplocení, nové z..." sheetId="6" r:id="rId6"/>
    <sheet name="SO031ZV - Oplocení, nové ..." sheetId="7" r:id="rId7"/>
    <sheet name="SO032N - Parkoviště - nez..." sheetId="8" r:id="rId8"/>
    <sheet name="SO032ZV - Parkoviště - zp..." sheetId="9" r:id="rId9"/>
    <sheet name="SO0411N - Elektroinstalac..." sheetId="10" r:id="rId10"/>
    <sheet name="SO0411ZH - Elektroinstala..." sheetId="11" r:id="rId11"/>
    <sheet name="SO0412N - Fotovoltaika - ..." sheetId="12" r:id="rId12"/>
    <sheet name="SO0412ZH - Fotovoltaika -..." sheetId="13" r:id="rId13"/>
    <sheet name="SO0421N - Venkovní rozvod..." sheetId="14" r:id="rId14"/>
    <sheet name="SO0421ZV - Venkovní rozvo..." sheetId="15" r:id="rId15"/>
    <sheet name="SO0422N - Zdravotechnika ..." sheetId="16" r:id="rId16"/>
    <sheet name="SO0422ZH - Zdravotechnika..." sheetId="17" r:id="rId17"/>
    <sheet name="SO043N - Vytápění - nezpů..." sheetId="18" r:id="rId18"/>
    <sheet name="SO043ZH - Vytápění - způs..." sheetId="19" r:id="rId19"/>
    <sheet name="SO044N - Vzduchotechnika ..." sheetId="20" r:id="rId20"/>
    <sheet name="SO044ZH - Vzduchotechnika..." sheetId="21" r:id="rId21"/>
    <sheet name="SO051N - Technologická za..." sheetId="22" r:id="rId22"/>
    <sheet name="SO051ZH - Technologická z..." sheetId="23" r:id="rId23"/>
    <sheet name="SO052ZH - Technologická z..." sheetId="24" r:id="rId24"/>
    <sheet name="VRN - Vedlejší rozpočtové..." sheetId="25" r:id="rId25"/>
    <sheet name="Seznam figur" sheetId="26" r:id="rId26"/>
  </sheets>
  <definedNames>
    <definedName name="_xlnm.Print_Area" localSheetId="0">'Rekapitulace stavby'!$D$4:$AO$36,'Rekapitulace stavby'!$C$42:$AQ$79</definedName>
    <definedName name="_xlnm.Print_Titles" localSheetId="0">'Rekapitulace stavby'!$52:$52</definedName>
    <definedName name="_xlnm._FilterDatabase" localSheetId="1" hidden="1">'SO01N - Hlavní objekt - s...'!$C$83:$K$114</definedName>
    <definedName name="_xlnm.Print_Area" localSheetId="1">'SO01N - Hlavní objekt - s...'!$C$45:$J$65,'SO01N - Hlavní objekt - s...'!$C$71:$K$114</definedName>
    <definedName name="_xlnm.Print_Titles" localSheetId="1">'SO01N - Hlavní objekt - s...'!$83:$83</definedName>
    <definedName name="_xlnm._FilterDatabase" localSheetId="2" hidden="1">'SO01ZH - Hlavní objekt - ...'!$C$103:$K$2959</definedName>
    <definedName name="_xlnm.Print_Area" localSheetId="2">'SO01ZH - Hlavní objekt - ...'!$C$45:$J$85,'SO01ZH - Hlavní objekt - ...'!$C$91:$K$2959</definedName>
    <definedName name="_xlnm.Print_Titles" localSheetId="2">'SO01ZH - Hlavní objekt - ...'!$103:$103</definedName>
    <definedName name="_xlnm._FilterDatabase" localSheetId="3" hidden="1">'SO02N - Přístřešek - nezp...'!$C$81:$K$92</definedName>
    <definedName name="_xlnm.Print_Area" localSheetId="3">'SO02N - Přístřešek - nezp...'!$C$45:$J$63,'SO02N - Přístřešek - nezp...'!$C$69:$K$92</definedName>
    <definedName name="_xlnm.Print_Titles" localSheetId="3">'SO02N - Přístřešek - nezp...'!$81:$81</definedName>
    <definedName name="_xlnm._FilterDatabase" localSheetId="4" hidden="1">'SO02ZV - Přístřešek - způ...'!$C$88:$K$330</definedName>
    <definedName name="_xlnm.Print_Area" localSheetId="4">'SO02ZV - Přístřešek - způ...'!$C$45:$J$70,'SO02ZV - Přístřešek - způ...'!$C$76:$K$330</definedName>
    <definedName name="_xlnm.Print_Titles" localSheetId="4">'SO02ZV - Přístřešek - způ...'!$88:$88</definedName>
    <definedName name="_xlnm._FilterDatabase" localSheetId="5" hidden="1">'SO031N - Oplocení, nové z...'!$C$80:$K$89</definedName>
    <definedName name="_xlnm.Print_Area" localSheetId="5">'SO031N - Oplocení, nové z...'!$C$45:$J$62,'SO031N - Oplocení, nové z...'!$C$68:$K$89</definedName>
    <definedName name="_xlnm.Print_Titles" localSheetId="5">'SO031N - Oplocení, nové z...'!$80:$80</definedName>
    <definedName name="_xlnm._FilterDatabase" localSheetId="6" hidden="1">'SO031ZV - Oplocení, nové ...'!$C$85:$K$195</definedName>
    <definedName name="_xlnm.Print_Area" localSheetId="6">'SO031ZV - Oplocení, nové ...'!$C$45:$J$67,'SO031ZV - Oplocení, nové ...'!$C$73:$K$195</definedName>
    <definedName name="_xlnm.Print_Titles" localSheetId="6">'SO031ZV - Oplocení, nové ...'!$85:$85</definedName>
    <definedName name="_xlnm._FilterDatabase" localSheetId="7" hidden="1">'SO032N - Parkoviště - nez...'!$C$82:$K$144</definedName>
    <definedName name="_xlnm.Print_Area" localSheetId="7">'SO032N - Parkoviště - nez...'!$C$45:$J$64,'SO032N - Parkoviště - nez...'!$C$70:$K$144</definedName>
    <definedName name="_xlnm.Print_Titles" localSheetId="7">'SO032N - Parkoviště - nez...'!$82:$82</definedName>
    <definedName name="_xlnm._FilterDatabase" localSheetId="8" hidden="1">'SO032ZV - Parkoviště - zp...'!$C$86:$K$300</definedName>
    <definedName name="_xlnm.Print_Area" localSheetId="8">'SO032ZV - Parkoviště - zp...'!$C$45:$J$68,'SO032ZV - Parkoviště - zp...'!$C$74:$K$300</definedName>
    <definedName name="_xlnm.Print_Titles" localSheetId="8">'SO032ZV - Parkoviště - zp...'!$86:$86</definedName>
    <definedName name="_xlnm._FilterDatabase" localSheetId="9" hidden="1">'SO0411N - Elektroinstalac...'!$C$83:$K$150</definedName>
    <definedName name="_xlnm.Print_Area" localSheetId="9">'SO0411N - Elektroinstalac...'!$C$45:$J$65,'SO0411N - Elektroinstalac...'!$C$71:$K$150</definedName>
    <definedName name="_xlnm.Print_Titles" localSheetId="9">'SO0411N - Elektroinstalac...'!$83:$83</definedName>
    <definedName name="_xlnm._FilterDatabase" localSheetId="10" hidden="1">'SO0411ZH - Elektroinstala...'!$C$85:$K$579</definedName>
    <definedName name="_xlnm.Print_Area" localSheetId="10">'SO0411ZH - Elektroinstala...'!$C$45:$J$67,'SO0411ZH - Elektroinstala...'!$C$73:$K$579</definedName>
    <definedName name="_xlnm.Print_Titles" localSheetId="10">'SO0411ZH - Elektroinstala...'!$85:$85</definedName>
    <definedName name="_xlnm._FilterDatabase" localSheetId="11" hidden="1">'SO0412N - Fotovoltaika - ...'!$C$82:$K$95</definedName>
    <definedName name="_xlnm.Print_Area" localSheetId="11">'SO0412N - Fotovoltaika - ...'!$C$45:$J$64,'SO0412N - Fotovoltaika - ...'!$C$70:$K$95</definedName>
    <definedName name="_xlnm.Print_Titles" localSheetId="11">'SO0412N - Fotovoltaika - ...'!$82:$82</definedName>
    <definedName name="_xlnm._FilterDatabase" localSheetId="12" hidden="1">'SO0412ZH - Fotovoltaika -...'!$C$82:$K$147</definedName>
    <definedName name="_xlnm.Print_Area" localSheetId="12">'SO0412ZH - Fotovoltaika -...'!$C$45:$J$64,'SO0412ZH - Fotovoltaika -...'!$C$70:$K$147</definedName>
    <definedName name="_xlnm.Print_Titles" localSheetId="12">'SO0412ZH - Fotovoltaika -...'!$82:$82</definedName>
    <definedName name="_xlnm._FilterDatabase" localSheetId="13" hidden="1">'SO0421N - Venkovní rozvod...'!$C$81:$K$95</definedName>
    <definedName name="_xlnm.Print_Area" localSheetId="13">'SO0421N - Venkovní rozvod...'!$C$45:$J$63,'SO0421N - Venkovní rozvod...'!$C$69:$K$95</definedName>
    <definedName name="_xlnm.Print_Titles" localSheetId="13">'SO0421N - Venkovní rozvod...'!$81:$81</definedName>
    <definedName name="_xlnm._FilterDatabase" localSheetId="14" hidden="1">'SO0421ZV - Venkovní rozvo...'!$C$86:$K$240</definedName>
    <definedName name="_xlnm.Print_Area" localSheetId="14">'SO0421ZV - Venkovní rozvo...'!$C$45:$J$68,'SO0421ZV - Venkovní rozvo...'!$C$74:$K$240</definedName>
    <definedName name="_xlnm.Print_Titles" localSheetId="14">'SO0421ZV - Venkovní rozvo...'!$86:$86</definedName>
    <definedName name="_xlnm._FilterDatabase" localSheetId="15" hidden="1">'SO0422N - Zdravotechnika ...'!$C$81:$K$93</definedName>
    <definedName name="_xlnm.Print_Area" localSheetId="15">'SO0422N - Zdravotechnika ...'!$C$45:$J$63,'SO0422N - Zdravotechnika ...'!$C$69:$K$93</definedName>
    <definedName name="_xlnm.Print_Titles" localSheetId="15">'SO0422N - Zdravotechnika ...'!$81:$81</definedName>
    <definedName name="_xlnm._FilterDatabase" localSheetId="16" hidden="1">'SO0422ZH - Zdravotechnika...'!$C$84:$K$337</definedName>
    <definedName name="_xlnm.Print_Area" localSheetId="16">'SO0422ZH - Zdravotechnika...'!$C$45:$J$66,'SO0422ZH - Zdravotechnika...'!$C$72:$K$337</definedName>
    <definedName name="_xlnm.Print_Titles" localSheetId="16">'SO0422ZH - Zdravotechnika...'!$84:$84</definedName>
    <definedName name="_xlnm._FilterDatabase" localSheetId="17" hidden="1">'SO043N - Vytápění - nezpů...'!$C$83:$K$123</definedName>
    <definedName name="_xlnm.Print_Area" localSheetId="17">'SO043N - Vytápění - nezpů...'!$C$45:$J$65,'SO043N - Vytápění - nezpů...'!$C$71:$K$123</definedName>
    <definedName name="_xlnm.Print_Titles" localSheetId="17">'SO043N - Vytápění - nezpů...'!$83:$83</definedName>
    <definedName name="_xlnm._FilterDatabase" localSheetId="18" hidden="1">'SO043ZH - Vytápění - způs...'!$C$86:$K$170</definedName>
    <definedName name="_xlnm.Print_Area" localSheetId="18">'SO043ZH - Vytápění - způs...'!$C$45:$J$68,'SO043ZH - Vytápění - způs...'!$C$74:$K$170</definedName>
    <definedName name="_xlnm.Print_Titles" localSheetId="18">'SO043ZH - Vytápění - způs...'!$86:$86</definedName>
    <definedName name="_xlnm._FilterDatabase" localSheetId="19" hidden="1">'SO044N - Vzduchotechnika ...'!$C$80:$K$113</definedName>
    <definedName name="_xlnm.Print_Area" localSheetId="19">'SO044N - Vzduchotechnika ...'!$C$45:$J$62,'SO044N - Vzduchotechnika ...'!$C$68:$K$113</definedName>
    <definedName name="_xlnm.Print_Titles" localSheetId="19">'SO044N - Vzduchotechnika ...'!$80:$80</definedName>
    <definedName name="_xlnm._FilterDatabase" localSheetId="20" hidden="1">'SO044ZH - Vzduchotechnika...'!$C$81:$K$177</definedName>
    <definedName name="_xlnm.Print_Area" localSheetId="20">'SO044ZH - Vzduchotechnika...'!$C$45:$J$63,'SO044ZH - Vzduchotechnika...'!$C$69:$K$177</definedName>
    <definedName name="_xlnm.Print_Titles" localSheetId="20">'SO044ZH - Vzduchotechnika...'!$81:$81</definedName>
    <definedName name="_xlnm._FilterDatabase" localSheetId="21" hidden="1">'SO051N - Technologická za...'!$C$80:$K$85</definedName>
    <definedName name="_xlnm.Print_Area" localSheetId="21">'SO051N - Technologická za...'!$C$45:$J$62,'SO051N - Technologická za...'!$C$68:$K$85</definedName>
    <definedName name="_xlnm.Print_Titles" localSheetId="21">'SO051N - Technologická za...'!$80:$80</definedName>
    <definedName name="_xlnm._FilterDatabase" localSheetId="22" hidden="1">'SO051ZH - Technologická z...'!$C$80:$K$92</definedName>
    <definedName name="_xlnm.Print_Area" localSheetId="22">'SO051ZH - Technologická z...'!$C$45:$J$62,'SO051ZH - Technologická z...'!$C$68:$K$92</definedName>
    <definedName name="_xlnm.Print_Titles" localSheetId="22">'SO051ZH - Technologická z...'!$80:$80</definedName>
    <definedName name="_xlnm._FilterDatabase" localSheetId="23" hidden="1">'SO052ZH - Technologická z...'!$C$80:$K$91</definedName>
    <definedName name="_xlnm.Print_Area" localSheetId="23">'SO052ZH - Technologická z...'!$C$45:$J$62,'SO052ZH - Technologická z...'!$C$68:$K$91</definedName>
    <definedName name="_xlnm.Print_Titles" localSheetId="23">'SO052ZH - Technologická z...'!$80:$80</definedName>
    <definedName name="_xlnm._FilterDatabase" localSheetId="24" hidden="1">'VRN - Vedlejší rozpočtové...'!$C$84:$K$163</definedName>
    <definedName name="_xlnm.Print_Area" localSheetId="24">'VRN - Vedlejší rozpočtové...'!$C$45:$J$66,'VRN - Vedlejší rozpočtové...'!$C$72:$K$163</definedName>
    <definedName name="_xlnm.Print_Titles" localSheetId="24">'VRN - Vedlejší rozpočtové...'!$84:$84</definedName>
    <definedName name="_xlnm.Print_Area" localSheetId="25">'Seznam figur'!$C$4:$G$586</definedName>
    <definedName name="_xlnm.Print_Titles" localSheetId="25">'Seznam figur'!$9:$9</definedName>
  </definedNames>
  <calcPr/>
</workbook>
</file>

<file path=xl/calcChain.xml><?xml version="1.0" encoding="utf-8"?>
<calcChain xmlns="http://schemas.openxmlformats.org/spreadsheetml/2006/main">
  <c i="26" l="1" r="D7"/>
  <c i="25" r="J37"/>
  <c r="J36"/>
  <c i="1" r="AY78"/>
  <c i="25" r="J35"/>
  <c i="1" r="AX78"/>
  <c i="25" r="BI162"/>
  <c r="BH162"/>
  <c r="BG162"/>
  <c r="BF162"/>
  <c r="T162"/>
  <c r="T161"/>
  <c r="R162"/>
  <c r="R161"/>
  <c r="P162"/>
  <c r="P161"/>
  <c r="BI155"/>
  <c r="BH155"/>
  <c r="BG155"/>
  <c r="BF155"/>
  <c r="T155"/>
  <c r="T154"/>
  <c r="R155"/>
  <c r="R154"/>
  <c r="P155"/>
  <c r="P154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55"/>
  <c r="J17"/>
  <c r="J12"/>
  <c r="J79"/>
  <c r="E7"/>
  <c r="E75"/>
  <c i="24" r="J37"/>
  <c r="J36"/>
  <c i="1" r="AY77"/>
  <c i="24" r="J35"/>
  <c i="1" r="AX77"/>
  <c i="24"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55"/>
  <c r="J17"/>
  <c r="J12"/>
  <c r="J75"/>
  <c r="E7"/>
  <c r="E48"/>
  <c i="23" r="J37"/>
  <c r="J36"/>
  <c i="1" r="AY76"/>
  <c i="23" r="J35"/>
  <c i="1" r="AX76"/>
  <c i="23" r="BI90"/>
  <c r="BH90"/>
  <c r="BG90"/>
  <c r="BF90"/>
  <c r="T90"/>
  <c r="R90"/>
  <c r="P90"/>
  <c r="BI87"/>
  <c r="BH87"/>
  <c r="BG87"/>
  <c r="BF87"/>
  <c r="T87"/>
  <c r="R87"/>
  <c r="P87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75"/>
  <c r="E7"/>
  <c r="E71"/>
  <c i="22" r="J37"/>
  <c r="J36"/>
  <c i="1" r="AY75"/>
  <c i="22" r="J35"/>
  <c i="1" r="AX75"/>
  <c i="22" r="BI84"/>
  <c r="BH84"/>
  <c r="BG84"/>
  <c r="BF84"/>
  <c r="T84"/>
  <c r="T83"/>
  <c r="T82"/>
  <c r="T81"/>
  <c r="R84"/>
  <c r="R83"/>
  <c r="R82"/>
  <c r="R81"/>
  <c r="P84"/>
  <c r="P83"/>
  <c r="P82"/>
  <c r="P81"/>
  <c i="1" r="AU75"/>
  <c i="22" r="J78"/>
  <c r="J77"/>
  <c r="F77"/>
  <c r="F75"/>
  <c r="E73"/>
  <c r="J55"/>
  <c r="J54"/>
  <c r="F54"/>
  <c r="F52"/>
  <c r="E50"/>
  <c r="J18"/>
  <c r="E18"/>
  <c r="F78"/>
  <c r="J17"/>
  <c r="J12"/>
  <c r="J75"/>
  <c r="E7"/>
  <c r="E71"/>
  <c i="21" r="J37"/>
  <c r="J36"/>
  <c i="1" r="AY74"/>
  <c i="21" r="J35"/>
  <c i="1" r="AX74"/>
  <c i="21" r="BI175"/>
  <c r="BH175"/>
  <c r="BG175"/>
  <c r="BF175"/>
  <c r="T175"/>
  <c r="R175"/>
  <c r="P175"/>
  <c r="BI173"/>
  <c r="BH173"/>
  <c r="BG173"/>
  <c r="BF173"/>
  <c r="T173"/>
  <c r="R173"/>
  <c r="P173"/>
  <c r="BI168"/>
  <c r="BH168"/>
  <c r="BG168"/>
  <c r="BF168"/>
  <c r="T168"/>
  <c r="R168"/>
  <c r="P168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2"/>
  <c r="BH92"/>
  <c r="BG92"/>
  <c r="BF92"/>
  <c r="T92"/>
  <c r="R92"/>
  <c r="P92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76"/>
  <c r="E7"/>
  <c r="E72"/>
  <c i="20" r="J37"/>
  <c r="J36"/>
  <c i="1" r="AY73"/>
  <c i="20" r="J35"/>
  <c i="1" r="AX73"/>
  <c i="20"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75"/>
  <c r="E7"/>
  <c r="E48"/>
  <c i="19" r="J37"/>
  <c r="J36"/>
  <c i="1" r="AY72"/>
  <c i="19" r="J35"/>
  <c i="1" r="AX72"/>
  <c i="19"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52"/>
  <c r="E7"/>
  <c r="E77"/>
  <c i="18" r="J37"/>
  <c r="J36"/>
  <c i="1" r="AY71"/>
  <c i="18" r="J35"/>
  <c i="1" r="AX71"/>
  <c i="18"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48"/>
  <c i="17" r="J37"/>
  <c r="J36"/>
  <c i="1" r="AY70"/>
  <c i="17" r="J35"/>
  <c i="1" r="AX70"/>
  <c i="17" r="BI335"/>
  <c r="BH335"/>
  <c r="BG335"/>
  <c r="BF335"/>
  <c r="T335"/>
  <c r="T334"/>
  <c r="R335"/>
  <c r="R334"/>
  <c r="P335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16" r="J37"/>
  <c r="J36"/>
  <c i="1" r="AY69"/>
  <c i="16" r="J35"/>
  <c i="1" r="AX69"/>
  <c i="16" r="BI92"/>
  <c r="BH92"/>
  <c r="BG92"/>
  <c r="BF92"/>
  <c r="T92"/>
  <c r="T91"/>
  <c r="R92"/>
  <c r="R91"/>
  <c r="P92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52"/>
  <c r="E7"/>
  <c r="E48"/>
  <c i="15" r="J37"/>
  <c r="J36"/>
  <c i="1" r="AY68"/>
  <c i="15" r="J35"/>
  <c i="1" r="AX68"/>
  <c i="15" r="BI238"/>
  <c r="BH238"/>
  <c r="BG238"/>
  <c r="BF238"/>
  <c r="T238"/>
  <c r="T237"/>
  <c r="R238"/>
  <c r="R237"/>
  <c r="P238"/>
  <c r="P237"/>
  <c r="BI234"/>
  <c r="BH234"/>
  <c r="BG234"/>
  <c r="BF234"/>
  <c r="T234"/>
  <c r="T233"/>
  <c r="R234"/>
  <c r="R233"/>
  <c r="P234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84"/>
  <c r="J17"/>
  <c r="J12"/>
  <c r="J81"/>
  <c r="E7"/>
  <c r="E48"/>
  <c i="14" r="J37"/>
  <c r="J36"/>
  <c i="1" r="AY67"/>
  <c i="14" r="J35"/>
  <c i="1" r="AX67"/>
  <c i="14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5"/>
  <c r="BH85"/>
  <c r="BG85"/>
  <c r="BF85"/>
  <c r="T85"/>
  <c r="T84"/>
  <c r="R85"/>
  <c r="R84"/>
  <c r="P85"/>
  <c r="P84"/>
  <c r="J79"/>
  <c r="J78"/>
  <c r="F78"/>
  <c r="F76"/>
  <c r="E74"/>
  <c r="J55"/>
  <c r="J54"/>
  <c r="F54"/>
  <c r="F52"/>
  <c r="E50"/>
  <c r="J18"/>
  <c r="E18"/>
  <c r="F55"/>
  <c r="J17"/>
  <c r="J12"/>
  <c r="J76"/>
  <c r="E7"/>
  <c r="E72"/>
  <c i="13" r="J37"/>
  <c r="J36"/>
  <c i="1" r="AY66"/>
  <c i="13" r="J35"/>
  <c i="1" r="AX66"/>
  <c i="13"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77"/>
  <c r="E7"/>
  <c r="E48"/>
  <c i="12" r="J37"/>
  <c r="J36"/>
  <c i="1" r="AY65"/>
  <c i="12" r="J35"/>
  <c i="1" r="AX65"/>
  <c i="12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6"/>
  <c r="BH86"/>
  <c r="BG86"/>
  <c r="BF86"/>
  <c r="T86"/>
  <c r="T85"/>
  <c r="T84"/>
  <c r="R86"/>
  <c r="R85"/>
  <c r="R84"/>
  <c r="P86"/>
  <c r="P85"/>
  <c r="P84"/>
  <c r="J80"/>
  <c r="J79"/>
  <c r="F79"/>
  <c r="F77"/>
  <c r="E75"/>
  <c r="J55"/>
  <c r="J54"/>
  <c r="F54"/>
  <c r="F52"/>
  <c r="E50"/>
  <c r="J18"/>
  <c r="E18"/>
  <c r="F55"/>
  <c r="J17"/>
  <c r="J12"/>
  <c r="J77"/>
  <c r="E7"/>
  <c r="E48"/>
  <c i="11" r="J37"/>
  <c r="J36"/>
  <c i="1" r="AY64"/>
  <c i="11" r="J35"/>
  <c i="1" r="AX64"/>
  <c i="11" r="BI577"/>
  <c r="BH577"/>
  <c r="BG577"/>
  <c r="BF577"/>
  <c r="T577"/>
  <c r="R577"/>
  <c r="P577"/>
  <c r="BI574"/>
  <c r="BH574"/>
  <c r="BG574"/>
  <c r="BF574"/>
  <c r="T574"/>
  <c r="R574"/>
  <c r="P574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7"/>
  <c r="BH557"/>
  <c r="BG557"/>
  <c r="BF557"/>
  <c r="T557"/>
  <c r="R557"/>
  <c r="P557"/>
  <c r="BI554"/>
  <c r="BH554"/>
  <c r="BG554"/>
  <c r="BF554"/>
  <c r="T554"/>
  <c r="R554"/>
  <c r="P554"/>
  <c r="BI552"/>
  <c r="BH552"/>
  <c r="BG552"/>
  <c r="BF552"/>
  <c r="T552"/>
  <c r="R552"/>
  <c r="P552"/>
  <c r="BI549"/>
  <c r="BH549"/>
  <c r="BG549"/>
  <c r="BF549"/>
  <c r="T549"/>
  <c r="R549"/>
  <c r="P549"/>
  <c r="BI547"/>
  <c r="BH547"/>
  <c r="BG547"/>
  <c r="BF547"/>
  <c r="T547"/>
  <c r="R547"/>
  <c r="P547"/>
  <c r="BI544"/>
  <c r="BH544"/>
  <c r="BG544"/>
  <c r="BF544"/>
  <c r="T544"/>
  <c r="R544"/>
  <c r="P544"/>
  <c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6"/>
  <c r="BH526"/>
  <c r="BG526"/>
  <c r="BF526"/>
  <c r="T526"/>
  <c r="R526"/>
  <c r="P526"/>
  <c r="BI524"/>
  <c r="BH524"/>
  <c r="BG524"/>
  <c r="BF524"/>
  <c r="T524"/>
  <c r="R524"/>
  <c r="P524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0"/>
  <c r="BH510"/>
  <c r="BG510"/>
  <c r="BF510"/>
  <c r="T510"/>
  <c r="R510"/>
  <c r="P510"/>
  <c r="BI508"/>
  <c r="BH508"/>
  <c r="BG508"/>
  <c r="BF508"/>
  <c r="T508"/>
  <c r="R508"/>
  <c r="P508"/>
  <c r="BI505"/>
  <c r="BH505"/>
  <c r="BG505"/>
  <c r="BF505"/>
  <c r="T505"/>
  <c r="R505"/>
  <c r="P505"/>
  <c r="BI503"/>
  <c r="BH503"/>
  <c r="BG503"/>
  <c r="BF503"/>
  <c r="T503"/>
  <c r="R503"/>
  <c r="P503"/>
  <c r="BI500"/>
  <c r="BH500"/>
  <c r="BG500"/>
  <c r="BF500"/>
  <c r="T500"/>
  <c r="R500"/>
  <c r="P500"/>
  <c r="BI498"/>
  <c r="BH498"/>
  <c r="BG498"/>
  <c r="BF498"/>
  <c r="T498"/>
  <c r="R498"/>
  <c r="P498"/>
  <c r="BI495"/>
  <c r="BH495"/>
  <c r="BG495"/>
  <c r="BF495"/>
  <c r="T495"/>
  <c r="R495"/>
  <c r="P495"/>
  <c r="BI493"/>
  <c r="BH493"/>
  <c r="BG493"/>
  <c r="BF493"/>
  <c r="T493"/>
  <c r="R493"/>
  <c r="P493"/>
  <c r="BI490"/>
  <c r="BH490"/>
  <c r="BG490"/>
  <c r="BF490"/>
  <c r="T490"/>
  <c r="R490"/>
  <c r="P490"/>
  <c r="BI488"/>
  <c r="BH488"/>
  <c r="BG488"/>
  <c r="BF488"/>
  <c r="T488"/>
  <c r="R488"/>
  <c r="P488"/>
  <c r="BI485"/>
  <c r="BH485"/>
  <c r="BG485"/>
  <c r="BF485"/>
  <c r="T485"/>
  <c r="R485"/>
  <c r="P485"/>
  <c r="BI482"/>
  <c r="BH482"/>
  <c r="BG482"/>
  <c r="BF482"/>
  <c r="T482"/>
  <c r="R482"/>
  <c r="P482"/>
  <c r="BI479"/>
  <c r="BH479"/>
  <c r="BG479"/>
  <c r="BF479"/>
  <c r="T479"/>
  <c r="R479"/>
  <c r="P479"/>
  <c r="BI477"/>
  <c r="BH477"/>
  <c r="BG477"/>
  <c r="BF477"/>
  <c r="T477"/>
  <c r="R477"/>
  <c r="P477"/>
  <c r="BI474"/>
  <c r="BH474"/>
  <c r="BG474"/>
  <c r="BF474"/>
  <c r="T474"/>
  <c r="R474"/>
  <c r="P474"/>
  <c r="BI471"/>
  <c r="BH471"/>
  <c r="BG471"/>
  <c r="BF471"/>
  <c r="T471"/>
  <c r="R471"/>
  <c r="P471"/>
  <c r="BI468"/>
  <c r="BH468"/>
  <c r="BG468"/>
  <c r="BF468"/>
  <c r="T468"/>
  <c r="R468"/>
  <c r="P468"/>
  <c r="BI465"/>
  <c r="BH465"/>
  <c r="BG465"/>
  <c r="BF465"/>
  <c r="T465"/>
  <c r="R465"/>
  <c r="P465"/>
  <c r="BI461"/>
  <c r="BH461"/>
  <c r="BG461"/>
  <c r="BF461"/>
  <c r="T461"/>
  <c r="R461"/>
  <c r="P461"/>
  <c r="BI458"/>
  <c r="BH458"/>
  <c r="BG458"/>
  <c r="BF458"/>
  <c r="T458"/>
  <c r="R458"/>
  <c r="P458"/>
  <c r="BI456"/>
  <c r="BH456"/>
  <c r="BG456"/>
  <c r="BF456"/>
  <c r="T456"/>
  <c r="R456"/>
  <c r="P456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6"/>
  <c r="BH446"/>
  <c r="BG446"/>
  <c r="BF446"/>
  <c r="T446"/>
  <c r="R446"/>
  <c r="P446"/>
  <c r="BI443"/>
  <c r="BH443"/>
  <c r="BG443"/>
  <c r="BF443"/>
  <c r="T443"/>
  <c r="R443"/>
  <c r="P443"/>
  <c r="BI441"/>
  <c r="BH441"/>
  <c r="BG441"/>
  <c r="BF441"/>
  <c r="T441"/>
  <c r="R441"/>
  <c r="P441"/>
  <c r="BI438"/>
  <c r="BH438"/>
  <c r="BG438"/>
  <c r="BF438"/>
  <c r="T438"/>
  <c r="R438"/>
  <c r="P438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5"/>
  <c r="BH425"/>
  <c r="BG425"/>
  <c r="BF425"/>
  <c r="T425"/>
  <c r="R425"/>
  <c r="P425"/>
  <c r="BI422"/>
  <c r="BH422"/>
  <c r="BG422"/>
  <c r="BF422"/>
  <c r="T422"/>
  <c r="R422"/>
  <c r="P422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4"/>
  <c r="BH374"/>
  <c r="BG374"/>
  <c r="BF374"/>
  <c r="T374"/>
  <c r="R374"/>
  <c r="P374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2"/>
  <c r="BH362"/>
  <c r="BG362"/>
  <c r="BF362"/>
  <c r="T362"/>
  <c r="R362"/>
  <c r="P362"/>
  <c r="BI359"/>
  <c r="BH359"/>
  <c r="BG359"/>
  <c r="BF359"/>
  <c r="T359"/>
  <c r="R359"/>
  <c r="P359"/>
  <c r="BI357"/>
  <c r="BH357"/>
  <c r="BG357"/>
  <c r="BF357"/>
  <c r="T357"/>
  <c r="R357"/>
  <c r="P357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1"/>
  <c r="BH321"/>
  <c r="BG321"/>
  <c r="BF321"/>
  <c r="T321"/>
  <c r="R321"/>
  <c r="P321"/>
  <c r="BI319"/>
  <c r="BH319"/>
  <c r="BG319"/>
  <c r="BF319"/>
  <c r="T319"/>
  <c r="R319"/>
  <c r="P319"/>
  <c r="BI313"/>
  <c r="BH313"/>
  <c r="BG313"/>
  <c r="BF313"/>
  <c r="T313"/>
  <c r="R313"/>
  <c r="P313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4"/>
  <c r="BH284"/>
  <c r="BG284"/>
  <c r="BF284"/>
  <c r="T284"/>
  <c r="R284"/>
  <c r="P284"/>
  <c r="BI282"/>
  <c r="BH282"/>
  <c r="BG282"/>
  <c r="BF282"/>
  <c r="T282"/>
  <c r="R282"/>
  <c r="P282"/>
  <c r="BI276"/>
  <c r="BH276"/>
  <c r="BG276"/>
  <c r="BF276"/>
  <c r="T276"/>
  <c r="R276"/>
  <c r="P276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0"/>
  <c r="BH260"/>
  <c r="BG260"/>
  <c r="BF260"/>
  <c r="T260"/>
  <c r="R260"/>
  <c r="P260"/>
  <c r="BI255"/>
  <c r="BH255"/>
  <c r="BG255"/>
  <c r="BF255"/>
  <c r="T255"/>
  <c r="R255"/>
  <c r="P255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4"/>
  <c r="BH224"/>
  <c r="BG224"/>
  <c r="BF224"/>
  <c r="T224"/>
  <c r="R224"/>
  <c r="P224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10" r="J37"/>
  <c r="J36"/>
  <c i="1" r="AY63"/>
  <c i="10" r="J35"/>
  <c i="1" r="AX63"/>
  <c i="10"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74"/>
  <c i="9" r="J37"/>
  <c r="J36"/>
  <c i="1" r="AY62"/>
  <c i="9" r="J35"/>
  <c i="1" r="AX62"/>
  <c i="9"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81"/>
  <c r="E7"/>
  <c r="E48"/>
  <c i="8" r="J37"/>
  <c r="J36"/>
  <c i="1" r="AY61"/>
  <c i="8" r="J35"/>
  <c i="1" r="AX61"/>
  <c i="8"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48"/>
  <c i="7" r="J37"/>
  <c r="J36"/>
  <c i="1" r="AY60"/>
  <c i="7" r="J35"/>
  <c i="1" r="AX60"/>
  <c i="7" r="BI193"/>
  <c r="BH193"/>
  <c r="BG193"/>
  <c r="BF193"/>
  <c r="T193"/>
  <c r="T192"/>
  <c r="R193"/>
  <c r="R192"/>
  <c r="P193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1"/>
  <c r="BH171"/>
  <c r="BG171"/>
  <c r="BF171"/>
  <c r="T171"/>
  <c r="T170"/>
  <c r="R171"/>
  <c r="R170"/>
  <c r="P171"/>
  <c r="P170"/>
  <c r="BI167"/>
  <c r="BH167"/>
  <c r="BG167"/>
  <c r="BF167"/>
  <c r="T167"/>
  <c r="R167"/>
  <c r="P167"/>
  <c r="BI160"/>
  <c r="BH160"/>
  <c r="BG160"/>
  <c r="BF160"/>
  <c r="T160"/>
  <c r="R160"/>
  <c r="P160"/>
  <c r="BI153"/>
  <c r="BH153"/>
  <c r="BG153"/>
  <c r="BF153"/>
  <c r="T153"/>
  <c r="R153"/>
  <c r="P153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5"/>
  <c r="BH105"/>
  <c r="BG105"/>
  <c r="BF105"/>
  <c r="T105"/>
  <c r="R105"/>
  <c r="P105"/>
  <c r="BI99"/>
  <c r="BH99"/>
  <c r="BG99"/>
  <c r="BF99"/>
  <c r="T99"/>
  <c r="R99"/>
  <c r="P99"/>
  <c r="BI93"/>
  <c r="BH93"/>
  <c r="BG93"/>
  <c r="BF93"/>
  <c r="T93"/>
  <c r="R93"/>
  <c r="P93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76"/>
  <c i="6" r="J37"/>
  <c r="J36"/>
  <c i="1" r="AY59"/>
  <c i="6" r="J35"/>
  <c i="1" r="AX59"/>
  <c i="6" r="BI87"/>
  <c r="BH87"/>
  <c r="BG87"/>
  <c r="BF87"/>
  <c r="T87"/>
  <c r="R87"/>
  <c r="P87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52"/>
  <c r="E7"/>
  <c r="E71"/>
  <c i="5" r="J37"/>
  <c r="J36"/>
  <c i="1" r="AY58"/>
  <c i="5" r="J35"/>
  <c i="1" r="AX58"/>
  <c i="5" r="BI328"/>
  <c r="BH328"/>
  <c r="BG328"/>
  <c r="BF328"/>
  <c r="T328"/>
  <c r="R328"/>
  <c r="P328"/>
  <c r="BI322"/>
  <c r="BH322"/>
  <c r="BG322"/>
  <c r="BF322"/>
  <c r="T322"/>
  <c r="R322"/>
  <c r="P322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76"/>
  <c r="BH276"/>
  <c r="BG276"/>
  <c r="BF276"/>
  <c r="T276"/>
  <c r="R276"/>
  <c r="P276"/>
  <c r="BI273"/>
  <c r="BH273"/>
  <c r="BG273"/>
  <c r="BF273"/>
  <c r="T273"/>
  <c r="R273"/>
  <c r="P273"/>
  <c r="BI259"/>
  <c r="BH259"/>
  <c r="BG259"/>
  <c r="BF259"/>
  <c r="T259"/>
  <c r="R259"/>
  <c r="P259"/>
  <c r="BI256"/>
  <c r="BH256"/>
  <c r="BG256"/>
  <c r="BF256"/>
  <c r="T256"/>
  <c r="R256"/>
  <c r="P256"/>
  <c r="BI225"/>
  <c r="BH225"/>
  <c r="BG225"/>
  <c r="BF225"/>
  <c r="T225"/>
  <c r="R225"/>
  <c r="P225"/>
  <c r="BI220"/>
  <c r="BH220"/>
  <c r="BG220"/>
  <c r="BF220"/>
  <c r="T220"/>
  <c r="T219"/>
  <c r="R220"/>
  <c r="R219"/>
  <c r="P220"/>
  <c r="P219"/>
  <c r="BI215"/>
  <c r="BH215"/>
  <c r="BG215"/>
  <c r="BF215"/>
  <c r="T215"/>
  <c r="T214"/>
  <c r="R215"/>
  <c r="R214"/>
  <c r="P215"/>
  <c r="P214"/>
  <c r="BI211"/>
  <c r="BH211"/>
  <c r="BG211"/>
  <c r="BF211"/>
  <c r="T211"/>
  <c r="R211"/>
  <c r="P211"/>
  <c r="BI206"/>
  <c r="BH206"/>
  <c r="BG206"/>
  <c r="BF206"/>
  <c r="T206"/>
  <c r="R206"/>
  <c r="P206"/>
  <c r="BI201"/>
  <c r="BH201"/>
  <c r="BG201"/>
  <c r="BF201"/>
  <c r="T201"/>
  <c r="R201"/>
  <c r="P201"/>
  <c r="BI198"/>
  <c r="BH198"/>
  <c r="BG198"/>
  <c r="BF198"/>
  <c r="T198"/>
  <c r="R198"/>
  <c r="P198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4"/>
  <c r="BH174"/>
  <c r="BG174"/>
  <c r="BF174"/>
  <c r="T174"/>
  <c r="R174"/>
  <c r="P174"/>
  <c r="BI168"/>
  <c r="BH168"/>
  <c r="BG168"/>
  <c r="BF168"/>
  <c r="T168"/>
  <c r="R168"/>
  <c r="P168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49"/>
  <c r="BH149"/>
  <c r="BG149"/>
  <c r="BF149"/>
  <c r="T149"/>
  <c r="R149"/>
  <c r="P149"/>
  <c r="BI136"/>
  <c r="BH136"/>
  <c r="BG136"/>
  <c r="BF136"/>
  <c r="T136"/>
  <c r="R136"/>
  <c r="P136"/>
  <c r="BI125"/>
  <c r="BH125"/>
  <c r="BG125"/>
  <c r="BF125"/>
  <c r="T125"/>
  <c r="R125"/>
  <c r="P125"/>
  <c r="BI115"/>
  <c r="BH115"/>
  <c r="BG115"/>
  <c r="BF115"/>
  <c r="T115"/>
  <c r="R115"/>
  <c r="P115"/>
  <c r="BI105"/>
  <c r="BH105"/>
  <c r="BG105"/>
  <c r="BF105"/>
  <c r="T105"/>
  <c r="R105"/>
  <c r="P105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83"/>
  <c r="E7"/>
  <c r="E48"/>
  <c i="4" r="J37"/>
  <c r="J36"/>
  <c i="1" r="AY57"/>
  <c i="4" r="J35"/>
  <c i="1" r="AX57"/>
  <c i="4" r="BI90"/>
  <c r="BH90"/>
  <c r="BG90"/>
  <c r="BF90"/>
  <c r="T90"/>
  <c r="T89"/>
  <c r="R90"/>
  <c r="R89"/>
  <c r="P90"/>
  <c r="P89"/>
  <c r="BI85"/>
  <c r="BH85"/>
  <c r="BG85"/>
  <c r="BF85"/>
  <c r="T85"/>
  <c r="T84"/>
  <c r="T83"/>
  <c r="T82"/>
  <c r="R85"/>
  <c r="R84"/>
  <c r="R83"/>
  <c r="R82"/>
  <c r="P85"/>
  <c r="P84"/>
  <c r="P83"/>
  <c r="P82"/>
  <c i="1" r="AU57"/>
  <c i="4" r="J79"/>
  <c r="J78"/>
  <c r="F78"/>
  <c r="F76"/>
  <c r="E74"/>
  <c r="J55"/>
  <c r="J54"/>
  <c r="F54"/>
  <c r="F52"/>
  <c r="E50"/>
  <c r="J18"/>
  <c r="E18"/>
  <c r="F79"/>
  <c r="J17"/>
  <c r="J12"/>
  <c r="J76"/>
  <c r="E7"/>
  <c r="E48"/>
  <c i="3" r="J37"/>
  <c r="J36"/>
  <c i="1" r="AY56"/>
  <c i="3" r="J35"/>
  <c i="1" r="AX56"/>
  <c i="3" r="BI2827"/>
  <c r="BH2827"/>
  <c r="BG2827"/>
  <c r="BF2827"/>
  <c r="T2827"/>
  <c r="R2827"/>
  <c r="P2827"/>
  <c r="BI2696"/>
  <c r="BH2696"/>
  <c r="BG2696"/>
  <c r="BF2696"/>
  <c r="T2696"/>
  <c r="R2696"/>
  <c r="P2696"/>
  <c r="BI2579"/>
  <c r="BH2579"/>
  <c r="BG2579"/>
  <c r="BF2579"/>
  <c r="T2579"/>
  <c r="R2579"/>
  <c r="P2579"/>
  <c r="BI2572"/>
  <c r="BH2572"/>
  <c r="BG2572"/>
  <c r="BF2572"/>
  <c r="T2572"/>
  <c r="T2571"/>
  <c r="R2572"/>
  <c r="R2571"/>
  <c r="P2572"/>
  <c r="P2571"/>
  <c r="BI2568"/>
  <c r="BH2568"/>
  <c r="BG2568"/>
  <c r="BF2568"/>
  <c r="T2568"/>
  <c r="R2568"/>
  <c r="P2568"/>
  <c r="BI2556"/>
  <c r="BH2556"/>
  <c r="BG2556"/>
  <c r="BF2556"/>
  <c r="T2556"/>
  <c r="R2556"/>
  <c r="P2556"/>
  <c r="BI2540"/>
  <c r="BH2540"/>
  <c r="BG2540"/>
  <c r="BF2540"/>
  <c r="T2540"/>
  <c r="R2540"/>
  <c r="P2540"/>
  <c r="BI2524"/>
  <c r="BH2524"/>
  <c r="BG2524"/>
  <c r="BF2524"/>
  <c r="T2524"/>
  <c r="R2524"/>
  <c r="P2524"/>
  <c r="BI2516"/>
  <c r="BH2516"/>
  <c r="BG2516"/>
  <c r="BF2516"/>
  <c r="T2516"/>
  <c r="R2516"/>
  <c r="P2516"/>
  <c r="BI2513"/>
  <c r="BH2513"/>
  <c r="BG2513"/>
  <c r="BF2513"/>
  <c r="T2513"/>
  <c r="R2513"/>
  <c r="P2513"/>
  <c r="BI2497"/>
  <c r="BH2497"/>
  <c r="BG2497"/>
  <c r="BF2497"/>
  <c r="T2497"/>
  <c r="R2497"/>
  <c r="P2497"/>
  <c r="BI2494"/>
  <c r="BH2494"/>
  <c r="BG2494"/>
  <c r="BF2494"/>
  <c r="T2494"/>
  <c r="R2494"/>
  <c r="P2494"/>
  <c r="BI2489"/>
  <c r="BH2489"/>
  <c r="BG2489"/>
  <c r="BF2489"/>
  <c r="T2489"/>
  <c r="R2489"/>
  <c r="P2489"/>
  <c r="BI2486"/>
  <c r="BH2486"/>
  <c r="BG2486"/>
  <c r="BF2486"/>
  <c r="T2486"/>
  <c r="R2486"/>
  <c r="P2486"/>
  <c r="BI2468"/>
  <c r="BH2468"/>
  <c r="BG2468"/>
  <c r="BF2468"/>
  <c r="T2468"/>
  <c r="R2468"/>
  <c r="P2468"/>
  <c r="BI2463"/>
  <c r="BH2463"/>
  <c r="BG2463"/>
  <c r="BF2463"/>
  <c r="T2463"/>
  <c r="R2463"/>
  <c r="P2463"/>
  <c r="BI2445"/>
  <c r="BH2445"/>
  <c r="BG2445"/>
  <c r="BF2445"/>
  <c r="T2445"/>
  <c r="R2445"/>
  <c r="P2445"/>
  <c r="BI2429"/>
  <c r="BH2429"/>
  <c r="BG2429"/>
  <c r="BF2429"/>
  <c r="T2429"/>
  <c r="R2429"/>
  <c r="P2429"/>
  <c r="BI2425"/>
  <c r="BH2425"/>
  <c r="BG2425"/>
  <c r="BF2425"/>
  <c r="T2425"/>
  <c r="R2425"/>
  <c r="P2425"/>
  <c r="BI2422"/>
  <c r="BH2422"/>
  <c r="BG2422"/>
  <c r="BF2422"/>
  <c r="T2422"/>
  <c r="R2422"/>
  <c r="P2422"/>
  <c r="BI2419"/>
  <c r="BH2419"/>
  <c r="BG2419"/>
  <c r="BF2419"/>
  <c r="T2419"/>
  <c r="R2419"/>
  <c r="P2419"/>
  <c r="BI2387"/>
  <c r="BH2387"/>
  <c r="BG2387"/>
  <c r="BF2387"/>
  <c r="T2387"/>
  <c r="R2387"/>
  <c r="P2387"/>
  <c r="BI2384"/>
  <c r="BH2384"/>
  <c r="BG2384"/>
  <c r="BF2384"/>
  <c r="T2384"/>
  <c r="R2384"/>
  <c r="P2384"/>
  <c r="BI2380"/>
  <c r="BH2380"/>
  <c r="BG2380"/>
  <c r="BF2380"/>
  <c r="T2380"/>
  <c r="R2380"/>
  <c r="P2380"/>
  <c r="BI2377"/>
  <c r="BH2377"/>
  <c r="BG2377"/>
  <c r="BF2377"/>
  <c r="T2377"/>
  <c r="R2377"/>
  <c r="P2377"/>
  <c r="BI2373"/>
  <c r="BH2373"/>
  <c r="BG2373"/>
  <c r="BF2373"/>
  <c r="T2373"/>
  <c r="R2373"/>
  <c r="P2373"/>
  <c r="BI2370"/>
  <c r="BH2370"/>
  <c r="BG2370"/>
  <c r="BF2370"/>
  <c r="T2370"/>
  <c r="R2370"/>
  <c r="P2370"/>
  <c r="BI2362"/>
  <c r="BH2362"/>
  <c r="BG2362"/>
  <c r="BF2362"/>
  <c r="T2362"/>
  <c r="R2362"/>
  <c r="P2362"/>
  <c r="BI2354"/>
  <c r="BH2354"/>
  <c r="BG2354"/>
  <c r="BF2354"/>
  <c r="T2354"/>
  <c r="R2354"/>
  <c r="P2354"/>
  <c r="BI2350"/>
  <c r="BH2350"/>
  <c r="BG2350"/>
  <c r="BF2350"/>
  <c r="T2350"/>
  <c r="R2350"/>
  <c r="P2350"/>
  <c r="BI2326"/>
  <c r="BH2326"/>
  <c r="BG2326"/>
  <c r="BF2326"/>
  <c r="T2326"/>
  <c r="R2326"/>
  <c r="P2326"/>
  <c r="BI2322"/>
  <c r="BH2322"/>
  <c r="BG2322"/>
  <c r="BF2322"/>
  <c r="T2322"/>
  <c r="R2322"/>
  <c r="P2322"/>
  <c r="BI2300"/>
  <c r="BH2300"/>
  <c r="BG2300"/>
  <c r="BF2300"/>
  <c r="T2300"/>
  <c r="R2300"/>
  <c r="P2300"/>
  <c r="BI2294"/>
  <c r="BH2294"/>
  <c r="BG2294"/>
  <c r="BF2294"/>
  <c r="T2294"/>
  <c r="R2294"/>
  <c r="P2294"/>
  <c r="BI2291"/>
  <c r="BH2291"/>
  <c r="BG2291"/>
  <c r="BF2291"/>
  <c r="T2291"/>
  <c r="R2291"/>
  <c r="P2291"/>
  <c r="BI2280"/>
  <c r="BH2280"/>
  <c r="BG2280"/>
  <c r="BF2280"/>
  <c r="T2280"/>
  <c r="R2280"/>
  <c r="P2280"/>
  <c r="BI2277"/>
  <c r="BH2277"/>
  <c r="BG2277"/>
  <c r="BF2277"/>
  <c r="T2277"/>
  <c r="R2277"/>
  <c r="P2277"/>
  <c r="BI2263"/>
  <c r="BH2263"/>
  <c r="BG2263"/>
  <c r="BF2263"/>
  <c r="T2263"/>
  <c r="R2263"/>
  <c r="P2263"/>
  <c r="BI2260"/>
  <c r="BH2260"/>
  <c r="BG2260"/>
  <c r="BF2260"/>
  <c r="T2260"/>
  <c r="R2260"/>
  <c r="P2260"/>
  <c r="BI2254"/>
  <c r="BH2254"/>
  <c r="BG2254"/>
  <c r="BF2254"/>
  <c r="T2254"/>
  <c r="R2254"/>
  <c r="P2254"/>
  <c r="BI2244"/>
  <c r="BH2244"/>
  <c r="BG2244"/>
  <c r="BF2244"/>
  <c r="T2244"/>
  <c r="R2244"/>
  <c r="P2244"/>
  <c r="BI2240"/>
  <c r="BH2240"/>
  <c r="BG2240"/>
  <c r="BF2240"/>
  <c r="T2240"/>
  <c r="R2240"/>
  <c r="P2240"/>
  <c r="BI2238"/>
  <c r="BH2238"/>
  <c r="BG2238"/>
  <c r="BF2238"/>
  <c r="T2238"/>
  <c r="R2238"/>
  <c r="P2238"/>
  <c r="BI2235"/>
  <c r="BH2235"/>
  <c r="BG2235"/>
  <c r="BF2235"/>
  <c r="T2235"/>
  <c r="R2235"/>
  <c r="P2235"/>
  <c r="BI2232"/>
  <c r="BH2232"/>
  <c r="BG2232"/>
  <c r="BF2232"/>
  <c r="T2232"/>
  <c r="R2232"/>
  <c r="P2232"/>
  <c r="BI2230"/>
  <c r="BH2230"/>
  <c r="BG2230"/>
  <c r="BF2230"/>
  <c r="T2230"/>
  <c r="R2230"/>
  <c r="P2230"/>
  <c r="BI2226"/>
  <c r="BH2226"/>
  <c r="BG2226"/>
  <c r="BF2226"/>
  <c r="T2226"/>
  <c r="R2226"/>
  <c r="P2226"/>
  <c r="BI2220"/>
  <c r="BH2220"/>
  <c r="BG2220"/>
  <c r="BF2220"/>
  <c r="T2220"/>
  <c r="R2220"/>
  <c r="P2220"/>
  <c r="BI2218"/>
  <c r="BH2218"/>
  <c r="BG2218"/>
  <c r="BF2218"/>
  <c r="T2218"/>
  <c r="R2218"/>
  <c r="P2218"/>
  <c r="BI2216"/>
  <c r="BH2216"/>
  <c r="BG2216"/>
  <c r="BF2216"/>
  <c r="T2216"/>
  <c r="R2216"/>
  <c r="P2216"/>
  <c r="BI2212"/>
  <c r="BH2212"/>
  <c r="BG2212"/>
  <c r="BF2212"/>
  <c r="T2212"/>
  <c r="R2212"/>
  <c r="P2212"/>
  <c r="BI2210"/>
  <c r="BH2210"/>
  <c r="BG2210"/>
  <c r="BF2210"/>
  <c r="T2210"/>
  <c r="R2210"/>
  <c r="P2210"/>
  <c r="BI2206"/>
  <c r="BH2206"/>
  <c r="BG2206"/>
  <c r="BF2206"/>
  <c r="T2206"/>
  <c r="R2206"/>
  <c r="P2206"/>
  <c r="BI2204"/>
  <c r="BH2204"/>
  <c r="BG2204"/>
  <c r="BF2204"/>
  <c r="T2204"/>
  <c r="R2204"/>
  <c r="P2204"/>
  <c r="BI2198"/>
  <c r="BH2198"/>
  <c r="BG2198"/>
  <c r="BF2198"/>
  <c r="T2198"/>
  <c r="R2198"/>
  <c r="P2198"/>
  <c r="BI2196"/>
  <c r="BH2196"/>
  <c r="BG2196"/>
  <c r="BF2196"/>
  <c r="T2196"/>
  <c r="R2196"/>
  <c r="P2196"/>
  <c r="BI2190"/>
  <c r="BH2190"/>
  <c r="BG2190"/>
  <c r="BF2190"/>
  <c r="T2190"/>
  <c r="R2190"/>
  <c r="P2190"/>
  <c r="BI2186"/>
  <c r="BH2186"/>
  <c r="BG2186"/>
  <c r="BF2186"/>
  <c r="T2186"/>
  <c r="R2186"/>
  <c r="P2186"/>
  <c r="BI2184"/>
  <c r="BH2184"/>
  <c r="BG2184"/>
  <c r="BF2184"/>
  <c r="T2184"/>
  <c r="R2184"/>
  <c r="P2184"/>
  <c r="BI2172"/>
  <c r="BH2172"/>
  <c r="BG2172"/>
  <c r="BF2172"/>
  <c r="T2172"/>
  <c r="R2172"/>
  <c r="P2172"/>
  <c r="BI2170"/>
  <c r="BH2170"/>
  <c r="BG2170"/>
  <c r="BF2170"/>
  <c r="T2170"/>
  <c r="R2170"/>
  <c r="P2170"/>
  <c r="BI2146"/>
  <c r="BH2146"/>
  <c r="BG2146"/>
  <c r="BF2146"/>
  <c r="T2146"/>
  <c r="R2146"/>
  <c r="P2146"/>
  <c r="BI2144"/>
  <c r="BH2144"/>
  <c r="BG2144"/>
  <c r="BF2144"/>
  <c r="T2144"/>
  <c r="R2144"/>
  <c r="P2144"/>
  <c r="BI2140"/>
  <c r="BH2140"/>
  <c r="BG2140"/>
  <c r="BF2140"/>
  <c r="T2140"/>
  <c r="R2140"/>
  <c r="P2140"/>
  <c r="BI2138"/>
  <c r="BH2138"/>
  <c r="BG2138"/>
  <c r="BF2138"/>
  <c r="T2138"/>
  <c r="R2138"/>
  <c r="P2138"/>
  <c r="BI2134"/>
  <c r="BH2134"/>
  <c r="BG2134"/>
  <c r="BF2134"/>
  <c r="T2134"/>
  <c r="R2134"/>
  <c r="P2134"/>
  <c r="BI2132"/>
  <c r="BH2132"/>
  <c r="BG2132"/>
  <c r="BF2132"/>
  <c r="T2132"/>
  <c r="R2132"/>
  <c r="P2132"/>
  <c r="BI2125"/>
  <c r="BH2125"/>
  <c r="BG2125"/>
  <c r="BF2125"/>
  <c r="T2125"/>
  <c r="R2125"/>
  <c r="P2125"/>
  <c r="BI2123"/>
  <c r="BH2123"/>
  <c r="BG2123"/>
  <c r="BF2123"/>
  <c r="T2123"/>
  <c r="R2123"/>
  <c r="P2123"/>
  <c r="BI2117"/>
  <c r="BH2117"/>
  <c r="BG2117"/>
  <c r="BF2117"/>
  <c r="T2117"/>
  <c r="R2117"/>
  <c r="P2117"/>
  <c r="BI2115"/>
  <c r="BH2115"/>
  <c r="BG2115"/>
  <c r="BF2115"/>
  <c r="T2115"/>
  <c r="R2115"/>
  <c r="P2115"/>
  <c r="BI2108"/>
  <c r="BH2108"/>
  <c r="BG2108"/>
  <c r="BF2108"/>
  <c r="T2108"/>
  <c r="R2108"/>
  <c r="P2108"/>
  <c r="BI2106"/>
  <c r="BH2106"/>
  <c r="BG2106"/>
  <c r="BF2106"/>
  <c r="T2106"/>
  <c r="R2106"/>
  <c r="P2106"/>
  <c r="BI2103"/>
  <c r="BH2103"/>
  <c r="BG2103"/>
  <c r="BF2103"/>
  <c r="T2103"/>
  <c r="R2103"/>
  <c r="P2103"/>
  <c r="BI2100"/>
  <c r="BH2100"/>
  <c r="BG2100"/>
  <c r="BF2100"/>
  <c r="T2100"/>
  <c r="R2100"/>
  <c r="P2100"/>
  <c r="BI2092"/>
  <c r="BH2092"/>
  <c r="BG2092"/>
  <c r="BF2092"/>
  <c r="T2092"/>
  <c r="R2092"/>
  <c r="P2092"/>
  <c r="BI2086"/>
  <c r="BH2086"/>
  <c r="BG2086"/>
  <c r="BF2086"/>
  <c r="T2086"/>
  <c r="R2086"/>
  <c r="P2086"/>
  <c r="BI2083"/>
  <c r="BH2083"/>
  <c r="BG2083"/>
  <c r="BF2083"/>
  <c r="T2083"/>
  <c r="R2083"/>
  <c r="P2083"/>
  <c r="BI2080"/>
  <c r="BH2080"/>
  <c r="BG2080"/>
  <c r="BF2080"/>
  <c r="T2080"/>
  <c r="R2080"/>
  <c r="P2080"/>
  <c r="BI2076"/>
  <c r="BH2076"/>
  <c r="BG2076"/>
  <c r="BF2076"/>
  <c r="T2076"/>
  <c r="R2076"/>
  <c r="P2076"/>
  <c r="BI2072"/>
  <c r="BH2072"/>
  <c r="BG2072"/>
  <c r="BF2072"/>
  <c r="T2072"/>
  <c r="R2072"/>
  <c r="P2072"/>
  <c r="BI2066"/>
  <c r="BH2066"/>
  <c r="BG2066"/>
  <c r="BF2066"/>
  <c r="T2066"/>
  <c r="R2066"/>
  <c r="P2066"/>
  <c r="BI2060"/>
  <c r="BH2060"/>
  <c r="BG2060"/>
  <c r="BF2060"/>
  <c r="T2060"/>
  <c r="R2060"/>
  <c r="P2060"/>
  <c r="BI2056"/>
  <c r="BH2056"/>
  <c r="BG2056"/>
  <c r="BF2056"/>
  <c r="T2056"/>
  <c r="R2056"/>
  <c r="P2056"/>
  <c r="BI2053"/>
  <c r="BH2053"/>
  <c r="BG2053"/>
  <c r="BF2053"/>
  <c r="T2053"/>
  <c r="R2053"/>
  <c r="P2053"/>
  <c r="BI2050"/>
  <c r="BH2050"/>
  <c r="BG2050"/>
  <c r="BF2050"/>
  <c r="T2050"/>
  <c r="R2050"/>
  <c r="P2050"/>
  <c r="BI2047"/>
  <c r="BH2047"/>
  <c r="BG2047"/>
  <c r="BF2047"/>
  <c r="T2047"/>
  <c r="R2047"/>
  <c r="P2047"/>
  <c r="BI2043"/>
  <c r="BH2043"/>
  <c r="BG2043"/>
  <c r="BF2043"/>
  <c r="T2043"/>
  <c r="R2043"/>
  <c r="P2043"/>
  <c r="BI2040"/>
  <c r="BH2040"/>
  <c r="BG2040"/>
  <c r="BF2040"/>
  <c r="T2040"/>
  <c r="R2040"/>
  <c r="P2040"/>
  <c r="BI2037"/>
  <c r="BH2037"/>
  <c r="BG2037"/>
  <c r="BF2037"/>
  <c r="T2037"/>
  <c r="R2037"/>
  <c r="P2037"/>
  <c r="BI2032"/>
  <c r="BH2032"/>
  <c r="BG2032"/>
  <c r="BF2032"/>
  <c r="T2032"/>
  <c r="R2032"/>
  <c r="P2032"/>
  <c r="BI2029"/>
  <c r="BH2029"/>
  <c r="BG2029"/>
  <c r="BF2029"/>
  <c r="T2029"/>
  <c r="R2029"/>
  <c r="P2029"/>
  <c r="BI2026"/>
  <c r="BH2026"/>
  <c r="BG2026"/>
  <c r="BF2026"/>
  <c r="T2026"/>
  <c r="R2026"/>
  <c r="P2026"/>
  <c r="BI2004"/>
  <c r="BH2004"/>
  <c r="BG2004"/>
  <c r="BF2004"/>
  <c r="T2004"/>
  <c r="R2004"/>
  <c r="P2004"/>
  <c r="BI2001"/>
  <c r="BH2001"/>
  <c r="BG2001"/>
  <c r="BF2001"/>
  <c r="T2001"/>
  <c r="R2001"/>
  <c r="P2001"/>
  <c r="BI1996"/>
  <c r="BH1996"/>
  <c r="BG1996"/>
  <c r="BF1996"/>
  <c r="T1996"/>
  <c r="R1996"/>
  <c r="P1996"/>
  <c r="BI1993"/>
  <c r="BH1993"/>
  <c r="BG1993"/>
  <c r="BF1993"/>
  <c r="T1993"/>
  <c r="R1993"/>
  <c r="P1993"/>
  <c r="BI1991"/>
  <c r="BH1991"/>
  <c r="BG1991"/>
  <c r="BF1991"/>
  <c r="T1991"/>
  <c r="R1991"/>
  <c r="P1991"/>
  <c r="BI1987"/>
  <c r="BH1987"/>
  <c r="BG1987"/>
  <c r="BF1987"/>
  <c r="T1987"/>
  <c r="R1987"/>
  <c r="P1987"/>
  <c r="BI1985"/>
  <c r="BH1985"/>
  <c r="BG1985"/>
  <c r="BF1985"/>
  <c r="T1985"/>
  <c r="R1985"/>
  <c r="P1985"/>
  <c r="BI1977"/>
  <c r="BH1977"/>
  <c r="BG1977"/>
  <c r="BF1977"/>
  <c r="T1977"/>
  <c r="R1977"/>
  <c r="P1977"/>
  <c r="BI1975"/>
  <c r="BH1975"/>
  <c r="BG1975"/>
  <c r="BF1975"/>
  <c r="T1975"/>
  <c r="R1975"/>
  <c r="P1975"/>
  <c r="BI1971"/>
  <c r="BH1971"/>
  <c r="BG1971"/>
  <c r="BF1971"/>
  <c r="T1971"/>
  <c r="R1971"/>
  <c r="P1971"/>
  <c r="BI1968"/>
  <c r="BH1968"/>
  <c r="BG1968"/>
  <c r="BF1968"/>
  <c r="T1968"/>
  <c r="R1968"/>
  <c r="P1968"/>
  <c r="BI1964"/>
  <c r="BH1964"/>
  <c r="BG1964"/>
  <c r="BF1964"/>
  <c r="T1964"/>
  <c r="R1964"/>
  <c r="P1964"/>
  <c r="BI1961"/>
  <c r="BH1961"/>
  <c r="BG1961"/>
  <c r="BF1961"/>
  <c r="T1961"/>
  <c r="R1961"/>
  <c r="P1961"/>
  <c r="BI1957"/>
  <c r="BH1957"/>
  <c r="BG1957"/>
  <c r="BF1957"/>
  <c r="T1957"/>
  <c r="R1957"/>
  <c r="P1957"/>
  <c r="BI1953"/>
  <c r="BH1953"/>
  <c r="BG1953"/>
  <c r="BF1953"/>
  <c r="T1953"/>
  <c r="R1953"/>
  <c r="P1953"/>
  <c r="BI1947"/>
  <c r="BH1947"/>
  <c r="BG1947"/>
  <c r="BF1947"/>
  <c r="T1947"/>
  <c r="R1947"/>
  <c r="P1947"/>
  <c r="BI1935"/>
  <c r="BH1935"/>
  <c r="BG1935"/>
  <c r="BF1935"/>
  <c r="T1935"/>
  <c r="R1935"/>
  <c r="P1935"/>
  <c r="BI1931"/>
  <c r="BH1931"/>
  <c r="BG1931"/>
  <c r="BF1931"/>
  <c r="T1931"/>
  <c r="R1931"/>
  <c r="P1931"/>
  <c r="BI1921"/>
  <c r="BH1921"/>
  <c r="BG1921"/>
  <c r="BF1921"/>
  <c r="T1921"/>
  <c r="R1921"/>
  <c r="P1921"/>
  <c r="BI1913"/>
  <c r="BH1913"/>
  <c r="BG1913"/>
  <c r="BF1913"/>
  <c r="T1913"/>
  <c r="R1913"/>
  <c r="P1913"/>
  <c r="BI1905"/>
  <c r="BH1905"/>
  <c r="BG1905"/>
  <c r="BF1905"/>
  <c r="T1905"/>
  <c r="R1905"/>
  <c r="P1905"/>
  <c r="BI1878"/>
  <c r="BH1878"/>
  <c r="BG1878"/>
  <c r="BF1878"/>
  <c r="T1878"/>
  <c r="R1878"/>
  <c r="P1878"/>
  <c r="BI1863"/>
  <c r="BH1863"/>
  <c r="BG1863"/>
  <c r="BF1863"/>
  <c r="T1863"/>
  <c r="R1863"/>
  <c r="P1863"/>
  <c r="BI1851"/>
  <c r="BH1851"/>
  <c r="BG1851"/>
  <c r="BF1851"/>
  <c r="T1851"/>
  <c r="R1851"/>
  <c r="P1851"/>
  <c r="BI1847"/>
  <c r="BH1847"/>
  <c r="BG1847"/>
  <c r="BF1847"/>
  <c r="T1847"/>
  <c r="R1847"/>
  <c r="P1847"/>
  <c r="BI1841"/>
  <c r="BH1841"/>
  <c r="BG1841"/>
  <c r="BF1841"/>
  <c r="T1841"/>
  <c r="R1841"/>
  <c r="P1841"/>
  <c r="BI1837"/>
  <c r="BH1837"/>
  <c r="BG1837"/>
  <c r="BF1837"/>
  <c r="T1837"/>
  <c r="R1837"/>
  <c r="P1837"/>
  <c r="BI1835"/>
  <c r="BH1835"/>
  <c r="BG1835"/>
  <c r="BF1835"/>
  <c r="T1835"/>
  <c r="R1835"/>
  <c r="P1835"/>
  <c r="BI1832"/>
  <c r="BH1832"/>
  <c r="BG1832"/>
  <c r="BF1832"/>
  <c r="T1832"/>
  <c r="R1832"/>
  <c r="P1832"/>
  <c r="BI1828"/>
  <c r="BH1828"/>
  <c r="BG1828"/>
  <c r="BF1828"/>
  <c r="T1828"/>
  <c r="R1828"/>
  <c r="P1828"/>
  <c r="BI1822"/>
  <c r="BH1822"/>
  <c r="BG1822"/>
  <c r="BF1822"/>
  <c r="T1822"/>
  <c r="R1822"/>
  <c r="P1822"/>
  <c r="BI1818"/>
  <c r="BH1818"/>
  <c r="BG1818"/>
  <c r="BF1818"/>
  <c r="T1818"/>
  <c r="R1818"/>
  <c r="P1818"/>
  <c r="BI1813"/>
  <c r="BH1813"/>
  <c r="BG1813"/>
  <c r="BF1813"/>
  <c r="T1813"/>
  <c r="R1813"/>
  <c r="P1813"/>
  <c r="BI1807"/>
  <c r="BH1807"/>
  <c r="BG1807"/>
  <c r="BF1807"/>
  <c r="T1807"/>
  <c r="R1807"/>
  <c r="P1807"/>
  <c r="BI1805"/>
  <c r="BH1805"/>
  <c r="BG1805"/>
  <c r="BF1805"/>
  <c r="T1805"/>
  <c r="R1805"/>
  <c r="P1805"/>
  <c r="BI1797"/>
  <c r="BH1797"/>
  <c r="BG1797"/>
  <c r="BF1797"/>
  <c r="T1797"/>
  <c r="R1797"/>
  <c r="P1797"/>
  <c r="BI1791"/>
  <c r="BH1791"/>
  <c r="BG1791"/>
  <c r="BF1791"/>
  <c r="T1791"/>
  <c r="R1791"/>
  <c r="P1791"/>
  <c r="BI1785"/>
  <c r="BH1785"/>
  <c r="BG1785"/>
  <c r="BF1785"/>
  <c r="T1785"/>
  <c r="R1785"/>
  <c r="P1785"/>
  <c r="BI1782"/>
  <c r="BH1782"/>
  <c r="BG1782"/>
  <c r="BF1782"/>
  <c r="T1782"/>
  <c r="R1782"/>
  <c r="P1782"/>
  <c r="BI1776"/>
  <c r="BH1776"/>
  <c r="BG1776"/>
  <c r="BF1776"/>
  <c r="T1776"/>
  <c r="R1776"/>
  <c r="P1776"/>
  <c r="BI1773"/>
  <c r="BH1773"/>
  <c r="BG1773"/>
  <c r="BF1773"/>
  <c r="T1773"/>
  <c r="R1773"/>
  <c r="P1773"/>
  <c r="BI1767"/>
  <c r="BH1767"/>
  <c r="BG1767"/>
  <c r="BF1767"/>
  <c r="T1767"/>
  <c r="R1767"/>
  <c r="P1767"/>
  <c r="BI1764"/>
  <c r="BH1764"/>
  <c r="BG1764"/>
  <c r="BF1764"/>
  <c r="T1764"/>
  <c r="R1764"/>
  <c r="P1764"/>
  <c r="BI1759"/>
  <c r="BH1759"/>
  <c r="BG1759"/>
  <c r="BF1759"/>
  <c r="T1759"/>
  <c r="R1759"/>
  <c r="P1759"/>
  <c r="BI1756"/>
  <c r="BH1756"/>
  <c r="BG1756"/>
  <c r="BF1756"/>
  <c r="T1756"/>
  <c r="R1756"/>
  <c r="P1756"/>
  <c r="BI1751"/>
  <c r="BH1751"/>
  <c r="BG1751"/>
  <c r="BF1751"/>
  <c r="T1751"/>
  <c r="R1751"/>
  <c r="P1751"/>
  <c r="BI1748"/>
  <c r="BH1748"/>
  <c r="BG1748"/>
  <c r="BF1748"/>
  <c r="T1748"/>
  <c r="R1748"/>
  <c r="P1748"/>
  <c r="BI1744"/>
  <c r="BH1744"/>
  <c r="BG1744"/>
  <c r="BF1744"/>
  <c r="T1744"/>
  <c r="R1744"/>
  <c r="P1744"/>
  <c r="BI1741"/>
  <c r="BH1741"/>
  <c r="BG1741"/>
  <c r="BF1741"/>
  <c r="T1741"/>
  <c r="R1741"/>
  <c r="P1741"/>
  <c r="BI1738"/>
  <c r="BH1738"/>
  <c r="BG1738"/>
  <c r="BF1738"/>
  <c r="T1738"/>
  <c r="R1738"/>
  <c r="P1738"/>
  <c r="BI1729"/>
  <c r="BH1729"/>
  <c r="BG1729"/>
  <c r="BF1729"/>
  <c r="T1729"/>
  <c r="R1729"/>
  <c r="P1729"/>
  <c r="BI1726"/>
  <c r="BH1726"/>
  <c r="BG1726"/>
  <c r="BF1726"/>
  <c r="T1726"/>
  <c r="R1726"/>
  <c r="P1726"/>
  <c r="BI1717"/>
  <c r="BH1717"/>
  <c r="BG1717"/>
  <c r="BF1717"/>
  <c r="T1717"/>
  <c r="R1717"/>
  <c r="P1717"/>
  <c r="BI1714"/>
  <c r="BH1714"/>
  <c r="BG1714"/>
  <c r="BF1714"/>
  <c r="T1714"/>
  <c r="R1714"/>
  <c r="P1714"/>
  <c r="BI1706"/>
  <c r="BH1706"/>
  <c r="BG1706"/>
  <c r="BF1706"/>
  <c r="T1706"/>
  <c r="R1706"/>
  <c r="P1706"/>
  <c r="BI1702"/>
  <c r="BH1702"/>
  <c r="BG1702"/>
  <c r="BF1702"/>
  <c r="T1702"/>
  <c r="R1702"/>
  <c r="P1702"/>
  <c r="BI1699"/>
  <c r="BH1699"/>
  <c r="BG1699"/>
  <c r="BF1699"/>
  <c r="T1699"/>
  <c r="R1699"/>
  <c r="P1699"/>
  <c r="BI1692"/>
  <c r="BH1692"/>
  <c r="BG1692"/>
  <c r="BF1692"/>
  <c r="T1692"/>
  <c r="R1692"/>
  <c r="P1692"/>
  <c r="BI1689"/>
  <c r="BH1689"/>
  <c r="BG1689"/>
  <c r="BF1689"/>
  <c r="T1689"/>
  <c r="R1689"/>
  <c r="P1689"/>
  <c r="BI1683"/>
  <c r="BH1683"/>
  <c r="BG1683"/>
  <c r="BF1683"/>
  <c r="T1683"/>
  <c r="R1683"/>
  <c r="P1683"/>
  <c r="BI1681"/>
  <c r="BH1681"/>
  <c r="BG1681"/>
  <c r="BF1681"/>
  <c r="T1681"/>
  <c r="R1681"/>
  <c r="P1681"/>
  <c r="BI1677"/>
  <c r="BH1677"/>
  <c r="BG1677"/>
  <c r="BF1677"/>
  <c r="T1677"/>
  <c r="R1677"/>
  <c r="P1677"/>
  <c r="BI1673"/>
  <c r="BH1673"/>
  <c r="BG1673"/>
  <c r="BF1673"/>
  <c r="T1673"/>
  <c r="R1673"/>
  <c r="P1673"/>
  <c r="BI1669"/>
  <c r="BH1669"/>
  <c r="BG1669"/>
  <c r="BF1669"/>
  <c r="T1669"/>
  <c r="R1669"/>
  <c r="P1669"/>
  <c r="BI1665"/>
  <c r="BH1665"/>
  <c r="BG1665"/>
  <c r="BF1665"/>
  <c r="T1665"/>
  <c r="R1665"/>
  <c r="P1665"/>
  <c r="BI1662"/>
  <c r="BH1662"/>
  <c r="BG1662"/>
  <c r="BF1662"/>
  <c r="T1662"/>
  <c r="R1662"/>
  <c r="P1662"/>
  <c r="BI1659"/>
  <c r="BH1659"/>
  <c r="BG1659"/>
  <c r="BF1659"/>
  <c r="T1659"/>
  <c r="R1659"/>
  <c r="P1659"/>
  <c r="BI1655"/>
  <c r="BH1655"/>
  <c r="BG1655"/>
  <c r="BF1655"/>
  <c r="T1655"/>
  <c r="R1655"/>
  <c r="P1655"/>
  <c r="BI1652"/>
  <c r="BH1652"/>
  <c r="BG1652"/>
  <c r="BF1652"/>
  <c r="T1652"/>
  <c r="R1652"/>
  <c r="P1652"/>
  <c r="BI1640"/>
  <c r="BH1640"/>
  <c r="BG1640"/>
  <c r="BF1640"/>
  <c r="T1640"/>
  <c r="R1640"/>
  <c r="P1640"/>
  <c r="BI1637"/>
  <c r="BH1637"/>
  <c r="BG1637"/>
  <c r="BF1637"/>
  <c r="T1637"/>
  <c r="R1637"/>
  <c r="P1637"/>
  <c r="BI1625"/>
  <c r="BH1625"/>
  <c r="BG1625"/>
  <c r="BF1625"/>
  <c r="T1625"/>
  <c r="R1625"/>
  <c r="P1625"/>
  <c r="BI1622"/>
  <c r="BH1622"/>
  <c r="BG1622"/>
  <c r="BF1622"/>
  <c r="T1622"/>
  <c r="R1622"/>
  <c r="P1622"/>
  <c r="BI1592"/>
  <c r="BH1592"/>
  <c r="BG1592"/>
  <c r="BF1592"/>
  <c r="T1592"/>
  <c r="R1592"/>
  <c r="P1592"/>
  <c r="BI1589"/>
  <c r="BH1589"/>
  <c r="BG1589"/>
  <c r="BF1589"/>
  <c r="T1589"/>
  <c r="R1589"/>
  <c r="P1589"/>
  <c r="BI1585"/>
  <c r="BH1585"/>
  <c r="BG1585"/>
  <c r="BF1585"/>
  <c r="T1585"/>
  <c r="R1585"/>
  <c r="P1585"/>
  <c r="BI1581"/>
  <c r="BH1581"/>
  <c r="BG1581"/>
  <c r="BF1581"/>
  <c r="T1581"/>
  <c r="R1581"/>
  <c r="P1581"/>
  <c r="BI1573"/>
  <c r="BH1573"/>
  <c r="BG1573"/>
  <c r="BF1573"/>
  <c r="T1573"/>
  <c r="R1573"/>
  <c r="P1573"/>
  <c r="BI1556"/>
  <c r="BH1556"/>
  <c r="BG1556"/>
  <c r="BF1556"/>
  <c r="T1556"/>
  <c r="R1556"/>
  <c r="P1556"/>
  <c r="BI1553"/>
  <c r="BH1553"/>
  <c r="BG1553"/>
  <c r="BF1553"/>
  <c r="T1553"/>
  <c r="R1553"/>
  <c r="P1553"/>
  <c r="BI1539"/>
  <c r="BH1539"/>
  <c r="BG1539"/>
  <c r="BF1539"/>
  <c r="T1539"/>
  <c r="R1539"/>
  <c r="P1539"/>
  <c r="BI1536"/>
  <c r="BH1536"/>
  <c r="BG1536"/>
  <c r="BF1536"/>
  <c r="T1536"/>
  <c r="R1536"/>
  <c r="P1536"/>
  <c r="BI1521"/>
  <c r="BH1521"/>
  <c r="BG1521"/>
  <c r="BF1521"/>
  <c r="T1521"/>
  <c r="R1521"/>
  <c r="P1521"/>
  <c r="BI1518"/>
  <c r="BH1518"/>
  <c r="BG1518"/>
  <c r="BF1518"/>
  <c r="T1518"/>
  <c r="R1518"/>
  <c r="P1518"/>
  <c r="BI1506"/>
  <c r="BH1506"/>
  <c r="BG1506"/>
  <c r="BF1506"/>
  <c r="T1506"/>
  <c r="R1506"/>
  <c r="P1506"/>
  <c r="BI1503"/>
  <c r="BH1503"/>
  <c r="BG1503"/>
  <c r="BF1503"/>
  <c r="T1503"/>
  <c r="R1503"/>
  <c r="P1503"/>
  <c r="BI1490"/>
  <c r="BH1490"/>
  <c r="BG1490"/>
  <c r="BF1490"/>
  <c r="T1490"/>
  <c r="R1490"/>
  <c r="P1490"/>
  <c r="BI1485"/>
  <c r="BH1485"/>
  <c r="BG1485"/>
  <c r="BF1485"/>
  <c r="T1485"/>
  <c r="T1484"/>
  <c r="R1485"/>
  <c r="R1484"/>
  <c r="P1485"/>
  <c r="P1484"/>
  <c r="BI1481"/>
  <c r="BH1481"/>
  <c r="BG1481"/>
  <c r="BF1481"/>
  <c r="T1481"/>
  <c r="R1481"/>
  <c r="P1481"/>
  <c r="BI1478"/>
  <c r="BH1478"/>
  <c r="BG1478"/>
  <c r="BF1478"/>
  <c r="T1478"/>
  <c r="R1478"/>
  <c r="P1478"/>
  <c r="BI1463"/>
  <c r="BH1463"/>
  <c r="BG1463"/>
  <c r="BF1463"/>
  <c r="T1463"/>
  <c r="R1463"/>
  <c r="P1463"/>
  <c r="BI1360"/>
  <c r="BH1360"/>
  <c r="BG1360"/>
  <c r="BF1360"/>
  <c r="T1360"/>
  <c r="R1360"/>
  <c r="P1360"/>
  <c r="BI1324"/>
  <c r="BH1324"/>
  <c r="BG1324"/>
  <c r="BF1324"/>
  <c r="T1324"/>
  <c r="R1324"/>
  <c r="P1324"/>
  <c r="BI1288"/>
  <c r="BH1288"/>
  <c r="BG1288"/>
  <c r="BF1288"/>
  <c r="T1288"/>
  <c r="R1288"/>
  <c r="P1288"/>
  <c r="BI1254"/>
  <c r="BH1254"/>
  <c r="BG1254"/>
  <c r="BF1254"/>
  <c r="T1254"/>
  <c r="R1254"/>
  <c r="P1254"/>
  <c r="BI1236"/>
  <c r="BH1236"/>
  <c r="BG1236"/>
  <c r="BF1236"/>
  <c r="T1236"/>
  <c r="R1236"/>
  <c r="P1236"/>
  <c r="BI1233"/>
  <c r="BH1233"/>
  <c r="BG1233"/>
  <c r="BF1233"/>
  <c r="T1233"/>
  <c r="R1233"/>
  <c r="P1233"/>
  <c r="BI1229"/>
  <c r="BH1229"/>
  <c r="BG1229"/>
  <c r="BF1229"/>
  <c r="T1229"/>
  <c r="R1229"/>
  <c r="P1229"/>
  <c r="BI1181"/>
  <c r="BH1181"/>
  <c r="BG1181"/>
  <c r="BF1181"/>
  <c r="T1181"/>
  <c r="R1181"/>
  <c r="P1181"/>
  <c r="BI1170"/>
  <c r="BH1170"/>
  <c r="BG1170"/>
  <c r="BF1170"/>
  <c r="T1170"/>
  <c r="R1170"/>
  <c r="P1170"/>
  <c r="BI1158"/>
  <c r="BH1158"/>
  <c r="BG1158"/>
  <c r="BF1158"/>
  <c r="T1158"/>
  <c r="R1158"/>
  <c r="P1158"/>
  <c r="BI1153"/>
  <c r="BH1153"/>
  <c r="BG1153"/>
  <c r="BF1153"/>
  <c r="T1153"/>
  <c r="R1153"/>
  <c r="P1153"/>
  <c r="BI1131"/>
  <c r="BH1131"/>
  <c r="BG1131"/>
  <c r="BF1131"/>
  <c r="T1131"/>
  <c r="R1131"/>
  <c r="P1131"/>
  <c r="BI1106"/>
  <c r="BH1106"/>
  <c r="BG1106"/>
  <c r="BF1106"/>
  <c r="T1106"/>
  <c r="R1106"/>
  <c r="P1106"/>
  <c r="BI1096"/>
  <c r="BH1096"/>
  <c r="BG1096"/>
  <c r="BF1096"/>
  <c r="T1096"/>
  <c r="R1096"/>
  <c r="P1096"/>
  <c r="BI1093"/>
  <c r="BH1093"/>
  <c r="BG1093"/>
  <c r="BF1093"/>
  <c r="T1093"/>
  <c r="R1093"/>
  <c r="P1093"/>
  <c r="BI1087"/>
  <c r="BH1087"/>
  <c r="BG1087"/>
  <c r="BF1087"/>
  <c r="T1087"/>
  <c r="R1087"/>
  <c r="P1087"/>
  <c r="BI1080"/>
  <c r="BH1080"/>
  <c r="BG1080"/>
  <c r="BF1080"/>
  <c r="T1080"/>
  <c r="R1080"/>
  <c r="P1080"/>
  <c r="BI1077"/>
  <c r="BH1077"/>
  <c r="BG1077"/>
  <c r="BF1077"/>
  <c r="T1077"/>
  <c r="R1077"/>
  <c r="P1077"/>
  <c r="BI1065"/>
  <c r="BH1065"/>
  <c r="BG1065"/>
  <c r="BF1065"/>
  <c r="T1065"/>
  <c r="R1065"/>
  <c r="P1065"/>
  <c r="BI1062"/>
  <c r="BH1062"/>
  <c r="BG1062"/>
  <c r="BF1062"/>
  <c r="T1062"/>
  <c r="R1062"/>
  <c r="P1062"/>
  <c r="BI1036"/>
  <c r="BH1036"/>
  <c r="BG1036"/>
  <c r="BF1036"/>
  <c r="T1036"/>
  <c r="R1036"/>
  <c r="P1036"/>
  <c r="BI1013"/>
  <c r="BH1013"/>
  <c r="BG1013"/>
  <c r="BF1013"/>
  <c r="T1013"/>
  <c r="R1013"/>
  <c r="P1013"/>
  <c r="BI1009"/>
  <c r="BH1009"/>
  <c r="BG1009"/>
  <c r="BF1009"/>
  <c r="T1009"/>
  <c r="R1009"/>
  <c r="P1009"/>
  <c r="BI1006"/>
  <c r="BH1006"/>
  <c r="BG1006"/>
  <c r="BF1006"/>
  <c r="T1006"/>
  <c r="R1006"/>
  <c r="P1006"/>
  <c r="BI1000"/>
  <c r="BH1000"/>
  <c r="BG1000"/>
  <c r="BF1000"/>
  <c r="T1000"/>
  <c r="R1000"/>
  <c r="P1000"/>
  <c r="BI967"/>
  <c r="BH967"/>
  <c r="BG967"/>
  <c r="BF967"/>
  <c r="T967"/>
  <c r="R967"/>
  <c r="P967"/>
  <c r="BI961"/>
  <c r="BH961"/>
  <c r="BG961"/>
  <c r="BF961"/>
  <c r="T961"/>
  <c r="R961"/>
  <c r="P961"/>
  <c r="BI955"/>
  <c r="BH955"/>
  <c r="BG955"/>
  <c r="BF955"/>
  <c r="T955"/>
  <c r="R955"/>
  <c r="P955"/>
  <c r="BI949"/>
  <c r="BH949"/>
  <c r="BG949"/>
  <c r="BF949"/>
  <c r="T949"/>
  <c r="R949"/>
  <c r="P949"/>
  <c r="BI945"/>
  <c r="BH945"/>
  <c r="BG945"/>
  <c r="BF945"/>
  <c r="T945"/>
  <c r="R945"/>
  <c r="P945"/>
  <c r="BI907"/>
  <c r="BH907"/>
  <c r="BG907"/>
  <c r="BF907"/>
  <c r="T907"/>
  <c r="R907"/>
  <c r="P907"/>
  <c r="BI804"/>
  <c r="BH804"/>
  <c r="BG804"/>
  <c r="BF804"/>
  <c r="T804"/>
  <c r="R804"/>
  <c r="P804"/>
  <c r="BI683"/>
  <c r="BH683"/>
  <c r="BG683"/>
  <c r="BF683"/>
  <c r="T683"/>
  <c r="R683"/>
  <c r="P683"/>
  <c r="BI666"/>
  <c r="BH666"/>
  <c r="BG666"/>
  <c r="BF666"/>
  <c r="T666"/>
  <c r="R666"/>
  <c r="P666"/>
  <c r="BI651"/>
  <c r="BH651"/>
  <c r="BG651"/>
  <c r="BF651"/>
  <c r="T651"/>
  <c r="R651"/>
  <c r="P651"/>
  <c r="BI645"/>
  <c r="BH645"/>
  <c r="BG645"/>
  <c r="BF645"/>
  <c r="T645"/>
  <c r="R645"/>
  <c r="P645"/>
  <c r="BI642"/>
  <c r="BH642"/>
  <c r="BG642"/>
  <c r="BF642"/>
  <c r="T642"/>
  <c r="R642"/>
  <c r="P642"/>
  <c r="BI635"/>
  <c r="BH635"/>
  <c r="BG635"/>
  <c r="BF635"/>
  <c r="T635"/>
  <c r="R635"/>
  <c r="P635"/>
  <c r="BI632"/>
  <c r="BH632"/>
  <c r="BG632"/>
  <c r="BF632"/>
  <c r="T632"/>
  <c r="R632"/>
  <c r="P632"/>
  <c r="BI625"/>
  <c r="BH625"/>
  <c r="BG625"/>
  <c r="BF625"/>
  <c r="T625"/>
  <c r="R625"/>
  <c r="P625"/>
  <c r="BI618"/>
  <c r="BH618"/>
  <c r="BG618"/>
  <c r="BF618"/>
  <c r="T618"/>
  <c r="R618"/>
  <c r="P618"/>
  <c r="BI612"/>
  <c r="BH612"/>
  <c r="BG612"/>
  <c r="BF612"/>
  <c r="T612"/>
  <c r="R612"/>
  <c r="P612"/>
  <c r="BI607"/>
  <c r="BH607"/>
  <c r="BG607"/>
  <c r="BF607"/>
  <c r="T607"/>
  <c r="R607"/>
  <c r="P607"/>
  <c r="BI600"/>
  <c r="BH600"/>
  <c r="BG600"/>
  <c r="BF600"/>
  <c r="T600"/>
  <c r="R600"/>
  <c r="P600"/>
  <c r="BI597"/>
  <c r="BH597"/>
  <c r="BG597"/>
  <c r="BF597"/>
  <c r="T597"/>
  <c r="R597"/>
  <c r="P597"/>
  <c r="BI592"/>
  <c r="BH592"/>
  <c r="BG592"/>
  <c r="BF592"/>
  <c r="T592"/>
  <c r="R592"/>
  <c r="P592"/>
  <c r="BI589"/>
  <c r="BH589"/>
  <c r="BG589"/>
  <c r="BF589"/>
  <c r="T589"/>
  <c r="R589"/>
  <c r="P589"/>
  <c r="BI584"/>
  <c r="BH584"/>
  <c r="BG584"/>
  <c r="BF584"/>
  <c r="T584"/>
  <c r="R584"/>
  <c r="P584"/>
  <c r="BI579"/>
  <c r="BH579"/>
  <c r="BG579"/>
  <c r="BF579"/>
  <c r="T579"/>
  <c r="R579"/>
  <c r="P579"/>
  <c r="BI572"/>
  <c r="BH572"/>
  <c r="BG572"/>
  <c r="BF572"/>
  <c r="T572"/>
  <c r="R572"/>
  <c r="P572"/>
  <c r="BI566"/>
  <c r="BH566"/>
  <c r="BG566"/>
  <c r="BF566"/>
  <c r="T566"/>
  <c r="R566"/>
  <c r="P566"/>
  <c r="BI560"/>
  <c r="BH560"/>
  <c r="BG560"/>
  <c r="BF560"/>
  <c r="T560"/>
  <c r="R560"/>
  <c r="P560"/>
  <c r="BI556"/>
  <c r="BH556"/>
  <c r="BG556"/>
  <c r="BF556"/>
  <c r="T556"/>
  <c r="R556"/>
  <c r="P556"/>
  <c r="BI552"/>
  <c r="BH552"/>
  <c r="BG552"/>
  <c r="BF552"/>
  <c r="T552"/>
  <c r="R552"/>
  <c r="P552"/>
  <c r="BI546"/>
  <c r="BH546"/>
  <c r="BG546"/>
  <c r="BF546"/>
  <c r="T546"/>
  <c r="R546"/>
  <c r="P546"/>
  <c r="BI540"/>
  <c r="BH540"/>
  <c r="BG540"/>
  <c r="BF540"/>
  <c r="T540"/>
  <c r="R540"/>
  <c r="P540"/>
  <c r="BI536"/>
  <c r="BH536"/>
  <c r="BG536"/>
  <c r="BF536"/>
  <c r="T536"/>
  <c r="R536"/>
  <c r="P536"/>
  <c r="BI531"/>
  <c r="BH531"/>
  <c r="BG531"/>
  <c r="BF531"/>
  <c r="T531"/>
  <c r="R531"/>
  <c r="P531"/>
  <c r="BI528"/>
  <c r="BH528"/>
  <c r="BG528"/>
  <c r="BF528"/>
  <c r="T528"/>
  <c r="R528"/>
  <c r="P528"/>
  <c r="BI525"/>
  <c r="BH525"/>
  <c r="BG525"/>
  <c r="BF525"/>
  <c r="T525"/>
  <c r="R525"/>
  <c r="P525"/>
  <c r="BI523"/>
  <c r="BH523"/>
  <c r="BG523"/>
  <c r="BF523"/>
  <c r="T523"/>
  <c r="R523"/>
  <c r="P523"/>
  <c r="BI520"/>
  <c r="BH520"/>
  <c r="BG520"/>
  <c r="BF520"/>
  <c r="T520"/>
  <c r="R520"/>
  <c r="P520"/>
  <c r="BI517"/>
  <c r="BH517"/>
  <c r="BG517"/>
  <c r="BF517"/>
  <c r="T517"/>
  <c r="R517"/>
  <c r="P517"/>
  <c r="BI514"/>
  <c r="BH514"/>
  <c r="BG514"/>
  <c r="BF514"/>
  <c r="T514"/>
  <c r="R514"/>
  <c r="P514"/>
  <c r="BI507"/>
  <c r="BH507"/>
  <c r="BG507"/>
  <c r="BF507"/>
  <c r="T507"/>
  <c r="R507"/>
  <c r="P507"/>
  <c r="BI491"/>
  <c r="BH491"/>
  <c r="BG491"/>
  <c r="BF491"/>
  <c r="T491"/>
  <c r="R491"/>
  <c r="P491"/>
  <c r="BI487"/>
  <c r="BH487"/>
  <c r="BG487"/>
  <c r="BF487"/>
  <c r="T487"/>
  <c r="R487"/>
  <c r="P487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3"/>
  <c r="BH473"/>
  <c r="BG473"/>
  <c r="BF473"/>
  <c r="T473"/>
  <c r="R473"/>
  <c r="P473"/>
  <c r="BI470"/>
  <c r="BH470"/>
  <c r="BG470"/>
  <c r="BF470"/>
  <c r="T470"/>
  <c r="R470"/>
  <c r="P470"/>
  <c r="BI465"/>
  <c r="BH465"/>
  <c r="BG465"/>
  <c r="BF465"/>
  <c r="T465"/>
  <c r="R465"/>
  <c r="P465"/>
  <c r="BI457"/>
  <c r="BH457"/>
  <c r="BG457"/>
  <c r="BF457"/>
  <c r="T457"/>
  <c r="R457"/>
  <c r="P457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7"/>
  <c r="BH437"/>
  <c r="BG437"/>
  <c r="BF437"/>
  <c r="T437"/>
  <c r="R437"/>
  <c r="P437"/>
  <c r="BI434"/>
  <c r="BH434"/>
  <c r="BG434"/>
  <c r="BF434"/>
  <c r="T434"/>
  <c r="R434"/>
  <c r="P434"/>
  <c r="BI426"/>
  <c r="BH426"/>
  <c r="BG426"/>
  <c r="BF426"/>
  <c r="T426"/>
  <c r="R426"/>
  <c r="P426"/>
  <c r="BI419"/>
  <c r="BH419"/>
  <c r="BG419"/>
  <c r="BF419"/>
  <c r="T419"/>
  <c r="R419"/>
  <c r="P419"/>
  <c r="BI415"/>
  <c r="BH415"/>
  <c r="BG415"/>
  <c r="BF415"/>
  <c r="T415"/>
  <c r="R415"/>
  <c r="P415"/>
  <c r="BI411"/>
  <c r="BH411"/>
  <c r="BG411"/>
  <c r="BF411"/>
  <c r="T411"/>
  <c r="R411"/>
  <c r="P411"/>
  <c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7"/>
  <c r="BH387"/>
  <c r="BG387"/>
  <c r="BF387"/>
  <c r="T387"/>
  <c r="R387"/>
  <c r="P387"/>
  <c r="BI379"/>
  <c r="BH379"/>
  <c r="BG379"/>
  <c r="BF379"/>
  <c r="T379"/>
  <c r="R379"/>
  <c r="P379"/>
  <c r="BI355"/>
  <c r="BH355"/>
  <c r="BG355"/>
  <c r="BF355"/>
  <c r="T355"/>
  <c r="R355"/>
  <c r="P355"/>
  <c r="BI347"/>
  <c r="BH347"/>
  <c r="BG347"/>
  <c r="BF347"/>
  <c r="T347"/>
  <c r="R347"/>
  <c r="P347"/>
  <c r="BI333"/>
  <c r="BH333"/>
  <c r="BG333"/>
  <c r="BF333"/>
  <c r="T333"/>
  <c r="R333"/>
  <c r="P333"/>
  <c r="BI318"/>
  <c r="BH318"/>
  <c r="BG318"/>
  <c r="BF318"/>
  <c r="T318"/>
  <c r="R318"/>
  <c r="P318"/>
  <c r="BI310"/>
  <c r="BH310"/>
  <c r="BG310"/>
  <c r="BF310"/>
  <c r="T310"/>
  <c r="R310"/>
  <c r="P310"/>
  <c r="BI298"/>
  <c r="BH298"/>
  <c r="BG298"/>
  <c r="BF298"/>
  <c r="T298"/>
  <c r="R298"/>
  <c r="P298"/>
  <c r="BI292"/>
  <c r="BH292"/>
  <c r="BG292"/>
  <c r="BF292"/>
  <c r="T292"/>
  <c r="R292"/>
  <c r="P292"/>
  <c r="BI287"/>
  <c r="BH287"/>
  <c r="BG287"/>
  <c r="BF287"/>
  <c r="T287"/>
  <c r="R287"/>
  <c r="P287"/>
  <c r="BI282"/>
  <c r="BH282"/>
  <c r="BG282"/>
  <c r="BF282"/>
  <c r="T282"/>
  <c r="R282"/>
  <c r="P282"/>
  <c r="BI275"/>
  <c r="BH275"/>
  <c r="BG275"/>
  <c r="BF275"/>
  <c r="T275"/>
  <c r="R275"/>
  <c r="P275"/>
  <c r="BI270"/>
  <c r="BH270"/>
  <c r="BG270"/>
  <c r="BF270"/>
  <c r="T270"/>
  <c r="R270"/>
  <c r="P270"/>
  <c r="BI264"/>
  <c r="BH264"/>
  <c r="BG264"/>
  <c r="BF264"/>
  <c r="T264"/>
  <c r="R264"/>
  <c r="P264"/>
  <c r="BI258"/>
  <c r="BH258"/>
  <c r="BG258"/>
  <c r="BF258"/>
  <c r="T258"/>
  <c r="R258"/>
  <c r="P258"/>
  <c r="BI250"/>
  <c r="BH250"/>
  <c r="BG250"/>
  <c r="BF250"/>
  <c r="T250"/>
  <c r="R250"/>
  <c r="P250"/>
  <c r="BI247"/>
  <c r="BH247"/>
  <c r="BG247"/>
  <c r="BF247"/>
  <c r="T247"/>
  <c r="R247"/>
  <c r="P247"/>
  <c r="BI242"/>
  <c r="BH242"/>
  <c r="BG242"/>
  <c r="BF242"/>
  <c r="T242"/>
  <c r="R242"/>
  <c r="P242"/>
  <c r="BI236"/>
  <c r="BH236"/>
  <c r="BG236"/>
  <c r="BF236"/>
  <c r="T236"/>
  <c r="R236"/>
  <c r="P236"/>
  <c r="BI218"/>
  <c r="BH218"/>
  <c r="BG218"/>
  <c r="BF218"/>
  <c r="T218"/>
  <c r="R218"/>
  <c r="P218"/>
  <c r="BI213"/>
  <c r="BH213"/>
  <c r="BG213"/>
  <c r="BF213"/>
  <c r="T213"/>
  <c r="R213"/>
  <c r="P213"/>
  <c r="BI209"/>
  <c r="BH209"/>
  <c r="BG209"/>
  <c r="BF209"/>
  <c r="T209"/>
  <c r="R209"/>
  <c r="P209"/>
  <c r="BI199"/>
  <c r="BH199"/>
  <c r="BG199"/>
  <c r="BF199"/>
  <c r="T199"/>
  <c r="R199"/>
  <c r="P199"/>
  <c r="BI174"/>
  <c r="BH174"/>
  <c r="BG174"/>
  <c r="BF174"/>
  <c r="T174"/>
  <c r="R174"/>
  <c r="P174"/>
  <c r="BI149"/>
  <c r="BH149"/>
  <c r="BG149"/>
  <c r="BF149"/>
  <c r="T149"/>
  <c r="R149"/>
  <c r="P149"/>
  <c r="BI131"/>
  <c r="BH131"/>
  <c r="BG131"/>
  <c r="BF131"/>
  <c r="T131"/>
  <c r="R131"/>
  <c r="P131"/>
  <c r="BI121"/>
  <c r="BH121"/>
  <c r="BG121"/>
  <c r="BF121"/>
  <c r="T121"/>
  <c r="R121"/>
  <c r="P121"/>
  <c r="BI113"/>
  <c r="BH113"/>
  <c r="BG113"/>
  <c r="BF113"/>
  <c r="T113"/>
  <c r="R113"/>
  <c r="P113"/>
  <c r="BI107"/>
  <c r="BH107"/>
  <c r="BG107"/>
  <c r="BF107"/>
  <c r="T107"/>
  <c r="R107"/>
  <c r="P107"/>
  <c r="J101"/>
  <c r="J100"/>
  <c r="F100"/>
  <c r="F98"/>
  <c r="E96"/>
  <c r="J55"/>
  <c r="J54"/>
  <c r="F54"/>
  <c r="F52"/>
  <c r="E50"/>
  <c r="J18"/>
  <c r="E18"/>
  <c r="F101"/>
  <c r="J17"/>
  <c r="J12"/>
  <c r="J52"/>
  <c r="E7"/>
  <c r="E94"/>
  <c i="2" r="J37"/>
  <c r="J36"/>
  <c i="1" r="AY55"/>
  <c i="2" r="J35"/>
  <c i="1" r="AX55"/>
  <c i="2"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7"/>
  <c r="BH87"/>
  <c r="BG87"/>
  <c r="BF87"/>
  <c r="T87"/>
  <c r="T86"/>
  <c r="R87"/>
  <c r="R86"/>
  <c r="P87"/>
  <c r="P86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1" r="L50"/>
  <c r="AM50"/>
  <c r="AM49"/>
  <c r="L49"/>
  <c r="AM47"/>
  <c r="L47"/>
  <c r="L45"/>
  <c r="L44"/>
  <c i="2" r="BK101"/>
  <c r="BK99"/>
  <c r="J95"/>
  <c r="BK87"/>
  <c r="J110"/>
  <c r="J99"/>
  <c r="J91"/>
  <c r="BK110"/>
  <c r="J87"/>
  <c i="3" r="J2380"/>
  <c r="BK2373"/>
  <c r="J2326"/>
  <c r="J2280"/>
  <c r="J2240"/>
  <c r="J2226"/>
  <c r="BK2212"/>
  <c r="J2198"/>
  <c r="BK2146"/>
  <c r="BK2138"/>
  <c r="J2108"/>
  <c r="BK2092"/>
  <c r="J2072"/>
  <c r="BK2056"/>
  <c r="J1993"/>
  <c r="J1947"/>
  <c r="BK1785"/>
  <c r="J1726"/>
  <c r="BK1681"/>
  <c r="J1652"/>
  <c r="J1592"/>
  <c r="J1581"/>
  <c r="BK1539"/>
  <c r="BK1506"/>
  <c r="J1324"/>
  <c r="J1233"/>
  <c r="BK1158"/>
  <c r="J1065"/>
  <c r="J949"/>
  <c r="J666"/>
  <c r="BK618"/>
  <c r="J528"/>
  <c r="J477"/>
  <c r="BK434"/>
  <c r="J415"/>
  <c r="BK318"/>
  <c r="BK264"/>
  <c r="BK209"/>
  <c r="J121"/>
  <c r="BK2350"/>
  <c r="J2263"/>
  <c r="BK2238"/>
  <c r="J2218"/>
  <c r="J2170"/>
  <c r="J2123"/>
  <c r="BK2086"/>
  <c r="J2050"/>
  <c r="J2037"/>
  <c r="J1985"/>
  <c r="J1935"/>
  <c r="BK1863"/>
  <c r="J1835"/>
  <c r="BK1797"/>
  <c r="BK1773"/>
  <c r="J1748"/>
  <c r="J1717"/>
  <c r="J1692"/>
  <c r="BK1662"/>
  <c r="J1539"/>
  <c r="BK1324"/>
  <c r="BK1153"/>
  <c r="BK1077"/>
  <c r="J1000"/>
  <c r="BK804"/>
  <c r="J618"/>
  <c r="J584"/>
  <c r="J552"/>
  <c r="J525"/>
  <c r="J434"/>
  <c r="BK355"/>
  <c r="BK258"/>
  <c r="BK174"/>
  <c r="J107"/>
  <c r="J2373"/>
  <c r="J2291"/>
  <c r="BK2210"/>
  <c r="BK2190"/>
  <c r="J2132"/>
  <c r="BK2106"/>
  <c r="J2083"/>
  <c r="J2047"/>
  <c r="BK2029"/>
  <c r="J1991"/>
  <c r="BK1968"/>
  <c r="BK1947"/>
  <c r="BK1837"/>
  <c r="J1828"/>
  <c r="BK1807"/>
  <c r="BK1767"/>
  <c r="BK1744"/>
  <c r="BK1702"/>
  <c r="J1669"/>
  <c r="J1640"/>
  <c r="BK1589"/>
  <c r="BK1481"/>
  <c r="BK1229"/>
  <c r="J1093"/>
  <c r="BK1013"/>
  <c r="BK955"/>
  <c r="J635"/>
  <c r="BK600"/>
  <c r="BK560"/>
  <c r="BK546"/>
  <c r="BK517"/>
  <c r="BK491"/>
  <c r="BK473"/>
  <c r="J441"/>
  <c r="BK399"/>
  <c r="J355"/>
  <c r="J292"/>
  <c r="BK247"/>
  <c r="J174"/>
  <c r="BK107"/>
  <c r="J2696"/>
  <c r="BK2568"/>
  <c r="BK2540"/>
  <c r="BK2516"/>
  <c r="BK2497"/>
  <c r="J2494"/>
  <c r="J2486"/>
  <c r="J2445"/>
  <c r="BK2425"/>
  <c r="BK2419"/>
  <c r="J2350"/>
  <c r="J2260"/>
  <c r="BK2226"/>
  <c r="J2206"/>
  <c r="J2184"/>
  <c r="BK2108"/>
  <c r="BK2072"/>
  <c r="BK2026"/>
  <c r="BK1977"/>
  <c r="J1964"/>
  <c r="BK1935"/>
  <c r="J1913"/>
  <c r="BK1828"/>
  <c r="J1807"/>
  <c r="J1767"/>
  <c r="BK1751"/>
  <c r="BK1677"/>
  <c r="J1662"/>
  <c r="BK1490"/>
  <c r="J1360"/>
  <c r="BK1093"/>
  <c r="J1013"/>
  <c r="J961"/>
  <c r="BK651"/>
  <c r="J579"/>
  <c r="J546"/>
  <c r="BK523"/>
  <c r="BK477"/>
  <c r="J465"/>
  <c r="BK415"/>
  <c r="J387"/>
  <c r="BK270"/>
  <c r="J218"/>
  <c i="4" r="J90"/>
  <c i="5" r="BK328"/>
  <c r="J300"/>
  <c r="BK259"/>
  <c r="J206"/>
  <c r="J180"/>
  <c r="BK97"/>
  <c r="BK307"/>
  <c r="J259"/>
  <c r="BK215"/>
  <c r="BK161"/>
  <c r="BK315"/>
  <c r="J276"/>
  <c r="BK184"/>
  <c r="BK319"/>
  <c r="J225"/>
  <c r="J184"/>
  <c r="BK136"/>
  <c r="J97"/>
  <c i="6" r="J87"/>
  <c i="7" r="BK193"/>
  <c r="BK153"/>
  <c r="J93"/>
  <c r="J117"/>
  <c r="BK184"/>
  <c r="J160"/>
  <c r="J120"/>
  <c r="BK89"/>
  <c r="J176"/>
  <c r="J146"/>
  <c r="BK136"/>
  <c r="BK120"/>
  <c r="J89"/>
  <c i="8" r="BK127"/>
  <c r="BK106"/>
  <c r="BK129"/>
  <c r="J119"/>
  <c r="BK104"/>
  <c r="J123"/>
  <c r="BK121"/>
  <c r="BK108"/>
  <c r="J90"/>
  <c r="BK132"/>
  <c r="BK114"/>
  <c r="J95"/>
  <c i="9" r="BK294"/>
  <c r="BK263"/>
  <c r="BK239"/>
  <c r="J208"/>
  <c r="BK178"/>
  <c r="J153"/>
  <c r="J131"/>
  <c r="BK97"/>
  <c r="J263"/>
  <c r="J241"/>
  <c r="J225"/>
  <c r="BK205"/>
  <c r="J175"/>
  <c r="J169"/>
  <c r="J135"/>
  <c r="BK90"/>
  <c r="BK271"/>
  <c r="J246"/>
  <c r="J222"/>
  <c r="BK196"/>
  <c r="BK161"/>
  <c r="J137"/>
  <c r="BK127"/>
  <c r="BK106"/>
  <c r="J294"/>
  <c r="BK246"/>
  <c r="BK210"/>
  <c r="BK185"/>
  <c r="J163"/>
  <c r="BK137"/>
  <c r="BK109"/>
  <c r="J100"/>
  <c i="10" r="BK139"/>
  <c r="BK113"/>
  <c r="BK93"/>
  <c r="BK141"/>
  <c r="J115"/>
  <c r="BK109"/>
  <c r="J149"/>
  <c r="J135"/>
  <c r="J121"/>
  <c r="J99"/>
  <c r="BK149"/>
  <c r="BK129"/>
  <c r="J117"/>
  <c r="J93"/>
  <c i="11" r="J559"/>
  <c r="J549"/>
  <c r="J531"/>
  <c r="J517"/>
  <c r="BK508"/>
  <c r="BK493"/>
  <c r="BK468"/>
  <c r="BK453"/>
  <c r="J429"/>
  <c r="BK395"/>
  <c r="BK380"/>
  <c r="J344"/>
  <c r="BK303"/>
  <c r="J284"/>
  <c r="J268"/>
  <c r="J242"/>
  <c r="BK232"/>
  <c r="J193"/>
  <c r="J165"/>
  <c r="BK148"/>
  <c r="J116"/>
  <c r="BK565"/>
  <c r="J539"/>
  <c r="BK513"/>
  <c r="J493"/>
  <c r="BK477"/>
  <c r="BK451"/>
  <c r="BK438"/>
  <c r="J425"/>
  <c r="BK412"/>
  <c r="J395"/>
  <c r="J370"/>
  <c r="BK342"/>
  <c r="J329"/>
  <c r="J297"/>
  <c r="BK268"/>
  <c r="J235"/>
  <c r="J208"/>
  <c r="BK190"/>
  <c r="J148"/>
  <c r="J123"/>
  <c r="J103"/>
  <c r="J577"/>
  <c r="J571"/>
  <c r="BK557"/>
  <c r="J526"/>
  <c r="BK503"/>
  <c r="J479"/>
  <c r="J468"/>
  <c r="J438"/>
  <c r="J416"/>
  <c r="J400"/>
  <c r="BK362"/>
  <c r="BK344"/>
  <c r="J327"/>
  <c r="BK276"/>
  <c r="J247"/>
  <c r="J218"/>
  <c r="J197"/>
  <c r="BK155"/>
  <c r="BK123"/>
  <c r="BK103"/>
  <c r="BK89"/>
  <c r="J544"/>
  <c r="BK533"/>
  <c r="J485"/>
  <c r="J443"/>
  <c r="J422"/>
  <c r="BK387"/>
  <c r="J380"/>
  <c r="J359"/>
  <c r="J334"/>
  <c r="BK311"/>
  <c r="J250"/>
  <c r="J224"/>
  <c r="J213"/>
  <c r="J183"/>
  <c r="BK172"/>
  <c r="BK144"/>
  <c r="BK109"/>
  <c i="12" r="BK92"/>
  <c r="BK94"/>
  <c i="13" r="BK124"/>
  <c r="BK111"/>
  <c r="BK86"/>
  <c r="BK131"/>
  <c r="BK116"/>
  <c r="BK146"/>
  <c r="J111"/>
  <c r="J86"/>
  <c r="J121"/>
  <c r="J90"/>
  <c i="14" r="BK90"/>
  <c r="BK94"/>
  <c r="BK85"/>
  <c i="15" r="BK227"/>
  <c r="J216"/>
  <c r="BK203"/>
  <c r="J159"/>
  <c r="BK136"/>
  <c r="J123"/>
  <c r="BK90"/>
  <c r="J225"/>
  <c r="BK213"/>
  <c r="J189"/>
  <c r="J171"/>
  <c r="BK152"/>
  <c r="J140"/>
  <c r="J117"/>
  <c r="BK96"/>
  <c r="J205"/>
  <c r="BK194"/>
  <c r="BK177"/>
  <c r="BK149"/>
  <c r="BK117"/>
  <c r="BK102"/>
  <c r="J227"/>
  <c r="J196"/>
  <c r="J165"/>
  <c r="J155"/>
  <c r="J102"/>
  <c i="16" r="J87"/>
  <c r="J89"/>
  <c i="17" r="J318"/>
  <c r="BK285"/>
  <c r="J251"/>
  <c r="J229"/>
  <c r="BK211"/>
  <c r="BK178"/>
  <c r="J147"/>
  <c r="J135"/>
  <c r="BK112"/>
  <c r="J103"/>
  <c r="J328"/>
  <c r="BK306"/>
  <c r="J291"/>
  <c r="BK261"/>
  <c r="BK245"/>
  <c r="BK229"/>
  <c r="J193"/>
  <c r="BK181"/>
  <c r="BK163"/>
  <c r="BK121"/>
  <c r="BK109"/>
  <c r="BK328"/>
  <c r="J300"/>
  <c r="J288"/>
  <c r="J270"/>
  <c r="J248"/>
  <c r="BK220"/>
  <c r="J205"/>
  <c r="J190"/>
  <c r="J169"/>
  <c r="BK97"/>
  <c r="BK331"/>
  <c r="J282"/>
  <c r="BK253"/>
  <c r="J217"/>
  <c r="J181"/>
  <c r="BK160"/>
  <c r="J130"/>
  <c r="J115"/>
  <c r="BK94"/>
  <c i="18" r="BK116"/>
  <c r="J107"/>
  <c r="BK118"/>
  <c r="J105"/>
  <c r="BK122"/>
  <c r="BK91"/>
  <c r="J95"/>
  <c i="19" r="J162"/>
  <c r="J141"/>
  <c r="J114"/>
  <c r="J100"/>
  <c r="J156"/>
  <c r="BK104"/>
  <c r="J126"/>
  <c r="BK100"/>
  <c r="BK168"/>
  <c r="BK150"/>
  <c r="BK123"/>
  <c r="J97"/>
  <c i="20" r="BK88"/>
  <c r="BK98"/>
  <c r="J84"/>
  <c r="BK104"/>
  <c r="BK111"/>
  <c r="BK102"/>
  <c r="J92"/>
  <c i="21" r="BK168"/>
  <c r="J136"/>
  <c r="BK114"/>
  <c r="BK107"/>
  <c r="BK156"/>
  <c r="J148"/>
  <c r="BK134"/>
  <c r="BK127"/>
  <c r="J105"/>
  <c r="BK166"/>
  <c r="J127"/>
  <c r="J114"/>
  <c r="J100"/>
  <c r="J175"/>
  <c r="J156"/>
  <c r="BK117"/>
  <c i="22" r="BK84"/>
  <c r="J34"/>
  <c i="1" r="AW75"/>
  <c i="23" r="J90"/>
  <c r="BK84"/>
  <c i="24" r="BK84"/>
  <c r="J84"/>
  <c i="25" r="J148"/>
  <c r="J128"/>
  <c r="BK113"/>
  <c r="J107"/>
  <c r="J90"/>
  <c r="BK137"/>
  <c r="J122"/>
  <c r="J102"/>
  <c r="J146"/>
  <c r="BK135"/>
  <c r="BK122"/>
  <c r="BK111"/>
  <c r="BK162"/>
  <c r="BK143"/>
  <c r="J135"/>
  <c r="J100"/>
  <c r="J94"/>
  <c i="2" r="BK107"/>
  <c r="J105"/>
  <c r="BK93"/>
  <c i="1" r="AS54"/>
  <c i="3" r="J2370"/>
  <c r="BK2300"/>
  <c r="BK2277"/>
  <c r="BK2232"/>
  <c r="BK2216"/>
  <c r="J2204"/>
  <c r="J2186"/>
  <c r="J2140"/>
  <c r="BK2115"/>
  <c r="BK2103"/>
  <c r="BK2083"/>
  <c r="J2066"/>
  <c r="BK2040"/>
  <c r="J1953"/>
  <c r="J1837"/>
  <c r="BK1729"/>
  <c r="J1683"/>
  <c r="BK1655"/>
  <c r="BK1622"/>
  <c r="BK1573"/>
  <c r="BK1536"/>
  <c r="BK1503"/>
  <c r="BK1288"/>
  <c r="J1170"/>
  <c r="BK1106"/>
  <c r="BK961"/>
  <c r="J683"/>
  <c r="J642"/>
  <c r="BK531"/>
  <c r="BK484"/>
  <c r="J444"/>
  <c r="BK419"/>
  <c r="J399"/>
  <c r="J282"/>
  <c r="BK213"/>
  <c r="BK131"/>
  <c r="BK2380"/>
  <c r="J2322"/>
  <c r="BK2260"/>
  <c r="BK2235"/>
  <c r="BK2184"/>
  <c r="J2144"/>
  <c r="BK2117"/>
  <c r="BK2066"/>
  <c r="BK2047"/>
  <c r="J2032"/>
  <c r="J1977"/>
  <c r="J1921"/>
  <c r="J1851"/>
  <c r="J1832"/>
  <c r="BK1791"/>
  <c r="J1759"/>
  <c r="J1744"/>
  <c r="J1706"/>
  <c r="J1689"/>
  <c r="J1659"/>
  <c r="J1506"/>
  <c r="BK1360"/>
  <c r="J1181"/>
  <c r="BK1080"/>
  <c r="J1006"/>
  <c r="BK907"/>
  <c r="J625"/>
  <c r="BK572"/>
  <c r="BK536"/>
  <c r="J520"/>
  <c r="J411"/>
  <c r="J333"/>
  <c r="BK250"/>
  <c r="J149"/>
  <c r="BK2377"/>
  <c r="J2300"/>
  <c r="BK2254"/>
  <c r="J2196"/>
  <c r="BK2140"/>
  <c r="BK2123"/>
  <c r="J2086"/>
  <c r="BK2050"/>
  <c r="BK2032"/>
  <c r="BK1993"/>
  <c r="BK1985"/>
  <c r="J1961"/>
  <c r="BK1847"/>
  <c r="BK1832"/>
  <c r="J1813"/>
  <c r="J1773"/>
  <c r="BK1741"/>
  <c r="BK1699"/>
  <c r="J1665"/>
  <c r="J1622"/>
  <c r="J1585"/>
  <c r="BK1485"/>
  <c r="BK1233"/>
  <c r="J1096"/>
  <c r="BK1036"/>
  <c r="BK967"/>
  <c r="J645"/>
  <c r="J612"/>
  <c r="BK589"/>
  <c r="J556"/>
  <c r="BK540"/>
  <c r="J514"/>
  <c r="J487"/>
  <c r="BK465"/>
  <c r="BK437"/>
  <c r="J395"/>
  <c r="J379"/>
  <c r="J310"/>
  <c r="J270"/>
  <c r="J213"/>
  <c r="J113"/>
  <c r="BK2696"/>
  <c r="BK2572"/>
  <c r="BK2556"/>
  <c r="BK2524"/>
  <c r="BK2513"/>
  <c r="BK2494"/>
  <c r="BK2486"/>
  <c r="J2468"/>
  <c r="BK2445"/>
  <c r="J2422"/>
  <c r="J2354"/>
  <c r="J2294"/>
  <c r="BK2230"/>
  <c r="J2216"/>
  <c r="BK2196"/>
  <c r="BK2134"/>
  <c r="BK2076"/>
  <c r="J2029"/>
  <c r="BK1991"/>
  <c r="J1968"/>
  <c r="J1957"/>
  <c r="J1905"/>
  <c r="BK1822"/>
  <c r="J1791"/>
  <c r="BK1756"/>
  <c r="J1714"/>
  <c r="BK1669"/>
  <c r="J1655"/>
  <c r="BK1556"/>
  <c r="J1481"/>
  <c r="J1288"/>
  <c r="BK1087"/>
  <c r="J1036"/>
  <c r="J945"/>
  <c r="BK632"/>
  <c r="J597"/>
  <c r="J536"/>
  <c r="BK480"/>
  <c r="J470"/>
  <c r="J437"/>
  <c r="BK411"/>
  <c r="BK292"/>
  <c r="J264"/>
  <c r="J209"/>
  <c i="4" r="BK90"/>
  <c i="5" r="J328"/>
  <c r="BK304"/>
  <c r="J293"/>
  <c r="BK256"/>
  <c r="BK201"/>
  <c r="J158"/>
  <c r="BK92"/>
  <c r="J315"/>
  <c r="BK276"/>
  <c r="BK225"/>
  <c r="BK211"/>
  <c r="BK153"/>
  <c r="BK311"/>
  <c r="BK206"/>
  <c r="J174"/>
  <c r="J136"/>
  <c r="BK293"/>
  <c r="J189"/>
  <c r="J168"/>
  <c r="BK125"/>
  <c r="J92"/>
  <c i="6" r="J84"/>
  <c i="7" r="BK176"/>
  <c r="J136"/>
  <c r="J153"/>
  <c r="J113"/>
  <c r="BK171"/>
  <c r="BK146"/>
  <c r="BK123"/>
  <c r="BK93"/>
  <c r="J184"/>
  <c r="J167"/>
  <c r="J123"/>
  <c r="BK99"/>
  <c i="8" r="BK137"/>
  <c r="J121"/>
  <c r="J98"/>
  <c r="BK143"/>
  <c r="BK90"/>
  <c r="J88"/>
  <c r="BK140"/>
  <c r="J135"/>
  <c r="J127"/>
  <c r="BK119"/>
  <c r="BK112"/>
  <c r="J101"/>
  <c r="J143"/>
  <c r="BK123"/>
  <c r="BK98"/>
  <c r="BK86"/>
  <c i="9" r="BK276"/>
  <c r="BK255"/>
  <c r="J231"/>
  <c r="BK202"/>
  <c r="BK175"/>
  <c r="J145"/>
  <c r="J103"/>
  <c r="J282"/>
  <c r="BK248"/>
  <c r="BK228"/>
  <c r="J210"/>
  <c r="J178"/>
  <c r="BK163"/>
  <c r="BK118"/>
  <c r="BK282"/>
  <c r="BK259"/>
  <c r="BK235"/>
  <c r="J213"/>
  <c r="J185"/>
  <c r="J149"/>
  <c r="BK131"/>
  <c r="J109"/>
  <c r="J298"/>
  <c r="J248"/>
  <c r="BK213"/>
  <c r="J202"/>
  <c r="BK182"/>
  <c r="J157"/>
  <c r="J122"/>
  <c r="J106"/>
  <c r="J97"/>
  <c i="10" r="J137"/>
  <c r="BK105"/>
  <c r="J147"/>
  <c r="BK137"/>
  <c r="J123"/>
  <c r="BK101"/>
  <c r="BK147"/>
  <c r="BK127"/>
  <c r="J105"/>
  <c r="BK95"/>
  <c r="BK145"/>
  <c r="J133"/>
  <c r="BK121"/>
  <c r="J107"/>
  <c r="J87"/>
  <c i="11" r="BK554"/>
  <c r="J547"/>
  <c r="BK526"/>
  <c r="J515"/>
  <c r="J505"/>
  <c r="BK490"/>
  <c r="J461"/>
  <c r="J432"/>
  <c r="BK398"/>
  <c r="J389"/>
  <c r="J354"/>
  <c r="J313"/>
  <c r="J287"/>
  <c r="J271"/>
  <c r="J240"/>
  <c r="J230"/>
  <c r="J190"/>
  <c r="J162"/>
  <c r="J151"/>
  <c r="J96"/>
  <c r="BK559"/>
  <c r="J519"/>
  <c r="J508"/>
  <c r="BK488"/>
  <c r="J474"/>
  <c r="J448"/>
  <c r="BK435"/>
  <c r="BK416"/>
  <c r="BK410"/>
  <c r="BK392"/>
  <c r="J374"/>
  <c r="BK357"/>
  <c r="BK339"/>
  <c r="J321"/>
  <c r="BK292"/>
  <c r="BK265"/>
  <c r="J226"/>
  <c r="BK205"/>
  <c r="J169"/>
  <c r="BK137"/>
  <c r="J109"/>
  <c r="BK577"/>
  <c r="BK571"/>
  <c r="J565"/>
  <c r="BK531"/>
  <c r="BK515"/>
  <c r="J498"/>
  <c r="J482"/>
  <c r="J471"/>
  <c r="BK448"/>
  <c r="J418"/>
  <c r="BK403"/>
  <c r="J387"/>
  <c r="BK352"/>
  <c r="J339"/>
  <c r="BK313"/>
  <c r="BK255"/>
  <c r="BK240"/>
  <c r="BK213"/>
  <c r="BK193"/>
  <c r="BK141"/>
  <c r="J130"/>
  <c r="J106"/>
  <c r="BK552"/>
  <c r="BK539"/>
  <c r="J529"/>
  <c r="J490"/>
  <c r="BK465"/>
  <c r="J435"/>
  <c r="J410"/>
  <c r="BK377"/>
  <c r="BK367"/>
  <c r="J332"/>
  <c r="J305"/>
  <c r="BK247"/>
  <c r="BK218"/>
  <c r="BK208"/>
  <c r="BK186"/>
  <c r="BK151"/>
  <c r="J119"/>
  <c r="J89"/>
  <c i="12" r="J94"/>
  <c i="13" r="J142"/>
  <c r="BK121"/>
  <c r="BK100"/>
  <c r="J139"/>
  <c r="BK126"/>
  <c r="J109"/>
  <c r="BK134"/>
  <c r="BK106"/>
  <c r="J94"/>
  <c r="J129"/>
  <c r="J100"/>
  <c i="14" r="J94"/>
  <c r="F37"/>
  <c i="15" r="BK140"/>
  <c r="J114"/>
  <c r="J230"/>
  <c r="BK216"/>
  <c r="BK192"/>
  <c r="J177"/>
  <c r="BK165"/>
  <c r="J146"/>
  <c r="J120"/>
  <c r="BK99"/>
  <c r="BK210"/>
  <c r="BK198"/>
  <c r="J186"/>
  <c r="J152"/>
  <c r="BK129"/>
  <c r="BK108"/>
  <c r="J90"/>
  <c r="J198"/>
  <c r="BK168"/>
  <c r="BK126"/>
  <c r="J93"/>
  <c i="16" r="BK92"/>
  <c r="BK85"/>
  <c i="17" r="BK312"/>
  <c r="J297"/>
  <c r="BK264"/>
  <c r="J245"/>
  <c r="J223"/>
  <c r="BK205"/>
  <c r="BK157"/>
  <c r="J141"/>
  <c r="BK127"/>
  <c r="J106"/>
  <c r="BK91"/>
  <c r="BK315"/>
  <c r="J303"/>
  <c r="BK279"/>
  <c r="BK255"/>
  <c r="BK232"/>
  <c r="J211"/>
  <c r="BK190"/>
  <c r="BK172"/>
  <c r="J154"/>
  <c r="BK118"/>
  <c r="J94"/>
  <c r="J309"/>
  <c r="BK291"/>
  <c r="J279"/>
  <c r="J264"/>
  <c r="BK242"/>
  <c r="J214"/>
  <c r="BK199"/>
  <c r="J172"/>
  <c r="J160"/>
  <c r="BK135"/>
  <c r="BK335"/>
  <c r="BK322"/>
  <c r="J258"/>
  <c r="J242"/>
  <c r="BK196"/>
  <c r="BK175"/>
  <c r="J157"/>
  <c r="J127"/>
  <c r="J112"/>
  <c i="18" r="J111"/>
  <c r="BK95"/>
  <c r="BK111"/>
  <c r="BK103"/>
  <c r="J87"/>
  <c r="BK107"/>
  <c r="J89"/>
  <c r="BK101"/>
  <c r="J91"/>
  <c i="19" r="BK153"/>
  <c r="BK134"/>
  <c r="J111"/>
  <c r="BK90"/>
  <c r="BK120"/>
  <c r="J168"/>
  <c r="BK144"/>
  <c r="J123"/>
  <c r="J159"/>
  <c r="J137"/>
  <c r="J117"/>
  <c i="20" r="BK94"/>
  <c r="J102"/>
  <c r="J90"/>
  <c r="J106"/>
  <c r="BK84"/>
  <c r="J98"/>
  <c r="J88"/>
  <c i="21" r="BK148"/>
  <c r="J134"/>
  <c r="J112"/>
  <c r="J102"/>
  <c r="J159"/>
  <c r="BK142"/>
  <c r="J131"/>
  <c r="BK122"/>
  <c r="BK88"/>
  <c r="J153"/>
  <c r="J122"/>
  <c r="J107"/>
  <c r="BK92"/>
  <c r="BK159"/>
  <c r="J124"/>
  <c r="BK97"/>
  <c i="22" r="F35"/>
  <c i="1" r="BB75"/>
  <c i="23" r="BK90"/>
  <c r="BK87"/>
  <c i="24" r="J90"/>
  <c r="BK86"/>
  <c i="25" r="J141"/>
  <c r="J125"/>
  <c r="BK109"/>
  <c r="J92"/>
  <c r="J162"/>
  <c r="BK128"/>
  <c r="BK107"/>
  <c r="BK94"/>
  <c r="J143"/>
  <c r="BK133"/>
  <c r="J115"/>
  <c r="J109"/>
  <c r="BK98"/>
  <c r="BK148"/>
  <c r="J139"/>
  <c r="BK115"/>
  <c i="2" r="BK105"/>
  <c r="BK95"/>
  <c r="BK91"/>
  <c r="BK112"/>
  <c r="J101"/>
  <c r="J93"/>
  <c r="J112"/>
  <c r="J107"/>
  <c i="3" r="J2419"/>
  <c r="J2377"/>
  <c r="J2362"/>
  <c r="BK2291"/>
  <c r="BK2244"/>
  <c r="J2230"/>
  <c r="J2210"/>
  <c r="J2190"/>
  <c r="BK2144"/>
  <c r="BK2132"/>
  <c r="J2106"/>
  <c r="BK2080"/>
  <c r="BK2053"/>
  <c r="BK1987"/>
  <c r="J1931"/>
  <c r="BK1759"/>
  <c r="BK1714"/>
  <c r="J1677"/>
  <c r="BK1640"/>
  <c r="J1589"/>
  <c r="J1556"/>
  <c r="J1521"/>
  <c r="J1490"/>
  <c r="BK1236"/>
  <c r="BK1131"/>
  <c r="BK1062"/>
  <c r="J907"/>
  <c r="J651"/>
  <c r="BK607"/>
  <c r="J517"/>
  <c r="J447"/>
  <c r="BK426"/>
  <c r="BK403"/>
  <c r="BK310"/>
  <c r="J258"/>
  <c r="J247"/>
  <c r="BK149"/>
  <c r="BK2370"/>
  <c r="BK2280"/>
  <c r="J2244"/>
  <c r="BK2220"/>
  <c r="J2172"/>
  <c r="J2134"/>
  <c r="J2060"/>
  <c r="BK2043"/>
  <c r="J2004"/>
  <c r="BK1975"/>
  <c r="BK1878"/>
  <c r="J1841"/>
  <c r="BK1805"/>
  <c r="J1776"/>
  <c r="J1756"/>
  <c r="J1729"/>
  <c r="J1699"/>
  <c r="J1681"/>
  <c r="J1573"/>
  <c r="J1503"/>
  <c r="J1236"/>
  <c r="J1131"/>
  <c r="BK1065"/>
  <c r="J955"/>
  <c r="BK635"/>
  <c r="J589"/>
  <c r="BK566"/>
  <c r="J531"/>
  <c r="BK507"/>
  <c r="BK391"/>
  <c r="BK275"/>
  <c r="J236"/>
  <c r="BK113"/>
  <c r="BK2384"/>
  <c r="BK2354"/>
  <c r="BK2263"/>
  <c r="BK2206"/>
  <c r="J2146"/>
  <c r="J2117"/>
  <c r="J2100"/>
  <c r="J2076"/>
  <c r="BK2037"/>
  <c r="BK2001"/>
  <c r="J1987"/>
  <c r="BK1964"/>
  <c r="BK1851"/>
  <c r="BK1835"/>
  <c r="BK1818"/>
  <c r="J1782"/>
  <c r="BK1748"/>
  <c r="BK1717"/>
  <c r="J1673"/>
  <c r="J1625"/>
  <c r="J1553"/>
  <c r="BK1254"/>
  <c r="J1158"/>
  <c r="J1077"/>
  <c r="BK1000"/>
  <c r="BK945"/>
  <c r="J632"/>
  <c r="BK597"/>
  <c r="BK584"/>
  <c r="BK552"/>
  <c r="BK520"/>
  <c r="J484"/>
  <c r="BK470"/>
  <c r="J419"/>
  <c r="J391"/>
  <c r="BK347"/>
  <c r="J318"/>
  <c r="BK287"/>
  <c r="BK218"/>
  <c r="BK2827"/>
  <c r="BK2579"/>
  <c r="J2572"/>
  <c r="J2556"/>
  <c r="J2524"/>
  <c r="J2513"/>
  <c r="J2489"/>
  <c r="BK2468"/>
  <c r="J2463"/>
  <c r="J2429"/>
  <c r="BK2422"/>
  <c r="BK2362"/>
  <c r="BK2322"/>
  <c r="J2235"/>
  <c r="BK2218"/>
  <c r="BK2186"/>
  <c r="J2125"/>
  <c r="J2092"/>
  <c r="J2056"/>
  <c r="BK1996"/>
  <c r="J1975"/>
  <c r="BK1961"/>
  <c r="BK1931"/>
  <c r="J1878"/>
  <c r="BK1813"/>
  <c r="J1785"/>
  <c r="J1741"/>
  <c r="BK1706"/>
  <c r="BK1665"/>
  <c r="BK1625"/>
  <c r="J1518"/>
  <c r="BK1478"/>
  <c r="BK1170"/>
  <c r="J1080"/>
  <c r="BK1006"/>
  <c r="BK666"/>
  <c r="BK612"/>
  <c r="J566"/>
  <c r="J540"/>
  <c r="BK514"/>
  <c r="BK444"/>
  <c r="J426"/>
  <c r="BK395"/>
  <c r="BK282"/>
  <c r="J242"/>
  <c i="4" r="J85"/>
  <c i="5" r="J322"/>
  <c r="BK297"/>
  <c r="BK220"/>
  <c r="BK189"/>
  <c r="J105"/>
  <c r="J319"/>
  <c r="J304"/>
  <c r="BK273"/>
  <c r="J220"/>
  <c r="J201"/>
  <c r="BK149"/>
  <c r="BK300"/>
  <c r="J198"/>
  <c r="J161"/>
  <c r="J297"/>
  <c r="J215"/>
  <c r="BK180"/>
  <c r="J149"/>
  <c r="BK105"/>
  <c i="6" r="BK84"/>
  <c i="7" r="BK160"/>
  <c r="BK126"/>
  <c r="BK132"/>
  <c r="J105"/>
  <c r="J132"/>
  <c r="BK105"/>
  <c r="J193"/>
  <c r="J180"/>
  <c r="BK142"/>
  <c r="BK129"/>
  <c r="BK117"/>
  <c i="8" r="J140"/>
  <c r="J132"/>
  <c r="J112"/>
  <c r="BK95"/>
  <c r="J110"/>
  <c r="J125"/>
  <c r="J114"/>
  <c r="J106"/>
  <c r="J86"/>
  <c r="J129"/>
  <c r="BK101"/>
  <c r="J92"/>
  <c i="9" r="J286"/>
  <c r="J251"/>
  <c r="J228"/>
  <c r="J188"/>
  <c r="BK169"/>
  <c r="BK149"/>
  <c r="BK122"/>
  <c r="J93"/>
  <c r="BK267"/>
  <c r="J243"/>
  <c r="BK231"/>
  <c r="BK219"/>
  <c r="BK192"/>
  <c r="BK165"/>
  <c r="J127"/>
  <c r="BK286"/>
  <c r="J276"/>
  <c r="BK241"/>
  <c r="J216"/>
  <c r="BK188"/>
  <c r="BK153"/>
  <c r="BK135"/>
  <c r="BK115"/>
  <c r="BK298"/>
  <c r="J267"/>
  <c r="J219"/>
  <c r="BK208"/>
  <c r="J196"/>
  <c r="J172"/>
  <c r="BK141"/>
  <c r="J112"/>
  <c r="J90"/>
  <c i="10" r="J131"/>
  <c r="J125"/>
  <c r="BK103"/>
  <c r="BK143"/>
  <c r="J129"/>
  <c r="J113"/>
  <c r="BK99"/>
  <c r="J145"/>
  <c r="BK133"/>
  <c r="BK117"/>
  <c r="J103"/>
  <c r="BK87"/>
  <c r="BK135"/>
  <c r="BK123"/>
  <c r="J109"/>
  <c r="BK91"/>
  <c i="11" r="BK562"/>
  <c r="J552"/>
  <c r="BK535"/>
  <c r="BK519"/>
  <c r="J510"/>
  <c r="BK495"/>
  <c r="BK482"/>
  <c r="J456"/>
  <c r="J441"/>
  <c r="BK408"/>
  <c r="BK383"/>
  <c r="BK347"/>
  <c r="BK305"/>
  <c r="J292"/>
  <c r="J276"/>
  <c r="J255"/>
  <c r="J237"/>
  <c r="BK226"/>
  <c r="J186"/>
  <c r="BK169"/>
  <c r="J155"/>
  <c r="J141"/>
  <c r="BK92"/>
  <c r="J554"/>
  <c r="BK517"/>
  <c r="BK498"/>
  <c r="BK479"/>
  <c r="BK458"/>
  <c r="BK443"/>
  <c r="BK418"/>
  <c r="BK400"/>
  <c r="J377"/>
  <c r="J362"/>
  <c r="BK349"/>
  <c r="BK334"/>
  <c r="BK327"/>
  <c r="BK287"/>
  <c r="J260"/>
  <c r="J232"/>
  <c r="BK210"/>
  <c r="J200"/>
  <c r="BK158"/>
  <c r="BK130"/>
  <c r="J99"/>
  <c r="BK574"/>
  <c r="BK568"/>
  <c r="J537"/>
  <c r="BK529"/>
  <c r="BK510"/>
  <c r="J495"/>
  <c r="BK474"/>
  <c r="J453"/>
  <c r="BK429"/>
  <c r="J414"/>
  <c r="J398"/>
  <c r="BK359"/>
  <c r="J347"/>
  <c r="J337"/>
  <c r="BK284"/>
  <c r="BK260"/>
  <c r="J245"/>
  <c r="BK224"/>
  <c r="BK200"/>
  <c r="J172"/>
  <c r="BK134"/>
  <c r="BK119"/>
  <c r="BK99"/>
  <c r="J568"/>
  <c r="BK547"/>
  <c r="J535"/>
  <c r="BK500"/>
  <c r="BK471"/>
  <c r="BK441"/>
  <c r="J412"/>
  <c r="J385"/>
  <c r="BK374"/>
  <c r="J364"/>
  <c r="J349"/>
  <c r="BK321"/>
  <c r="J303"/>
  <c r="BK230"/>
  <c r="J215"/>
  <c r="J205"/>
  <c r="BK179"/>
  <c r="BK165"/>
  <c r="BK127"/>
  <c r="BK106"/>
  <c i="12" r="BK90"/>
  <c r="J86"/>
  <c i="13" r="BK139"/>
  <c r="J116"/>
  <c r="BK90"/>
  <c r="J134"/>
  <c r="J124"/>
  <c r="J106"/>
  <c r="BK119"/>
  <c r="BK109"/>
  <c r="J97"/>
  <c r="J131"/>
  <c r="J103"/>
  <c i="14" r="J92"/>
  <c r="BK88"/>
  <c r="BK92"/>
  <c i="15" r="BK230"/>
  <c r="J222"/>
  <c r="BK208"/>
  <c r="BK180"/>
  <c r="J143"/>
  <c r="J129"/>
  <c r="BK93"/>
  <c r="BK234"/>
  <c r="BK219"/>
  <c r="J194"/>
  <c r="BK183"/>
  <c r="J168"/>
  <c r="BK155"/>
  <c r="BK143"/>
  <c r="J126"/>
  <c r="BK114"/>
  <c r="J213"/>
  <c r="J200"/>
  <c r="BK189"/>
  <c r="BK174"/>
  <c r="BK133"/>
  <c r="BK120"/>
  <c r="J99"/>
  <c r="J208"/>
  <c r="J183"/>
  <c r="BK159"/>
  <c r="BK105"/>
  <c i="16" r="J92"/>
  <c r="BK87"/>
  <c i="17" r="BK309"/>
  <c r="BK294"/>
  <c r="BK270"/>
  <c r="BK248"/>
  <c r="J226"/>
  <c r="BK208"/>
  <c r="J175"/>
  <c r="J150"/>
  <c r="J133"/>
  <c r="J109"/>
  <c r="BK100"/>
  <c r="J331"/>
  <c r="J312"/>
  <c r="BK297"/>
  <c r="BK258"/>
  <c r="J239"/>
  <c r="BK226"/>
  <c r="J199"/>
  <c r="BK184"/>
  <c r="BK169"/>
  <c r="BK144"/>
  <c r="BK115"/>
  <c r="J91"/>
  <c r="J322"/>
  <c r="J294"/>
  <c r="BK282"/>
  <c r="BK267"/>
  <c r="BK239"/>
  <c r="BK217"/>
  <c r="BK202"/>
  <c r="J187"/>
  <c r="BK147"/>
  <c r="BK141"/>
  <c r="J88"/>
  <c r="J315"/>
  <c r="J273"/>
  <c r="BK251"/>
  <c r="J202"/>
  <c r="J178"/>
  <c r="BK150"/>
  <c r="J118"/>
  <c r="J100"/>
  <c i="18" r="J120"/>
  <c r="J109"/>
  <c r="J122"/>
  <c r="BK113"/>
  <c r="BK120"/>
  <c r="J103"/>
  <c r="BK87"/>
  <c r="J97"/>
  <c r="BK89"/>
  <c i="19" r="J150"/>
  <c r="BK130"/>
  <c r="BK107"/>
  <c r="BK165"/>
  <c r="J147"/>
  <c r="BK97"/>
  <c r="J165"/>
  <c r="BK141"/>
  <c r="BK117"/>
  <c r="BK93"/>
  <c r="BK162"/>
  <c r="J144"/>
  <c r="J120"/>
  <c i="20" r="J104"/>
  <c r="J86"/>
  <c r="J96"/>
  <c r="J111"/>
  <c r="BK100"/>
  <c r="BK86"/>
  <c r="J100"/>
  <c i="21" r="J173"/>
  <c r="BK150"/>
  <c r="J139"/>
  <c r="J119"/>
  <c r="BK105"/>
  <c r="BK85"/>
  <c r="BK153"/>
  <c r="BK139"/>
  <c r="BK129"/>
  <c r="J110"/>
  <c r="BK175"/>
  <c r="BK131"/>
  <c r="BK119"/>
  <c r="BK102"/>
  <c r="J97"/>
  <c r="J168"/>
  <c r="J150"/>
  <c r="BK112"/>
  <c i="22" r="J84"/>
  <c r="F36"/>
  <c i="1" r="BC75"/>
  <c i="23" r="J84"/>
  <c i="24" r="J88"/>
  <c r="BK88"/>
  <c i="25" r="J133"/>
  <c r="BK119"/>
  <c r="J111"/>
  <c r="BK96"/>
  <c r="BK139"/>
  <c r="BK125"/>
  <c r="BK105"/>
  <c r="BK90"/>
  <c r="J137"/>
  <c r="J131"/>
  <c r="J113"/>
  <c r="BK102"/>
  <c r="J88"/>
  <c r="BK146"/>
  <c r="J119"/>
  <c r="J98"/>
  <c r="BK92"/>
  <c i="3" r="J2026"/>
  <c r="BK1913"/>
  <c r="BK1776"/>
  <c r="BK1689"/>
  <c r="BK1659"/>
  <c r="J1637"/>
  <c r="BK1585"/>
  <c r="BK1553"/>
  <c r="BK1518"/>
  <c r="J1485"/>
  <c r="J1254"/>
  <c r="J1153"/>
  <c r="J1009"/>
  <c r="J804"/>
  <c r="BK645"/>
  <c r="J592"/>
  <c r="BK487"/>
  <c r="J457"/>
  <c r="BK407"/>
  <c r="J347"/>
  <c r="J275"/>
  <c r="J250"/>
  <c r="BK199"/>
  <c r="J2384"/>
  <c r="J2277"/>
  <c r="J2254"/>
  <c r="J2232"/>
  <c r="J2212"/>
  <c r="J2138"/>
  <c r="J2115"/>
  <c r="J2053"/>
  <c r="J2040"/>
  <c r="J2001"/>
  <c r="BK1953"/>
  <c r="BK1905"/>
  <c r="J1847"/>
  <c r="J1818"/>
  <c r="BK1782"/>
  <c r="J1751"/>
  <c r="J1738"/>
  <c r="J1702"/>
  <c r="BK1683"/>
  <c r="BK1581"/>
  <c r="J1463"/>
  <c r="J1229"/>
  <c r="BK1096"/>
  <c r="BK1009"/>
  <c r="BK683"/>
  <c r="J607"/>
  <c r="BK579"/>
  <c r="BK556"/>
  <c r="BK528"/>
  <c r="BK447"/>
  <c r="BK379"/>
  <c r="BK298"/>
  <c r="J131"/>
  <c r="BK2387"/>
  <c r="BK2294"/>
  <c r="J2238"/>
  <c r="BK2198"/>
  <c r="BK2170"/>
  <c r="BK2125"/>
  <c r="J2103"/>
  <c r="J2080"/>
  <c r="J2043"/>
  <c r="J1996"/>
  <c r="BK1971"/>
  <c r="BK1957"/>
  <c r="BK1841"/>
  <c r="J1822"/>
  <c r="J1805"/>
  <c r="BK1764"/>
  <c r="BK1738"/>
  <c r="BK1692"/>
  <c r="BK1652"/>
  <c r="BK1592"/>
  <c r="J1536"/>
  <c r="J1478"/>
  <c r="BK1181"/>
  <c r="J1087"/>
  <c r="J967"/>
  <c r="BK642"/>
  <c r="BK592"/>
  <c r="J572"/>
  <c r="J523"/>
  <c r="J507"/>
  <c r="J480"/>
  <c r="BK457"/>
  <c r="J403"/>
  <c r="BK387"/>
  <c r="BK333"/>
  <c r="J298"/>
  <c r="BK242"/>
  <c r="BK121"/>
  <c r="J2827"/>
  <c r="J2579"/>
  <c r="J2568"/>
  <c r="J2540"/>
  <c r="J2516"/>
  <c r="J2497"/>
  <c r="BK2489"/>
  <c r="BK2463"/>
  <c r="BK2429"/>
  <c r="J2425"/>
  <c r="J2387"/>
  <c r="BK2326"/>
  <c r="BK2240"/>
  <c r="J2220"/>
  <c r="BK2204"/>
  <c r="BK2172"/>
  <c r="BK2100"/>
  <c r="BK2060"/>
  <c r="BK2004"/>
  <c r="J1971"/>
  <c r="BK1921"/>
  <c r="J1863"/>
  <c r="J1797"/>
  <c r="J1764"/>
  <c r="BK1726"/>
  <c r="BK1673"/>
  <c r="BK1637"/>
  <c r="BK1521"/>
  <c r="BK1463"/>
  <c r="J1106"/>
  <c r="J1062"/>
  <c r="BK949"/>
  <c r="BK625"/>
  <c r="J600"/>
  <c r="J560"/>
  <c r="BK525"/>
  <c r="J491"/>
  <c r="J473"/>
  <c r="BK441"/>
  <c r="J407"/>
  <c r="J287"/>
  <c r="BK236"/>
  <c r="J199"/>
  <c i="4" r="BK85"/>
  <c i="5" r="J307"/>
  <c r="J273"/>
  <c r="J211"/>
  <c r="J153"/>
  <c r="BK322"/>
  <c r="J311"/>
  <c r="J290"/>
  <c r="J256"/>
  <c r="BK174"/>
  <c r="BK115"/>
  <c r="BK290"/>
  <c r="BK168"/>
  <c r="J125"/>
  <c r="BK198"/>
  <c r="BK158"/>
  <c r="J115"/>
  <c i="6" r="BK87"/>
  <c i="7" r="BK180"/>
  <c r="BK138"/>
  <c r="J129"/>
  <c r="J188"/>
  <c r="BK167"/>
  <c r="J142"/>
  <c r="J99"/>
  <c r="BK188"/>
  <c r="J171"/>
  <c r="J138"/>
  <c r="J126"/>
  <c r="BK113"/>
  <c i="8" r="BK135"/>
  <c r="J116"/>
  <c r="BK88"/>
  <c r="BK125"/>
  <c r="J108"/>
  <c r="BK116"/>
  <c r="BK110"/>
  <c r="BK92"/>
  <c r="J137"/>
  <c r="J104"/>
  <c i="9" r="J290"/>
  <c r="J271"/>
  <c r="BK243"/>
  <c r="BK225"/>
  <c r="J182"/>
  <c r="BK157"/>
  <c r="J141"/>
  <c r="BK112"/>
  <c r="BK290"/>
  <c r="J255"/>
  <c r="J235"/>
  <c r="BK222"/>
  <c r="J199"/>
  <c r="BK172"/>
  <c r="J161"/>
  <c r="BK100"/>
  <c r="BK279"/>
  <c r="BK251"/>
  <c r="J239"/>
  <c r="BK199"/>
  <c r="J165"/>
  <c r="J118"/>
  <c r="BK93"/>
  <c r="J279"/>
  <c r="J259"/>
  <c r="BK216"/>
  <c r="J205"/>
  <c r="J192"/>
  <c r="BK145"/>
  <c r="J115"/>
  <c r="BK103"/>
  <c i="10" r="BK107"/>
  <c r="J91"/>
  <c r="J139"/>
  <c r="BK125"/>
  <c r="J111"/>
  <c r="BK89"/>
  <c r="J141"/>
  <c r="BK131"/>
  <c r="BK115"/>
  <c r="J101"/>
  <c r="J89"/>
  <c r="J143"/>
  <c r="J127"/>
  <c r="BK111"/>
  <c r="J95"/>
  <c i="11" r="J557"/>
  <c r="BK544"/>
  <c r="BK524"/>
  <c r="J513"/>
  <c r="J503"/>
  <c r="J458"/>
  <c r="J451"/>
  <c r="J405"/>
  <c r="J392"/>
  <c r="BK364"/>
  <c r="BK319"/>
  <c r="BK297"/>
  <c r="J282"/>
  <c r="BK245"/>
  <c r="BK235"/>
  <c r="BK220"/>
  <c r="J179"/>
  <c r="J158"/>
  <c r="J144"/>
  <c r="J112"/>
  <c r="J562"/>
  <c r="BK521"/>
  <c r="BK505"/>
  <c r="BK485"/>
  <c r="J465"/>
  <c r="BK446"/>
  <c r="BK432"/>
  <c r="BK414"/>
  <c r="J403"/>
  <c r="BK385"/>
  <c r="J367"/>
  <c r="J352"/>
  <c r="BK332"/>
  <c r="J311"/>
  <c r="BK271"/>
  <c r="BK242"/>
  <c r="BK215"/>
  <c r="J203"/>
  <c r="BK183"/>
  <c r="J134"/>
  <c r="BK96"/>
  <c r="J574"/>
  <c r="J533"/>
  <c r="J524"/>
  <c r="J500"/>
  <c r="J477"/>
  <c r="BK456"/>
  <c r="J446"/>
  <c r="BK422"/>
  <c r="BK405"/>
  <c r="BK389"/>
  <c r="J357"/>
  <c r="J342"/>
  <c r="BK329"/>
  <c r="BK282"/>
  <c r="BK250"/>
  <c r="BK237"/>
  <c r="BK203"/>
  <c r="J176"/>
  <c r="J137"/>
  <c r="J127"/>
  <c r="BK116"/>
  <c r="J92"/>
  <c r="BK549"/>
  <c r="BK537"/>
  <c r="J521"/>
  <c r="J488"/>
  <c r="BK461"/>
  <c r="BK425"/>
  <c r="J408"/>
  <c r="J383"/>
  <c r="BK370"/>
  <c r="BK354"/>
  <c r="BK337"/>
  <c r="J319"/>
  <c r="J265"/>
  <c r="J220"/>
  <c r="J210"/>
  <c r="BK197"/>
  <c r="BK176"/>
  <c r="BK162"/>
  <c r="BK112"/>
  <c i="12" r="J90"/>
  <c r="J92"/>
  <c r="BK86"/>
  <c i="13" r="J126"/>
  <c r="BK114"/>
  <c r="BK142"/>
  <c r="BK129"/>
  <c r="J119"/>
  <c r="BK94"/>
  <c r="J114"/>
  <c r="BK103"/>
  <c r="J146"/>
  <c r="BK97"/>
  <c i="14" r="J88"/>
  <c r="J85"/>
  <c r="J90"/>
  <c i="15" r="J234"/>
  <c r="BK225"/>
  <c r="BK205"/>
  <c r="BK200"/>
  <c r="BK146"/>
  <c r="J133"/>
  <c r="BK111"/>
  <c r="BK238"/>
  <c r="BK222"/>
  <c r="J210"/>
  <c r="BK186"/>
  <c r="J174"/>
  <c r="BK162"/>
  <c r="J149"/>
  <c r="J136"/>
  <c r="J111"/>
  <c r="J219"/>
  <c r="J203"/>
  <c r="BK196"/>
  <c r="J180"/>
  <c r="BK171"/>
  <c r="BK123"/>
  <c r="J105"/>
  <c r="J238"/>
  <c r="J192"/>
  <c r="J162"/>
  <c r="J108"/>
  <c r="J96"/>
  <c i="16" r="BK89"/>
  <c r="J85"/>
  <c i="17" r="J325"/>
  <c r="J306"/>
  <c r="BK276"/>
  <c r="J261"/>
  <c r="J232"/>
  <c r="J220"/>
  <c r="J196"/>
  <c r="BK154"/>
  <c r="BK138"/>
  <c r="BK130"/>
  <c r="BK124"/>
  <c r="J97"/>
  <c r="BK318"/>
  <c r="BK300"/>
  <c r="J276"/>
  <c r="J253"/>
  <c r="BK236"/>
  <c r="BK214"/>
  <c r="BK187"/>
  <c r="BK166"/>
  <c r="J138"/>
  <c r="BK106"/>
  <c r="BK325"/>
  <c r="BK303"/>
  <c r="J285"/>
  <c r="BK273"/>
  <c r="J255"/>
  <c r="BK223"/>
  <c r="J208"/>
  <c r="BK193"/>
  <c r="J166"/>
  <c r="J144"/>
  <c r="J121"/>
  <c r="J335"/>
  <c r="BK288"/>
  <c r="J267"/>
  <c r="J236"/>
  <c r="J184"/>
  <c r="J163"/>
  <c r="BK133"/>
  <c r="J124"/>
  <c r="BK103"/>
  <c r="BK88"/>
  <c i="18" r="J113"/>
  <c r="J101"/>
  <c r="J116"/>
  <c r="BK109"/>
  <c r="BK97"/>
  <c r="J118"/>
  <c r="BK93"/>
  <c r="BK105"/>
  <c r="J93"/>
  <c i="19" r="BK156"/>
  <c r="BK137"/>
  <c r="BK126"/>
  <c r="J104"/>
  <c r="BK159"/>
  <c r="J107"/>
  <c r="J93"/>
  <c r="J153"/>
  <c r="J130"/>
  <c r="BK114"/>
  <c r="J90"/>
  <c r="BK147"/>
  <c r="J134"/>
  <c r="BK111"/>
  <c i="20" r="BK90"/>
  <c r="BK109"/>
  <c r="BK92"/>
  <c r="J109"/>
  <c r="J94"/>
  <c r="BK106"/>
  <c r="BK96"/>
  <c i="21" r="J166"/>
  <c r="J145"/>
  <c r="BK124"/>
  <c r="BK110"/>
  <c r="J92"/>
  <c r="BK173"/>
  <c r="BK145"/>
  <c r="BK136"/>
  <c r="J85"/>
  <c r="J161"/>
  <c r="J129"/>
  <c r="J117"/>
  <c r="J88"/>
  <c r="BK161"/>
  <c r="J142"/>
  <c r="BK100"/>
  <c i="22" r="F37"/>
  <c i="1" r="BD75"/>
  <c i="23" r="J87"/>
  <c i="24" r="J86"/>
  <c r="BK90"/>
  <c i="25" r="J155"/>
  <c r="BK131"/>
  <c r="BK117"/>
  <c r="J105"/>
  <c r="BK100"/>
  <c r="BK155"/>
  <c r="BK141"/>
  <c r="J117"/>
  <c r="J96"/>
  <c r="BK88"/>
  <c i="2" l="1" r="T90"/>
  <c r="T85"/>
  <c r="T84"/>
  <c r="T98"/>
  <c r="T104"/>
  <c i="3" r="T106"/>
  <c r="T208"/>
  <c r="T297"/>
  <c r="T513"/>
  <c r="BK650"/>
  <c r="J650"/>
  <c r="J65"/>
  <c r="P1235"/>
  <c r="P1477"/>
  <c r="R1489"/>
  <c r="P1584"/>
  <c r="P1705"/>
  <c r="P1821"/>
  <c r="P1831"/>
  <c r="T1840"/>
  <c r="P1850"/>
  <c r="BK1934"/>
  <c r="J1934"/>
  <c r="J77"/>
  <c r="T1956"/>
  <c r="P2189"/>
  <c r="BK2243"/>
  <c r="J2243"/>
  <c r="J80"/>
  <c r="R2353"/>
  <c r="BK2428"/>
  <c r="J2428"/>
  <c r="J82"/>
  <c r="P2578"/>
  <c i="5" r="P91"/>
  <c r="R135"/>
  <c r="P197"/>
  <c r="BK224"/>
  <c r="J224"/>
  <c r="J67"/>
  <c r="R296"/>
  <c r="T310"/>
  <c i="6" r="T83"/>
  <c r="T82"/>
  <c r="T81"/>
  <c i="7" r="BK88"/>
  <c r="J88"/>
  <c r="J61"/>
  <c r="BK104"/>
  <c r="J104"/>
  <c r="J62"/>
  <c r="BK145"/>
  <c r="J145"/>
  <c r="J63"/>
  <c r="BK175"/>
  <c r="J175"/>
  <c r="J65"/>
  <c i="8" r="T85"/>
  <c r="T84"/>
  <c r="T83"/>
  <c r="T118"/>
  <c r="T131"/>
  <c i="9" r="R89"/>
  <c r="BK126"/>
  <c r="J126"/>
  <c r="J62"/>
  <c r="BK174"/>
  <c r="J174"/>
  <c r="J63"/>
  <c r="R174"/>
  <c r="P181"/>
  <c r="R254"/>
  <c r="R275"/>
  <c r="BK285"/>
  <c r="J285"/>
  <c r="J67"/>
  <c i="10" r="P86"/>
  <c r="P85"/>
  <c r="T86"/>
  <c r="T85"/>
  <c r="P98"/>
  <c r="BK120"/>
  <c r="J120"/>
  <c r="J64"/>
  <c i="11" r="P88"/>
  <c r="T428"/>
  <c r="R543"/>
  <c r="T564"/>
  <c r="T570"/>
  <c i="12" r="T89"/>
  <c r="T88"/>
  <c r="T83"/>
  <c i="13" r="BK85"/>
  <c r="J85"/>
  <c r="J61"/>
  <c r="R138"/>
  <c r="R137"/>
  <c i="14" r="P87"/>
  <c r="P83"/>
  <c r="P82"/>
  <c i="1" r="AU67"/>
  <c i="15" r="T89"/>
  <c r="T132"/>
  <c r="R139"/>
  <c r="P145"/>
  <c r="T158"/>
  <c i="16" r="BK84"/>
  <c r="J84"/>
  <c r="J61"/>
  <c i="17" r="P87"/>
  <c r="T87"/>
  <c r="BK235"/>
  <c r="J235"/>
  <c r="J63"/>
  <c r="R235"/>
  <c r="BK321"/>
  <c r="J321"/>
  <c r="J64"/>
  <c r="T321"/>
  <c i="18" r="BK86"/>
  <c r="J86"/>
  <c r="J61"/>
  <c r="T86"/>
  <c r="T85"/>
  <c r="P100"/>
  <c r="BK115"/>
  <c r="J115"/>
  <c r="J64"/>
  <c r="T115"/>
  <c i="19" r="R89"/>
  <c r="R88"/>
  <c r="P96"/>
  <c r="BK103"/>
  <c r="J103"/>
  <c r="J64"/>
  <c r="R103"/>
  <c r="T103"/>
  <c r="P110"/>
  <c r="BK133"/>
  <c r="J133"/>
  <c r="J66"/>
  <c r="P133"/>
  <c r="R133"/>
  <c r="T133"/>
  <c r="R140"/>
  <c i="20" r="R83"/>
  <c r="R82"/>
  <c r="R81"/>
  <c i="21" r="R84"/>
  <c r="R96"/>
  <c i="23" r="R83"/>
  <c r="R82"/>
  <c r="R81"/>
  <c i="24" r="P83"/>
  <c r="P82"/>
  <c r="P81"/>
  <c i="1" r="AU77"/>
  <c i="25" r="BK104"/>
  <c r="J104"/>
  <c r="J62"/>
  <c i="2" r="BK90"/>
  <c r="J90"/>
  <c r="J62"/>
  <c r="R98"/>
  <c r="BK104"/>
  <c r="J104"/>
  <c r="J64"/>
  <c i="3" r="P106"/>
  <c r="P208"/>
  <c r="R297"/>
  <c r="BK513"/>
  <c r="J513"/>
  <c r="J64"/>
  <c r="R650"/>
  <c r="R1235"/>
  <c r="R1477"/>
  <c r="T1489"/>
  <c r="T1584"/>
  <c r="BK1705"/>
  <c r="J1705"/>
  <c r="J72"/>
  <c r="BK1821"/>
  <c r="J1821"/>
  <c r="J73"/>
  <c r="BK1831"/>
  <c r="J1831"/>
  <c r="J74"/>
  <c r="R1840"/>
  <c r="R1850"/>
  <c r="R1934"/>
  <c r="BK1956"/>
  <c r="J1956"/>
  <c r="J78"/>
  <c r="T2189"/>
  <c r="T2243"/>
  <c r="BK2353"/>
  <c r="J2353"/>
  <c r="J81"/>
  <c r="T2428"/>
  <c r="BK2578"/>
  <c r="J2578"/>
  <c r="J84"/>
  <c i="5" r="BK91"/>
  <c r="J91"/>
  <c r="J61"/>
  <c r="BK135"/>
  <c r="J135"/>
  <c r="J62"/>
  <c r="R197"/>
  <c r="T224"/>
  <c r="T223"/>
  <c r="T296"/>
  <c r="R310"/>
  <c i="7" r="R88"/>
  <c r="R104"/>
  <c r="R145"/>
  <c r="P175"/>
  <c i="8" r="P85"/>
  <c r="BK118"/>
  <c r="J118"/>
  <c r="J62"/>
  <c r="BK131"/>
  <c r="J131"/>
  <c r="J63"/>
  <c i="9" r="P89"/>
  <c r="P126"/>
  <c r="R181"/>
  <c r="P254"/>
  <c r="P275"/>
  <c r="P285"/>
  <c i="10" r="R120"/>
  <c i="11" r="R88"/>
  <c r="P428"/>
  <c r="P543"/>
  <c r="P564"/>
  <c r="P570"/>
  <c i="12" r="BK89"/>
  <c r="BK88"/>
  <c r="J88"/>
  <c r="J62"/>
  <c i="13" r="P85"/>
  <c r="P84"/>
  <c r="T138"/>
  <c r="T137"/>
  <c i="14" r="R87"/>
  <c r="R83"/>
  <c r="R82"/>
  <c i="15" r="R89"/>
  <c r="R132"/>
  <c r="P139"/>
  <c r="BK145"/>
  <c r="J145"/>
  <c r="J64"/>
  <c r="R158"/>
  <c i="16" r="T84"/>
  <c r="T83"/>
  <c r="T82"/>
  <c i="17" r="BK87"/>
  <c r="P153"/>
  <c i="20" r="P83"/>
  <c r="P82"/>
  <c r="P81"/>
  <c i="1" r="AU73"/>
  <c i="21" r="T84"/>
  <c r="BK96"/>
  <c r="J96"/>
  <c r="J62"/>
  <c i="23" r="P83"/>
  <c r="P82"/>
  <c r="P81"/>
  <c i="1" r="AU76"/>
  <c i="24" r="BK83"/>
  <c r="J83"/>
  <c r="J61"/>
  <c i="25" r="P87"/>
  <c r="R104"/>
  <c i="2" r="P90"/>
  <c r="P85"/>
  <c r="P84"/>
  <c i="1" r="AU55"/>
  <c i="2" r="P98"/>
  <c r="R104"/>
  <c i="3" r="R106"/>
  <c r="R208"/>
  <c r="P297"/>
  <c r="R513"/>
  <c r="T650"/>
  <c r="BK1235"/>
  <c r="J1235"/>
  <c r="J66"/>
  <c r="BK1477"/>
  <c r="J1477"/>
  <c r="J67"/>
  <c r="BK1489"/>
  <c r="R1584"/>
  <c r="T1705"/>
  <c r="T1821"/>
  <c r="R1831"/>
  <c r="BK1840"/>
  <c r="J1840"/>
  <c r="J75"/>
  <c r="T1850"/>
  <c r="T1934"/>
  <c r="P1956"/>
  <c r="BK2189"/>
  <c r="J2189"/>
  <c r="J79"/>
  <c r="R2243"/>
  <c r="P2353"/>
  <c r="P2428"/>
  <c r="T2578"/>
  <c i="5" r="T91"/>
  <c r="T135"/>
  <c r="T197"/>
  <c r="R224"/>
  <c r="R223"/>
  <c r="P296"/>
  <c r="P310"/>
  <c i="6" r="BK83"/>
  <c r="J83"/>
  <c r="J61"/>
  <c r="P83"/>
  <c r="P82"/>
  <c r="P81"/>
  <c i="1" r="AU59"/>
  <c i="7" r="P88"/>
  <c r="T104"/>
  <c r="T145"/>
  <c r="T175"/>
  <c i="8" r="R85"/>
  <c r="R84"/>
  <c r="R83"/>
  <c r="R118"/>
  <c r="R131"/>
  <c i="9" r="T89"/>
  <c r="T126"/>
  <c r="T174"/>
  <c r="T181"/>
  <c r="T254"/>
  <c r="T275"/>
  <c r="T285"/>
  <c i="10" r="R86"/>
  <c r="R85"/>
  <c r="BK98"/>
  <c r="J98"/>
  <c r="J63"/>
  <c r="R98"/>
  <c r="R97"/>
  <c r="T98"/>
  <c r="T120"/>
  <c i="11" r="BK88"/>
  <c r="R428"/>
  <c r="T543"/>
  <c r="T542"/>
  <c r="R564"/>
  <c r="BK570"/>
  <c r="J570"/>
  <c r="J66"/>
  <c i="12" r="P89"/>
  <c r="P88"/>
  <c r="P83"/>
  <c i="1" r="AU65"/>
  <c i="13" r="R85"/>
  <c r="R84"/>
  <c r="R83"/>
  <c r="P138"/>
  <c r="P137"/>
  <c i="14" r="T87"/>
  <c r="T83"/>
  <c r="T82"/>
  <c i="15" r="BK89"/>
  <c r="P132"/>
  <c r="BK139"/>
  <c r="J139"/>
  <c r="J63"/>
  <c r="R145"/>
  <c r="BK158"/>
  <c r="J158"/>
  <c r="J65"/>
  <c i="16" r="P84"/>
  <c r="P83"/>
  <c r="P82"/>
  <c i="1" r="AU69"/>
  <c i="17" r="BK153"/>
  <c r="J153"/>
  <c r="J62"/>
  <c r="T153"/>
  <c r="T235"/>
  <c r="R321"/>
  <c i="18" r="P86"/>
  <c r="P85"/>
  <c r="BK100"/>
  <c r="J100"/>
  <c r="J63"/>
  <c r="R100"/>
  <c r="R99"/>
  <c r="P115"/>
  <c r="R115"/>
  <c i="19" r="BK89"/>
  <c r="J89"/>
  <c r="J61"/>
  <c r="T89"/>
  <c r="T88"/>
  <c r="BK96"/>
  <c r="J96"/>
  <c r="J63"/>
  <c r="R96"/>
  <c r="P103"/>
  <c r="BK110"/>
  <c r="J110"/>
  <c r="J65"/>
  <c r="T110"/>
  <c r="BK140"/>
  <c r="J140"/>
  <c r="J67"/>
  <c r="T140"/>
  <c i="20" r="BK83"/>
  <c r="J83"/>
  <c r="J61"/>
  <c i="21" r="P84"/>
  <c r="T96"/>
  <c i="23" r="BK83"/>
  <c r="J83"/>
  <c r="J61"/>
  <c i="24" r="R83"/>
  <c r="R82"/>
  <c r="R81"/>
  <c i="25" r="BK87"/>
  <c r="T87"/>
  <c r="T104"/>
  <c r="P145"/>
  <c r="T145"/>
  <c i="2" r="R90"/>
  <c r="R85"/>
  <c r="R84"/>
  <c r="BK98"/>
  <c r="J98"/>
  <c r="J63"/>
  <c r="P104"/>
  <c i="3" r="BK106"/>
  <c r="J106"/>
  <c r="J61"/>
  <c r="BK208"/>
  <c r="J208"/>
  <c r="J62"/>
  <c r="BK297"/>
  <c r="J297"/>
  <c r="J63"/>
  <c r="P513"/>
  <c r="P650"/>
  <c r="T1235"/>
  <c r="T1477"/>
  <c r="P1489"/>
  <c r="BK1584"/>
  <c r="J1584"/>
  <c r="J71"/>
  <c r="R1705"/>
  <c r="R1821"/>
  <c r="T1831"/>
  <c r="P1840"/>
  <c r="BK1850"/>
  <c r="J1850"/>
  <c r="J76"/>
  <c r="P1934"/>
  <c r="R1956"/>
  <c r="R2189"/>
  <c r="P2243"/>
  <c r="T2353"/>
  <c r="R2428"/>
  <c r="R2578"/>
  <c i="5" r="R91"/>
  <c r="R90"/>
  <c r="R89"/>
  <c r="P135"/>
  <c r="BK197"/>
  <c r="J197"/>
  <c r="J63"/>
  <c r="P224"/>
  <c r="P223"/>
  <c r="BK296"/>
  <c r="J296"/>
  <c r="J68"/>
  <c r="BK310"/>
  <c r="J310"/>
  <c r="J69"/>
  <c i="6" r="R83"/>
  <c r="R82"/>
  <c r="R81"/>
  <c i="7" r="T88"/>
  <c r="T87"/>
  <c r="T86"/>
  <c r="P104"/>
  <c r="P145"/>
  <c r="R175"/>
  <c r="R87"/>
  <c r="R86"/>
  <c i="8" r="BK85"/>
  <c r="J85"/>
  <c r="J61"/>
  <c r="P118"/>
  <c r="P131"/>
  <c i="9" r="BK89"/>
  <c r="J89"/>
  <c r="J61"/>
  <c r="R126"/>
  <c r="P174"/>
  <c r="BK181"/>
  <c r="J181"/>
  <c r="J64"/>
  <c r="BK254"/>
  <c r="J254"/>
  <c r="J65"/>
  <c r="BK275"/>
  <c r="J275"/>
  <c r="J66"/>
  <c r="R285"/>
  <c i="10" r="BK86"/>
  <c r="BK85"/>
  <c r="J85"/>
  <c r="J60"/>
  <c r="P120"/>
  <c i="11" r="T88"/>
  <c r="T87"/>
  <c r="T86"/>
  <c r="BK428"/>
  <c r="J428"/>
  <c r="J62"/>
  <c r="BK543"/>
  <c r="BK542"/>
  <c r="J542"/>
  <c r="J63"/>
  <c r="BK564"/>
  <c r="J564"/>
  <c r="J65"/>
  <c r="R570"/>
  <c i="12" r="R89"/>
  <c r="R88"/>
  <c r="R83"/>
  <c i="13" r="T85"/>
  <c r="T84"/>
  <c r="T83"/>
  <c r="BK138"/>
  <c r="J138"/>
  <c r="J63"/>
  <c i="14" r="BK87"/>
  <c r="J87"/>
  <c r="J62"/>
  <c i="15" r="P89"/>
  <c r="BK132"/>
  <c r="J132"/>
  <c r="J62"/>
  <c r="T139"/>
  <c r="T145"/>
  <c r="P158"/>
  <c i="16" r="R84"/>
  <c r="R83"/>
  <c r="R82"/>
  <c i="17" r="R87"/>
  <c r="R86"/>
  <c r="R85"/>
  <c r="R153"/>
  <c r="P235"/>
  <c r="P321"/>
  <c i="18" r="R86"/>
  <c r="R85"/>
  <c r="R84"/>
  <c r="T100"/>
  <c r="T99"/>
  <c i="19" r="P89"/>
  <c r="P88"/>
  <c r="T96"/>
  <c r="T95"/>
  <c r="R110"/>
  <c r="P140"/>
  <c i="20" r="T83"/>
  <c r="T82"/>
  <c r="T81"/>
  <c i="21" r="BK84"/>
  <c r="J84"/>
  <c r="J61"/>
  <c r="P96"/>
  <c i="23" r="T83"/>
  <c r="T82"/>
  <c r="T81"/>
  <c i="24" r="T83"/>
  <c r="T82"/>
  <c r="T81"/>
  <c i="25" r="R87"/>
  <c r="P104"/>
  <c r="BK145"/>
  <c r="J145"/>
  <c r="J63"/>
  <c r="R145"/>
  <c i="4" r="BK84"/>
  <c r="J84"/>
  <c r="J61"/>
  <c i="5" r="BK214"/>
  <c r="J214"/>
  <c r="J64"/>
  <c r="BK219"/>
  <c r="J219"/>
  <c r="J65"/>
  <c i="7" r="BK170"/>
  <c r="J170"/>
  <c r="J64"/>
  <c r="BK192"/>
  <c r="J192"/>
  <c r="J66"/>
  <c i="22" r="BK83"/>
  <c r="J83"/>
  <c r="J61"/>
  <c i="3" r="BK2571"/>
  <c r="J2571"/>
  <c r="J83"/>
  <c i="4" r="BK89"/>
  <c r="J89"/>
  <c r="J62"/>
  <c i="14" r="BK84"/>
  <c r="J84"/>
  <c r="J61"/>
  <c i="3" r="BK1484"/>
  <c r="J1484"/>
  <c r="J68"/>
  <c i="15" r="BK233"/>
  <c r="J233"/>
  <c r="J66"/>
  <c r="BK237"/>
  <c r="J237"/>
  <c r="J67"/>
  <c i="16" r="BK91"/>
  <c r="J91"/>
  <c r="J62"/>
  <c i="17" r="BK334"/>
  <c r="J334"/>
  <c r="J65"/>
  <c i="2" r="BK86"/>
  <c r="J86"/>
  <c r="J61"/>
  <c i="12" r="BK85"/>
  <c r="J85"/>
  <c r="J61"/>
  <c i="25" r="BK154"/>
  <c r="J154"/>
  <c r="J64"/>
  <c r="BK161"/>
  <c r="J161"/>
  <c r="J65"/>
  <c r="BE90"/>
  <c r="BE102"/>
  <c r="BE105"/>
  <c r="BE107"/>
  <c r="BE111"/>
  <c r="BE122"/>
  <c r="BE125"/>
  <c r="BE128"/>
  <c r="BE137"/>
  <c r="J52"/>
  <c r="BE88"/>
  <c r="BE92"/>
  <c r="BE94"/>
  <c r="BE115"/>
  <c r="BE117"/>
  <c r="BE119"/>
  <c r="BE139"/>
  <c r="BE155"/>
  <c r="E48"/>
  <c r="F82"/>
  <c r="BE96"/>
  <c r="BE109"/>
  <c r="BE113"/>
  <c r="BE131"/>
  <c r="BE133"/>
  <c r="BE141"/>
  <c r="BE148"/>
  <c r="BE98"/>
  <c r="BE100"/>
  <c r="BE135"/>
  <c r="BE143"/>
  <c r="BE146"/>
  <c r="BE162"/>
  <c i="24" r="E71"/>
  <c r="F78"/>
  <c r="BE88"/>
  <c r="J52"/>
  <c r="BE84"/>
  <c r="BE90"/>
  <c r="BE86"/>
  <c i="23" r="E48"/>
  <c r="BE90"/>
  <c r="J52"/>
  <c r="F55"/>
  <c r="BE84"/>
  <c r="BE87"/>
  <c i="22" r="BE84"/>
  <c i="21" r="BK83"/>
  <c r="BK82"/>
  <c r="J82"/>
  <c r="J59"/>
  <c i="22" r="E48"/>
  <c r="J52"/>
  <c r="F55"/>
  <c i="21" r="BE85"/>
  <c r="BE88"/>
  <c r="BE102"/>
  <c r="BE105"/>
  <c r="BE119"/>
  <c r="BE127"/>
  <c r="BE131"/>
  <c r="E48"/>
  <c r="J52"/>
  <c r="F79"/>
  <c r="BE107"/>
  <c r="BE122"/>
  <c r="BE124"/>
  <c r="BE134"/>
  <c r="BE136"/>
  <c r="BE139"/>
  <c r="BE142"/>
  <c r="BE145"/>
  <c r="BE150"/>
  <c r="BE156"/>
  <c r="BE168"/>
  <c r="BE173"/>
  <c r="BE175"/>
  <c r="BE92"/>
  <c r="BE100"/>
  <c r="BE110"/>
  <c r="BE112"/>
  <c r="BE114"/>
  <c r="BE117"/>
  <c r="BE148"/>
  <c r="BE159"/>
  <c r="BE161"/>
  <c r="BE166"/>
  <c r="BE97"/>
  <c r="BE129"/>
  <c r="BE153"/>
  <c i="20" r="BE100"/>
  <c r="BE109"/>
  <c r="J52"/>
  <c r="F55"/>
  <c r="BE88"/>
  <c r="BE90"/>
  <c r="BE92"/>
  <c r="BE94"/>
  <c r="BE111"/>
  <c r="E71"/>
  <c r="BE84"/>
  <c r="BE86"/>
  <c r="BE102"/>
  <c r="BE104"/>
  <c r="BE96"/>
  <c r="BE98"/>
  <c r="BE106"/>
  <c i="19" r="E48"/>
  <c r="J81"/>
  <c r="F84"/>
  <c r="BE90"/>
  <c r="BE97"/>
  <c r="BE111"/>
  <c r="BE134"/>
  <c r="BE141"/>
  <c r="BE153"/>
  <c r="BE168"/>
  <c r="BE104"/>
  <c r="BE107"/>
  <c r="BE156"/>
  <c r="BE159"/>
  <c r="BE162"/>
  <c r="BE100"/>
  <c r="BE126"/>
  <c r="BE130"/>
  <c r="BE137"/>
  <c r="BE93"/>
  <c r="BE114"/>
  <c r="BE117"/>
  <c r="BE120"/>
  <c r="BE123"/>
  <c r="BE144"/>
  <c r="BE147"/>
  <c r="BE150"/>
  <c r="BE165"/>
  <c i="18" r="E74"/>
  <c r="BE93"/>
  <c r="BE95"/>
  <c r="BE105"/>
  <c r="BE107"/>
  <c r="BE116"/>
  <c i="17" r="J87"/>
  <c r="J61"/>
  <c i="18" r="F55"/>
  <c r="BE97"/>
  <c r="BE111"/>
  <c r="BE113"/>
  <c r="J52"/>
  <c r="BE103"/>
  <c r="BE87"/>
  <c r="BE89"/>
  <c r="BE91"/>
  <c r="BE101"/>
  <c r="BE109"/>
  <c r="BE118"/>
  <c r="BE120"/>
  <c r="BE122"/>
  <c i="17" r="J52"/>
  <c r="F55"/>
  <c r="BE106"/>
  <c r="BE109"/>
  <c r="BE135"/>
  <c r="BE141"/>
  <c r="BE144"/>
  <c r="BE147"/>
  <c r="BE150"/>
  <c r="BE163"/>
  <c r="BE166"/>
  <c r="BE169"/>
  <c r="BE184"/>
  <c r="BE190"/>
  <c r="BE199"/>
  <c r="BE208"/>
  <c r="BE211"/>
  <c r="BE217"/>
  <c r="BE220"/>
  <c r="BE242"/>
  <c r="BE245"/>
  <c r="BE261"/>
  <c r="BE267"/>
  <c r="BE276"/>
  <c r="BE291"/>
  <c r="BE297"/>
  <c r="BE306"/>
  <c r="BE309"/>
  <c r="BE325"/>
  <c r="BE331"/>
  <c r="BE335"/>
  <c r="E48"/>
  <c r="BE88"/>
  <c r="BE91"/>
  <c r="BE103"/>
  <c r="BE112"/>
  <c r="BE115"/>
  <c r="BE127"/>
  <c r="BE130"/>
  <c r="BE154"/>
  <c r="BE172"/>
  <c r="BE196"/>
  <c r="BE223"/>
  <c r="BE226"/>
  <c r="BE229"/>
  <c r="BE255"/>
  <c r="BE258"/>
  <c r="BE285"/>
  <c r="BE294"/>
  <c r="BE303"/>
  <c r="BE312"/>
  <c r="BE315"/>
  <c r="BE94"/>
  <c r="BE97"/>
  <c r="BE100"/>
  <c r="BE124"/>
  <c r="BE133"/>
  <c r="BE138"/>
  <c r="BE157"/>
  <c r="BE175"/>
  <c r="BE178"/>
  <c r="BE193"/>
  <c r="BE202"/>
  <c r="BE205"/>
  <c r="BE248"/>
  <c r="BE264"/>
  <c r="BE270"/>
  <c r="BE282"/>
  <c r="BE322"/>
  <c r="BE118"/>
  <c r="BE121"/>
  <c r="BE160"/>
  <c r="BE181"/>
  <c r="BE187"/>
  <c r="BE214"/>
  <c r="BE232"/>
  <c r="BE236"/>
  <c r="BE239"/>
  <c r="BE251"/>
  <c r="BE253"/>
  <c r="BE273"/>
  <c r="BE279"/>
  <c r="BE288"/>
  <c r="BE300"/>
  <c r="BE318"/>
  <c r="BE328"/>
  <c i="16" r="E72"/>
  <c r="J76"/>
  <c r="F79"/>
  <c r="BE85"/>
  <c r="BE87"/>
  <c r="BE92"/>
  <c i="15" r="J89"/>
  <c r="J61"/>
  <c i="16" r="BE89"/>
  <c i="15" r="J52"/>
  <c r="F55"/>
  <c r="BE111"/>
  <c r="BE117"/>
  <c r="BE133"/>
  <c r="BE143"/>
  <c r="BE146"/>
  <c r="BE149"/>
  <c r="BE186"/>
  <c r="BE192"/>
  <c r="BE196"/>
  <c r="BE200"/>
  <c r="BE216"/>
  <c r="BE225"/>
  <c r="BE227"/>
  <c r="BE234"/>
  <c r="BE93"/>
  <c r="BE126"/>
  <c r="BE136"/>
  <c r="BE140"/>
  <c r="BE152"/>
  <c r="BE155"/>
  <c r="BE159"/>
  <c r="BE180"/>
  <c r="BE208"/>
  <c r="BE213"/>
  <c r="BE219"/>
  <c r="BE222"/>
  <c r="E77"/>
  <c r="BE90"/>
  <c r="BE102"/>
  <c r="BE105"/>
  <c r="BE108"/>
  <c r="BE129"/>
  <c r="BE177"/>
  <c r="BE194"/>
  <c r="BE198"/>
  <c r="BE203"/>
  <c r="BE205"/>
  <c r="BE210"/>
  <c r="BE230"/>
  <c r="BE96"/>
  <c r="BE99"/>
  <c r="BE114"/>
  <c r="BE120"/>
  <c r="BE123"/>
  <c r="BE162"/>
  <c r="BE165"/>
  <c r="BE168"/>
  <c r="BE171"/>
  <c r="BE174"/>
  <c r="BE183"/>
  <c r="BE189"/>
  <c r="BE238"/>
  <c i="13" r="BK84"/>
  <c r="J84"/>
  <c r="J60"/>
  <c i="14" r="E48"/>
  <c r="J52"/>
  <c r="BE88"/>
  <c r="BE90"/>
  <c i="13" r="BK137"/>
  <c r="J137"/>
  <c r="J62"/>
  <c i="14" r="F79"/>
  <c r="BE92"/>
  <c r="BE85"/>
  <c r="BE94"/>
  <c i="1" r="BD67"/>
  <c i="12" r="J89"/>
  <c r="J63"/>
  <c i="13" r="E73"/>
  <c r="BE100"/>
  <c r="BE106"/>
  <c r="BE109"/>
  <c r="BE114"/>
  <c r="BE124"/>
  <c r="BE129"/>
  <c r="BE134"/>
  <c r="BE142"/>
  <c r="J52"/>
  <c r="BE97"/>
  <c r="BE126"/>
  <c r="BE139"/>
  <c r="BE146"/>
  <c r="F55"/>
  <c r="BE86"/>
  <c r="BE90"/>
  <c r="BE111"/>
  <c r="BE116"/>
  <c r="BE119"/>
  <c r="BE121"/>
  <c i="12" r="BK84"/>
  <c r="BK83"/>
  <c r="J83"/>
  <c i="13" r="BE94"/>
  <c r="BE103"/>
  <c r="BE131"/>
  <c i="11" r="J543"/>
  <c r="J64"/>
  <c i="12" r="F80"/>
  <c r="BE92"/>
  <c r="BE94"/>
  <c i="11" r="J88"/>
  <c r="J61"/>
  <c i="12" r="J52"/>
  <c r="E73"/>
  <c r="BE86"/>
  <c r="BE90"/>
  <c i="10" r="J86"/>
  <c r="J61"/>
  <c i="11" r="BE92"/>
  <c r="BE96"/>
  <c r="BE99"/>
  <c r="BE130"/>
  <c r="BE144"/>
  <c r="BE155"/>
  <c r="BE190"/>
  <c r="BE200"/>
  <c r="BE232"/>
  <c r="BE240"/>
  <c r="BE242"/>
  <c r="BE255"/>
  <c r="BE271"/>
  <c r="BE276"/>
  <c r="BE292"/>
  <c r="BE305"/>
  <c r="BE313"/>
  <c r="BE327"/>
  <c r="BE342"/>
  <c r="BE344"/>
  <c r="BE347"/>
  <c r="BE352"/>
  <c r="BE357"/>
  <c r="BE359"/>
  <c r="BE389"/>
  <c r="BE392"/>
  <c r="BE398"/>
  <c r="BE400"/>
  <c r="BE414"/>
  <c r="BE429"/>
  <c r="BE446"/>
  <c r="BE448"/>
  <c r="BE451"/>
  <c r="BE453"/>
  <c r="BE477"/>
  <c r="BE493"/>
  <c r="BE495"/>
  <c r="BE503"/>
  <c r="BE508"/>
  <c r="BE510"/>
  <c r="BE513"/>
  <c r="BE515"/>
  <c r="BE517"/>
  <c r="BE524"/>
  <c r="BE539"/>
  <c r="BE554"/>
  <c r="BE557"/>
  <c r="BE562"/>
  <c r="F55"/>
  <c r="BE106"/>
  <c r="BE109"/>
  <c r="BE165"/>
  <c r="BE183"/>
  <c r="BE186"/>
  <c r="BE203"/>
  <c r="BE205"/>
  <c r="BE218"/>
  <c r="BE226"/>
  <c r="BE230"/>
  <c r="BE235"/>
  <c r="BE265"/>
  <c r="BE268"/>
  <c r="BE284"/>
  <c r="BE287"/>
  <c r="BE297"/>
  <c r="BE319"/>
  <c r="BE332"/>
  <c r="BE377"/>
  <c r="BE408"/>
  <c r="BE432"/>
  <c r="BE458"/>
  <c r="BE482"/>
  <c r="BE485"/>
  <c r="BE488"/>
  <c r="BE505"/>
  <c r="BE519"/>
  <c r="BE544"/>
  <c r="BE547"/>
  <c r="BE549"/>
  <c r="BE552"/>
  <c r="BE559"/>
  <c r="BE568"/>
  <c r="BE571"/>
  <c r="BE574"/>
  <c r="BE577"/>
  <c r="J52"/>
  <c r="E76"/>
  <c r="BE112"/>
  <c r="BE116"/>
  <c r="BE123"/>
  <c r="BE141"/>
  <c r="BE148"/>
  <c r="BE151"/>
  <c r="BE162"/>
  <c r="BE169"/>
  <c r="BE176"/>
  <c r="BE179"/>
  <c r="BE193"/>
  <c r="BE210"/>
  <c r="BE220"/>
  <c r="BE224"/>
  <c r="BE237"/>
  <c r="BE245"/>
  <c r="BE247"/>
  <c r="BE250"/>
  <c r="BE282"/>
  <c r="BE303"/>
  <c r="BE380"/>
  <c r="BE383"/>
  <c r="BE387"/>
  <c r="BE395"/>
  <c r="BE456"/>
  <c r="BE461"/>
  <c r="BE468"/>
  <c r="BE471"/>
  <c r="BE490"/>
  <c r="BE521"/>
  <c r="BE526"/>
  <c r="BE529"/>
  <c r="BE531"/>
  <c r="BE533"/>
  <c r="BE535"/>
  <c r="BE537"/>
  <c r="BE89"/>
  <c r="BE103"/>
  <c r="BE119"/>
  <c r="BE127"/>
  <c r="BE134"/>
  <c r="BE137"/>
  <c r="BE158"/>
  <c r="BE172"/>
  <c r="BE197"/>
  <c r="BE208"/>
  <c r="BE213"/>
  <c r="BE215"/>
  <c r="BE260"/>
  <c r="BE311"/>
  <c r="BE321"/>
  <c r="BE329"/>
  <c r="BE334"/>
  <c r="BE337"/>
  <c r="BE339"/>
  <c r="BE349"/>
  <c r="BE354"/>
  <c r="BE362"/>
  <c r="BE364"/>
  <c r="BE367"/>
  <c r="BE370"/>
  <c r="BE374"/>
  <c r="BE385"/>
  <c r="BE403"/>
  <c r="BE405"/>
  <c r="BE410"/>
  <c r="BE412"/>
  <c r="BE416"/>
  <c r="BE418"/>
  <c r="BE422"/>
  <c r="BE425"/>
  <c r="BE435"/>
  <c r="BE438"/>
  <c r="BE441"/>
  <c r="BE443"/>
  <c r="BE465"/>
  <c r="BE474"/>
  <c r="BE479"/>
  <c r="BE498"/>
  <c r="BE500"/>
  <c r="BE565"/>
  <c i="10" r="F55"/>
  <c r="BE99"/>
  <c r="BE113"/>
  <c r="BE129"/>
  <c r="BE139"/>
  <c r="BE149"/>
  <c r="J78"/>
  <c r="BE89"/>
  <c r="BE107"/>
  <c r="BE111"/>
  <c r="BE123"/>
  <c r="BE125"/>
  <c r="BE135"/>
  <c r="E48"/>
  <c r="BE91"/>
  <c r="BE93"/>
  <c r="BE103"/>
  <c r="BE105"/>
  <c r="BE115"/>
  <c r="BE127"/>
  <c r="BE131"/>
  <c r="BE133"/>
  <c r="BE87"/>
  <c r="BE95"/>
  <c r="BE101"/>
  <c r="BE109"/>
  <c r="BE117"/>
  <c r="BE121"/>
  <c r="BE137"/>
  <c r="BE141"/>
  <c r="BE143"/>
  <c r="BE145"/>
  <c r="BE147"/>
  <c i="9" r="F84"/>
  <c r="BE122"/>
  <c r="BE127"/>
  <c r="BE149"/>
  <c r="BE157"/>
  <c r="BE165"/>
  <c r="BE169"/>
  <c r="BE172"/>
  <c r="BE178"/>
  <c r="BE196"/>
  <c r="BE202"/>
  <c r="BE205"/>
  <c r="BE208"/>
  <c r="BE222"/>
  <c r="BE231"/>
  <c r="BE239"/>
  <c r="BE251"/>
  <c r="BE267"/>
  <c r="BE282"/>
  <c r="BE286"/>
  <c r="BE294"/>
  <c r="BE298"/>
  <c r="E77"/>
  <c r="BE97"/>
  <c r="BE100"/>
  <c r="BE109"/>
  <c r="BE118"/>
  <c r="BE145"/>
  <c r="BE175"/>
  <c r="BE182"/>
  <c r="BE225"/>
  <c r="BE228"/>
  <c r="BE243"/>
  <c r="BE248"/>
  <c r="BE263"/>
  <c r="BE290"/>
  <c r="BE93"/>
  <c r="BE112"/>
  <c r="BE131"/>
  <c r="BE137"/>
  <c r="BE141"/>
  <c r="BE153"/>
  <c r="BE161"/>
  <c r="BE213"/>
  <c r="BE235"/>
  <c r="BE241"/>
  <c r="BE259"/>
  <c r="BE271"/>
  <c r="BE276"/>
  <c r="J52"/>
  <c r="BE90"/>
  <c r="BE103"/>
  <c r="BE106"/>
  <c r="BE115"/>
  <c r="BE135"/>
  <c r="BE163"/>
  <c r="BE185"/>
  <c r="BE188"/>
  <c r="BE192"/>
  <c r="BE199"/>
  <c r="BE210"/>
  <c r="BE216"/>
  <c r="BE219"/>
  <c r="BE246"/>
  <c r="BE255"/>
  <c r="BE279"/>
  <c i="8" r="J77"/>
  <c r="F80"/>
  <c r="BE88"/>
  <c r="BE104"/>
  <c r="BE106"/>
  <c r="BE108"/>
  <c r="BE110"/>
  <c r="BE116"/>
  <c r="BE119"/>
  <c r="BE125"/>
  <c r="BE140"/>
  <c r="BE86"/>
  <c r="BE95"/>
  <c r="BE127"/>
  <c r="BE143"/>
  <c r="E73"/>
  <c r="BE92"/>
  <c r="BE98"/>
  <c r="BE112"/>
  <c r="BE114"/>
  <c r="BE129"/>
  <c r="BE132"/>
  <c r="BE135"/>
  <c r="BE137"/>
  <c r="BE90"/>
  <c r="BE101"/>
  <c r="BE121"/>
  <c r="BE123"/>
  <c i="7" r="F55"/>
  <c r="J80"/>
  <c r="BE188"/>
  <c r="BE193"/>
  <c r="BE113"/>
  <c r="BE120"/>
  <c r="BE126"/>
  <c r="BE129"/>
  <c r="BE132"/>
  <c r="BE136"/>
  <c r="BE89"/>
  <c r="BE93"/>
  <c r="BE105"/>
  <c r="BE123"/>
  <c r="BE138"/>
  <c r="BE142"/>
  <c r="BE146"/>
  <c r="BE153"/>
  <c r="BE160"/>
  <c r="BE167"/>
  <c r="BE171"/>
  <c r="BE176"/>
  <c r="BE180"/>
  <c r="E48"/>
  <c r="BE99"/>
  <c r="BE117"/>
  <c r="BE184"/>
  <c i="6" r="BE84"/>
  <c r="BE87"/>
  <c i="5" r="BK90"/>
  <c i="6" r="E48"/>
  <c r="F55"/>
  <c r="J75"/>
  <c i="5" r="E79"/>
  <c r="BE161"/>
  <c r="BE184"/>
  <c r="BE201"/>
  <c r="BE206"/>
  <c r="BE259"/>
  <c r="BE276"/>
  <c r="BE300"/>
  <c r="BE315"/>
  <c r="F55"/>
  <c r="BE136"/>
  <c r="BE149"/>
  <c r="BE153"/>
  <c r="BE174"/>
  <c r="BE189"/>
  <c r="BE198"/>
  <c r="BE211"/>
  <c r="BE215"/>
  <c r="BE220"/>
  <c r="BE225"/>
  <c r="BE256"/>
  <c r="BE297"/>
  <c r="BE304"/>
  <c r="J52"/>
  <c r="BE92"/>
  <c r="BE97"/>
  <c r="BE125"/>
  <c r="BE168"/>
  <c r="BE180"/>
  <c r="BE290"/>
  <c r="BE293"/>
  <c r="BE105"/>
  <c r="BE115"/>
  <c r="BE158"/>
  <c r="BE273"/>
  <c r="BE307"/>
  <c r="BE311"/>
  <c r="BE319"/>
  <c r="BE322"/>
  <c r="BE328"/>
  <c i="4" r="F55"/>
  <c r="BE85"/>
  <c r="BE90"/>
  <c i="3" r="J1489"/>
  <c r="J70"/>
  <c i="4" r="J52"/>
  <c r="E72"/>
  <c i="3" r="F55"/>
  <c r="J98"/>
  <c r="BE113"/>
  <c r="BE131"/>
  <c r="BE174"/>
  <c r="BE247"/>
  <c r="BE250"/>
  <c r="BE298"/>
  <c r="BE318"/>
  <c r="BE347"/>
  <c r="BE391"/>
  <c r="BE399"/>
  <c r="BE434"/>
  <c r="BE447"/>
  <c r="BE484"/>
  <c r="BE491"/>
  <c r="BE517"/>
  <c r="BE528"/>
  <c r="BE552"/>
  <c r="BE589"/>
  <c r="BE592"/>
  <c r="BE635"/>
  <c r="BE642"/>
  <c r="BE804"/>
  <c r="BE967"/>
  <c r="BE1009"/>
  <c r="BE1065"/>
  <c r="BE1096"/>
  <c r="BE1153"/>
  <c r="BE1229"/>
  <c r="BE1233"/>
  <c r="BE1236"/>
  <c r="BE1485"/>
  <c r="BE1539"/>
  <c r="BE1573"/>
  <c r="BE1581"/>
  <c r="BE1592"/>
  <c r="BE1640"/>
  <c r="BE1681"/>
  <c r="BE1689"/>
  <c r="BE1699"/>
  <c r="BE1714"/>
  <c r="BE1729"/>
  <c r="BE1744"/>
  <c r="BE1764"/>
  <c r="BE1773"/>
  <c r="BE1776"/>
  <c r="BE1835"/>
  <c r="BE1837"/>
  <c r="BE1847"/>
  <c r="BE1851"/>
  <c r="BE1947"/>
  <c r="BE2037"/>
  <c r="BE2040"/>
  <c r="BE2043"/>
  <c r="BE2047"/>
  <c r="BE2050"/>
  <c r="BE2053"/>
  <c r="BE2056"/>
  <c r="BE2066"/>
  <c r="BE2083"/>
  <c r="BE2103"/>
  <c r="BE2115"/>
  <c r="BE2132"/>
  <c r="BE2138"/>
  <c r="BE2140"/>
  <c r="BE2146"/>
  <c r="BE2210"/>
  <c r="BE2244"/>
  <c r="BE2263"/>
  <c r="BE2280"/>
  <c r="BE2300"/>
  <c r="BE2370"/>
  <c r="BE2377"/>
  <c r="BE2380"/>
  <c r="BE2384"/>
  <c r="BE2419"/>
  <c r="BE2422"/>
  <c r="BE2425"/>
  <c r="BE2429"/>
  <c r="BE2445"/>
  <c r="BE2463"/>
  <c r="BE2468"/>
  <c r="BE2486"/>
  <c r="BE2489"/>
  <c r="BE2494"/>
  <c r="BE2497"/>
  <c r="BE2513"/>
  <c r="BE2516"/>
  <c r="BE2524"/>
  <c r="BE2540"/>
  <c r="BE2556"/>
  <c r="BE2568"/>
  <c r="BE2572"/>
  <c r="BE2579"/>
  <c r="BE2696"/>
  <c r="BE2827"/>
  <c r="BE149"/>
  <c r="BE209"/>
  <c r="BE258"/>
  <c r="BE275"/>
  <c r="BE411"/>
  <c r="BE426"/>
  <c r="BE444"/>
  <c r="BE477"/>
  <c r="BE525"/>
  <c r="BE531"/>
  <c r="BE566"/>
  <c r="BE607"/>
  <c r="BE618"/>
  <c r="BE651"/>
  <c r="BE666"/>
  <c r="BE683"/>
  <c r="BE961"/>
  <c r="BE1006"/>
  <c r="BE1062"/>
  <c r="BE1080"/>
  <c r="BE1106"/>
  <c r="BE1131"/>
  <c r="BE1170"/>
  <c r="BE1288"/>
  <c r="BE1360"/>
  <c r="BE1490"/>
  <c r="BE1503"/>
  <c r="BE1506"/>
  <c r="BE1518"/>
  <c r="BE1521"/>
  <c r="BE1556"/>
  <c r="BE1659"/>
  <c r="BE1677"/>
  <c r="BE1683"/>
  <c r="BE1706"/>
  <c r="BE1726"/>
  <c r="BE1751"/>
  <c r="BE1759"/>
  <c r="BE1785"/>
  <c r="BE1791"/>
  <c r="BE1878"/>
  <c r="BE1905"/>
  <c r="BE1921"/>
  <c r="BE1931"/>
  <c r="BE1953"/>
  <c r="BE2004"/>
  <c r="BE2060"/>
  <c r="BE2092"/>
  <c r="BE2108"/>
  <c r="BE2134"/>
  <c r="BE2184"/>
  <c r="BE2216"/>
  <c r="BE2220"/>
  <c r="BE2230"/>
  <c r="BE2232"/>
  <c r="BE2235"/>
  <c r="BE2240"/>
  <c r="BE2277"/>
  <c r="BE2326"/>
  <c r="BE2362"/>
  <c r="E48"/>
  <c r="BE121"/>
  <c r="BE199"/>
  <c r="BE213"/>
  <c r="BE242"/>
  <c r="BE264"/>
  <c r="BE282"/>
  <c r="BE287"/>
  <c r="BE310"/>
  <c r="BE395"/>
  <c r="BE403"/>
  <c r="BE407"/>
  <c r="BE415"/>
  <c r="BE419"/>
  <c r="BE441"/>
  <c r="BE457"/>
  <c r="BE470"/>
  <c r="BE473"/>
  <c r="BE480"/>
  <c r="BE487"/>
  <c r="BE514"/>
  <c r="BE540"/>
  <c r="BE597"/>
  <c r="BE600"/>
  <c r="BE612"/>
  <c r="BE645"/>
  <c r="BE945"/>
  <c r="BE949"/>
  <c r="BE1036"/>
  <c r="BE1087"/>
  <c r="BE1158"/>
  <c r="BE1254"/>
  <c r="BE1481"/>
  <c r="BE1536"/>
  <c r="BE1553"/>
  <c r="BE1585"/>
  <c r="BE1589"/>
  <c r="BE1622"/>
  <c r="BE1625"/>
  <c r="BE1637"/>
  <c r="BE1652"/>
  <c r="BE1655"/>
  <c r="BE1665"/>
  <c r="BE1673"/>
  <c r="BE1717"/>
  <c r="BE1767"/>
  <c r="BE1807"/>
  <c r="BE1813"/>
  <c r="BE1818"/>
  <c r="BE1822"/>
  <c r="BE1913"/>
  <c r="BE1961"/>
  <c r="BE1968"/>
  <c r="BE1987"/>
  <c r="BE1991"/>
  <c r="BE2026"/>
  <c r="BE2072"/>
  <c r="BE2076"/>
  <c r="BE2080"/>
  <c r="BE2106"/>
  <c r="BE2125"/>
  <c r="BE2144"/>
  <c r="BE2186"/>
  <c r="BE2196"/>
  <c r="BE2198"/>
  <c r="BE2204"/>
  <c r="BE2206"/>
  <c r="BE2212"/>
  <c r="BE2218"/>
  <c r="BE2226"/>
  <c r="BE2238"/>
  <c r="BE2291"/>
  <c r="BE2294"/>
  <c r="BE2322"/>
  <c r="BE2354"/>
  <c r="BE2373"/>
  <c r="BE2387"/>
  <c r="BE107"/>
  <c r="BE218"/>
  <c r="BE236"/>
  <c r="BE270"/>
  <c r="BE292"/>
  <c r="BE333"/>
  <c r="BE355"/>
  <c r="BE379"/>
  <c r="BE387"/>
  <c r="BE437"/>
  <c r="BE465"/>
  <c r="BE507"/>
  <c r="BE520"/>
  <c r="BE523"/>
  <c r="BE536"/>
  <c r="BE546"/>
  <c r="BE556"/>
  <c r="BE560"/>
  <c r="BE572"/>
  <c r="BE579"/>
  <c r="BE584"/>
  <c r="BE625"/>
  <c r="BE632"/>
  <c r="BE907"/>
  <c r="BE955"/>
  <c r="BE1000"/>
  <c r="BE1013"/>
  <c r="BE1077"/>
  <c r="BE1093"/>
  <c r="BE1181"/>
  <c r="BE1324"/>
  <c r="BE1463"/>
  <c r="BE1478"/>
  <c r="BE1662"/>
  <c r="BE1669"/>
  <c r="BE1692"/>
  <c r="BE1702"/>
  <c r="BE1738"/>
  <c r="BE1741"/>
  <c r="BE1748"/>
  <c r="BE1756"/>
  <c r="BE1782"/>
  <c r="BE1797"/>
  <c r="BE1805"/>
  <c r="BE1828"/>
  <c r="BE1832"/>
  <c r="BE1841"/>
  <c r="BE1863"/>
  <c r="BE1935"/>
  <c r="BE1957"/>
  <c r="BE1964"/>
  <c r="BE1971"/>
  <c r="BE1975"/>
  <c r="BE1977"/>
  <c r="BE1985"/>
  <c r="BE1993"/>
  <c r="BE1996"/>
  <c r="BE2001"/>
  <c r="BE2029"/>
  <c r="BE2032"/>
  <c r="BE2086"/>
  <c r="BE2100"/>
  <c r="BE2117"/>
  <c r="BE2123"/>
  <c r="BE2170"/>
  <c r="BE2172"/>
  <c r="BE2190"/>
  <c r="BE2254"/>
  <c r="BE2260"/>
  <c r="BE2350"/>
  <c i="2" r="J52"/>
  <c r="F55"/>
  <c r="BE91"/>
  <c r="BE93"/>
  <c r="BE107"/>
  <c r="BE110"/>
  <c r="E48"/>
  <c r="BE105"/>
  <c r="BE101"/>
  <c r="BE87"/>
  <c r="BE95"/>
  <c r="BE99"/>
  <c r="BE112"/>
  <c r="F36"/>
  <c i="1" r="BC55"/>
  <c i="3" r="J34"/>
  <c i="1" r="AW56"/>
  <c i="4" r="F35"/>
  <c i="1" r="BB57"/>
  <c i="4" r="F34"/>
  <c i="1" r="BA57"/>
  <c i="5" r="F35"/>
  <c i="1" r="BB58"/>
  <c i="6" r="J34"/>
  <c i="1" r="AW59"/>
  <c i="6" r="F37"/>
  <c i="1" r="BD59"/>
  <c i="6" r="F36"/>
  <c i="1" r="BC59"/>
  <c i="7" r="F35"/>
  <c i="1" r="BB60"/>
  <c i="7" r="F37"/>
  <c i="1" r="BD60"/>
  <c i="8" r="F37"/>
  <c i="1" r="BD61"/>
  <c i="9" r="J34"/>
  <c i="1" r="AW62"/>
  <c i="9" r="F34"/>
  <c i="1" r="BA62"/>
  <c i="10" r="F37"/>
  <c i="1" r="BD63"/>
  <c i="10" r="J34"/>
  <c i="1" r="AW63"/>
  <c i="11" r="J34"/>
  <c i="1" r="AW64"/>
  <c i="12" r="J34"/>
  <c i="1" r="AW65"/>
  <c i="13" r="F36"/>
  <c i="1" r="BC66"/>
  <c i="13" r="F35"/>
  <c i="1" r="BB66"/>
  <c i="15" r="F36"/>
  <c i="1" r="BC68"/>
  <c i="15" r="F34"/>
  <c i="1" r="BA68"/>
  <c i="16" r="F36"/>
  <c i="1" r="BC69"/>
  <c i="17" r="F37"/>
  <c i="1" r="BD70"/>
  <c i="18" r="F35"/>
  <c i="1" r="BB71"/>
  <c i="18" r="F36"/>
  <c i="1" r="BC71"/>
  <c i="19" r="F36"/>
  <c i="1" r="BC72"/>
  <c i="20" r="F34"/>
  <c i="1" r="BA73"/>
  <c i="20" r="J34"/>
  <c i="1" r="AW73"/>
  <c i="21" r="F37"/>
  <c i="1" r="BD74"/>
  <c i="22" r="J33"/>
  <c i="1" r="AV75"/>
  <c r="AT75"/>
  <c i="23" r="F34"/>
  <c i="1" r="BA76"/>
  <c i="23" r="F37"/>
  <c i="1" r="BD76"/>
  <c i="24" r="F36"/>
  <c i="1" r="BC77"/>
  <c i="25" r="F35"/>
  <c i="1" r="BB78"/>
  <c i="25" r="F37"/>
  <c i="1" r="BD78"/>
  <c i="2" r="J34"/>
  <c i="1" r="AW55"/>
  <c i="2" r="F35"/>
  <c i="1" r="BB55"/>
  <c i="3" r="F34"/>
  <c i="1" r="BA56"/>
  <c i="4" r="J34"/>
  <c i="1" r="AW57"/>
  <c i="5" r="J34"/>
  <c i="1" r="AW58"/>
  <c i="5" r="F37"/>
  <c i="1" r="BD58"/>
  <c i="7" r="F36"/>
  <c i="1" r="BC60"/>
  <c i="8" r="F35"/>
  <c i="1" r="BB61"/>
  <c i="8" r="J34"/>
  <c i="1" r="AW61"/>
  <c i="9" r="F37"/>
  <c i="1" r="BD62"/>
  <c i="9" r="F36"/>
  <c i="1" r="BC62"/>
  <c i="11" r="F35"/>
  <c i="1" r="BB64"/>
  <c i="12" r="F36"/>
  <c i="1" r="BC65"/>
  <c i="12" r="F35"/>
  <c i="1" r="BB65"/>
  <c i="13" r="F37"/>
  <c i="1" r="BD66"/>
  <c i="13" r="F34"/>
  <c i="1" r="BA66"/>
  <c i="14" r="F34"/>
  <c i="1" r="BA67"/>
  <c i="14" r="F35"/>
  <c i="1" r="BB67"/>
  <c i="15" r="F35"/>
  <c i="1" r="BB68"/>
  <c i="16" r="J34"/>
  <c i="1" r="AW69"/>
  <c i="16" r="F34"/>
  <c i="1" r="BA69"/>
  <c i="17" r="F35"/>
  <c i="1" r="BB70"/>
  <c i="17" r="F36"/>
  <c i="1" r="BC70"/>
  <c i="19" r="F34"/>
  <c i="1" r="BA72"/>
  <c i="20" r="F36"/>
  <c i="1" r="BC73"/>
  <c i="21" r="F34"/>
  <c i="1" r="BA74"/>
  <c i="21" r="F35"/>
  <c i="1" r="BB74"/>
  <c i="25" r="J34"/>
  <c i="1" r="AW78"/>
  <c i="2" r="F37"/>
  <c i="1" r="BD55"/>
  <c i="3" r="F35"/>
  <c i="1" r="BB56"/>
  <c i="3" r="F37"/>
  <c i="1" r="BD56"/>
  <c i="11" r="F34"/>
  <c i="1" r="BA64"/>
  <c i="12" r="F37"/>
  <c i="1" r="BD65"/>
  <c i="12" r="F34"/>
  <c i="1" r="BA65"/>
  <c i="13" r="J34"/>
  <c i="1" r="AW66"/>
  <c i="12" r="J30"/>
  <c i="14" r="J34"/>
  <c i="1" r="AW67"/>
  <c i="14" r="F36"/>
  <c i="1" r="BC67"/>
  <c i="15" r="J34"/>
  <c i="1" r="AW68"/>
  <c i="16" r="F37"/>
  <c i="1" r="BD69"/>
  <c i="16" r="F35"/>
  <c i="1" r="BB69"/>
  <c i="17" r="J34"/>
  <c i="1" r="AW70"/>
  <c i="18" r="J34"/>
  <c i="1" r="AW71"/>
  <c i="18" r="F34"/>
  <c i="1" r="BA71"/>
  <c i="19" r="F35"/>
  <c i="1" r="BB72"/>
  <c i="19" r="F37"/>
  <c i="1" r="BD72"/>
  <c i="21" r="J34"/>
  <c i="1" r="AW74"/>
  <c i="22" r="F34"/>
  <c i="1" r="BA75"/>
  <c i="23" r="F36"/>
  <c i="1" r="BC76"/>
  <c i="24" r="J34"/>
  <c i="1" r="AW77"/>
  <c i="24" r="F35"/>
  <c i="1" r="BB77"/>
  <c i="25" r="F34"/>
  <c i="1" r="BA78"/>
  <c i="2" r="F34"/>
  <c i="1" r="BA55"/>
  <c i="3" r="F36"/>
  <c i="1" r="BC56"/>
  <c i="4" r="F37"/>
  <c i="1" r="BD57"/>
  <c i="4" r="F36"/>
  <c i="1" r="BC57"/>
  <c i="5" r="F36"/>
  <c i="1" r="BC58"/>
  <c i="5" r="F34"/>
  <c i="1" r="BA58"/>
  <c i="6" r="F35"/>
  <c i="1" r="BB59"/>
  <c i="6" r="F34"/>
  <c i="1" r="BA59"/>
  <c i="7" r="F34"/>
  <c i="1" r="BA60"/>
  <c i="7" r="J34"/>
  <c i="1" r="AW60"/>
  <c i="8" r="F34"/>
  <c i="1" r="BA61"/>
  <c i="8" r="F36"/>
  <c i="1" r="BC61"/>
  <c i="9" r="F35"/>
  <c i="1" r="BB62"/>
  <c i="10" r="F35"/>
  <c i="1" r="BB63"/>
  <c i="10" r="F36"/>
  <c i="1" r="BC63"/>
  <c i="10" r="F34"/>
  <c i="1" r="BA63"/>
  <c i="11" r="F36"/>
  <c i="1" r="BC64"/>
  <c i="11" r="F37"/>
  <c i="1" r="BD64"/>
  <c i="15" r="F37"/>
  <c i="1" r="BD68"/>
  <c i="17" r="F34"/>
  <c i="1" r="BA70"/>
  <c i="18" r="F37"/>
  <c i="1" r="BD71"/>
  <c i="19" r="J34"/>
  <c i="1" r="AW72"/>
  <c i="20" r="F37"/>
  <c i="1" r="BD73"/>
  <c i="20" r="F35"/>
  <c i="1" r="BB73"/>
  <c i="21" r="F36"/>
  <c i="1" r="BC74"/>
  <c i="23" r="J34"/>
  <c i="1" r="AW76"/>
  <c i="23" r="F35"/>
  <c i="1" r="BB76"/>
  <c i="24" r="F37"/>
  <c i="1" r="BD77"/>
  <c i="24" r="F34"/>
  <c i="1" r="BA77"/>
  <c i="25" r="F36"/>
  <c i="1" r="BC78"/>
  <c i="25" l="1" r="T86"/>
  <c r="T85"/>
  <c i="15" r="BK88"/>
  <c r="BK87"/>
  <c r="J87"/>
  <c i="3" r="R105"/>
  <c i="11" r="P87"/>
  <c i="9" r="R88"/>
  <c r="R87"/>
  <c i="5" r="P90"/>
  <c r="P89"/>
  <c i="1" r="AU58"/>
  <c i="25" r="R86"/>
  <c r="R85"/>
  <c i="15" r="P88"/>
  <c r="P87"/>
  <c i="1" r="AU68"/>
  <c i="3" r="P1488"/>
  <c i="21" r="P83"/>
  <c r="P82"/>
  <c i="1" r="AU74"/>
  <c i="19" r="T87"/>
  <c i="3" r="BK1488"/>
  <c r="J1488"/>
  <c r="J69"/>
  <c i="11" r="R87"/>
  <c i="3" r="T1488"/>
  <c i="19" r="P95"/>
  <c i="18" r="P99"/>
  <c i="11" r="R542"/>
  <c i="10" r="P97"/>
  <c i="3" r="R1488"/>
  <c i="25" r="BK86"/>
  <c r="J86"/>
  <c r="J60"/>
  <c i="18" r="P84"/>
  <c i="1" r="AU71"/>
  <c i="10" r="T97"/>
  <c r="T84"/>
  <c r="R84"/>
  <c i="9" r="T88"/>
  <c r="T87"/>
  <c i="7" r="P87"/>
  <c r="P86"/>
  <c i="1" r="AU60"/>
  <c i="5" r="T90"/>
  <c r="T89"/>
  <c i="25" r="P86"/>
  <c r="P85"/>
  <c i="1" r="AU78"/>
  <c i="21" r="T83"/>
  <c r="T82"/>
  <c i="17" r="BK86"/>
  <c r="J86"/>
  <c r="J60"/>
  <c i="15" r="R88"/>
  <c r="R87"/>
  <c i="9" r="P88"/>
  <c r="P87"/>
  <c i="1" r="AU62"/>
  <c i="21" r="R83"/>
  <c r="R82"/>
  <c i="18" r="T84"/>
  <c i="17" r="T86"/>
  <c r="T85"/>
  <c i="3" r="T105"/>
  <c r="T104"/>
  <c i="19" r="P87"/>
  <c i="1" r="AU72"/>
  <c i="19" r="R95"/>
  <c r="R87"/>
  <c i="11" r="BK87"/>
  <c r="BK86"/>
  <c r="J86"/>
  <c r="J59"/>
  <c i="13" r="P83"/>
  <c i="1" r="AU66"/>
  <c i="11" r="P542"/>
  <c i="8" r="P84"/>
  <c r="P83"/>
  <c i="1" r="AU61"/>
  <c i="3" r="P105"/>
  <c i="17" r="P86"/>
  <c r="P85"/>
  <c i="1" r="AU70"/>
  <c i="15" r="T88"/>
  <c r="T87"/>
  <c i="10" r="P84"/>
  <c i="1" r="AU63"/>
  <c i="3" r="BK105"/>
  <c r="J105"/>
  <c r="J60"/>
  <c i="5" r="BK223"/>
  <c r="J223"/>
  <c r="J66"/>
  <c i="8" r="BK84"/>
  <c r="J84"/>
  <c r="J60"/>
  <c i="9" r="BK88"/>
  <c r="BK87"/>
  <c r="J87"/>
  <c i="16" r="BK83"/>
  <c r="J83"/>
  <c r="J60"/>
  <c i="18" r="BK99"/>
  <c r="J99"/>
  <c r="J62"/>
  <c i="19" r="BK88"/>
  <c r="J88"/>
  <c r="J60"/>
  <c r="BK95"/>
  <c r="J95"/>
  <c r="J62"/>
  <c i="25" r="J87"/>
  <c r="J61"/>
  <c i="2" r="BK85"/>
  <c r="J85"/>
  <c r="J60"/>
  <c i="7" r="BK87"/>
  <c r="J87"/>
  <c r="J60"/>
  <c i="4" r="BK83"/>
  <c r="J83"/>
  <c r="J60"/>
  <c i="14" r="BK83"/>
  <c r="J83"/>
  <c r="J60"/>
  <c i="18" r="BK85"/>
  <c r="J85"/>
  <c r="J60"/>
  <c i="20" r="BK82"/>
  <c r="J82"/>
  <c r="J60"/>
  <c i="6" r="BK82"/>
  <c r="J82"/>
  <c r="J60"/>
  <c i="10" r="BK97"/>
  <c r="J97"/>
  <c r="J62"/>
  <c i="22" r="BK82"/>
  <c r="J82"/>
  <c r="J60"/>
  <c i="23" r="BK82"/>
  <c r="J82"/>
  <c r="J60"/>
  <c i="24" r="BK82"/>
  <c r="J82"/>
  <c r="J60"/>
  <c i="21" r="J83"/>
  <c r="J60"/>
  <c i="13" r="BK83"/>
  <c r="J83"/>
  <c r="J59"/>
  <c i="1" r="AG65"/>
  <c i="12" r="J59"/>
  <c r="J84"/>
  <c r="J60"/>
  <c i="5" r="J90"/>
  <c r="J60"/>
  <c i="2" r="F33"/>
  <c i="1" r="AZ55"/>
  <c i="4" r="F33"/>
  <c i="1" r="AZ57"/>
  <c i="5" r="J33"/>
  <c i="1" r="AV58"/>
  <c r="AT58"/>
  <c i="6" r="J33"/>
  <c i="1" r="AV59"/>
  <c r="AT59"/>
  <c i="7" r="J33"/>
  <c i="1" r="AV60"/>
  <c r="AT60"/>
  <c i="8" r="F33"/>
  <c i="1" r="AZ61"/>
  <c i="9" r="J33"/>
  <c i="1" r="AV62"/>
  <c r="AT62"/>
  <c i="10" r="J33"/>
  <c i="1" r="AV63"/>
  <c r="AT63"/>
  <c i="11" r="J33"/>
  <c i="1" r="AV64"/>
  <c r="AT64"/>
  <c i="12" r="F33"/>
  <c i="1" r="AZ65"/>
  <c i="13" r="J33"/>
  <c i="1" r="AV66"/>
  <c r="AT66"/>
  <c i="14" r="J33"/>
  <c i="1" r="AV67"/>
  <c r="AT67"/>
  <c i="15" r="J33"/>
  <c i="1" r="AV68"/>
  <c r="AT68"/>
  <c i="16" r="F33"/>
  <c i="1" r="AZ69"/>
  <c i="17" r="F33"/>
  <c i="1" r="AZ70"/>
  <c i="20" r="J33"/>
  <c i="1" r="AV73"/>
  <c r="AT73"/>
  <c i="22" r="F33"/>
  <c i="1" r="AZ75"/>
  <c i="23" r="F33"/>
  <c i="1" r="AZ76"/>
  <c i="24" r="F33"/>
  <c i="1" r="AZ77"/>
  <c i="25" r="F33"/>
  <c i="1" r="AZ78"/>
  <c i="15" r="J30"/>
  <c i="1" r="AG68"/>
  <c i="9" r="J30"/>
  <c i="1" r="AG62"/>
  <c i="3" r="F33"/>
  <c i="1" r="AZ56"/>
  <c i="18" r="F33"/>
  <c i="1" r="AZ71"/>
  <c i="19" r="J33"/>
  <c i="1" r="AV72"/>
  <c r="AT72"/>
  <c i="21" r="F33"/>
  <c i="1" r="AZ74"/>
  <c i="25" r="J33"/>
  <c i="1" r="AV78"/>
  <c r="AT78"/>
  <c i="3" r="J33"/>
  <c i="1" r="AV56"/>
  <c r="AT56"/>
  <c i="18" r="J33"/>
  <c i="1" r="AV71"/>
  <c r="AT71"/>
  <c i="19" r="F33"/>
  <c i="1" r="AZ72"/>
  <c i="21" r="J33"/>
  <c i="1" r="AV74"/>
  <c r="AT74"/>
  <c r="BC54"/>
  <c r="W32"/>
  <c r="BA54"/>
  <c r="W30"/>
  <c i="2" r="J33"/>
  <c i="1" r="AV55"/>
  <c r="AT55"/>
  <c i="4" r="J33"/>
  <c i="1" r="AV57"/>
  <c r="AT57"/>
  <c i="5" r="F33"/>
  <c i="1" r="AZ58"/>
  <c i="6" r="F33"/>
  <c i="1" r="AZ59"/>
  <c i="7" r="F33"/>
  <c i="1" r="AZ60"/>
  <c i="8" r="J33"/>
  <c i="1" r="AV61"/>
  <c r="AT61"/>
  <c i="9" r="F33"/>
  <c i="1" r="AZ62"/>
  <c i="10" r="F33"/>
  <c i="1" r="AZ63"/>
  <c i="11" r="F33"/>
  <c i="1" r="AZ64"/>
  <c i="12" r="J33"/>
  <c i="1" r="AV65"/>
  <c r="AT65"/>
  <c r="AN65"/>
  <c i="13" r="F33"/>
  <c i="1" r="AZ66"/>
  <c i="14" r="F33"/>
  <c i="1" r="AZ67"/>
  <c i="15" r="F33"/>
  <c i="1" r="AZ68"/>
  <c i="16" r="J33"/>
  <c i="1" r="AV69"/>
  <c r="AT69"/>
  <c i="17" r="J33"/>
  <c i="1" r="AV70"/>
  <c r="AT70"/>
  <c i="20" r="F33"/>
  <c i="1" r="AZ73"/>
  <c i="21" r="J30"/>
  <c i="1" r="AG74"/>
  <c i="23" r="J33"/>
  <c i="1" r="AV76"/>
  <c r="AT76"/>
  <c i="24" r="J33"/>
  <c i="1" r="AV77"/>
  <c r="AT77"/>
  <c r="BB54"/>
  <c r="W31"/>
  <c r="BD54"/>
  <c r="W33"/>
  <c i="3" l="1" r="P104"/>
  <c i="1" r="AU56"/>
  <c i="11" r="P86"/>
  <c i="1" r="AU64"/>
  <c i="11" r="R86"/>
  <c i="3" r="R104"/>
  <c r="BK104"/>
  <c r="J104"/>
  <c r="J59"/>
  <c i="15" r="J88"/>
  <c r="J60"/>
  <c i="8" r="BK83"/>
  <c r="J83"/>
  <c i="16" r="BK82"/>
  <c r="J82"/>
  <c i="19" r="BK87"/>
  <c r="J87"/>
  <c r="J59"/>
  <c i="20" r="BK81"/>
  <c r="J81"/>
  <c r="J59"/>
  <c i="22" r="BK81"/>
  <c r="J81"/>
  <c r="J59"/>
  <c i="24" r="BK81"/>
  <c r="J81"/>
  <c i="2" r="BK84"/>
  <c r="J84"/>
  <c i="5" r="BK89"/>
  <c r="J89"/>
  <c r="J59"/>
  <c i="9" r="J59"/>
  <c r="J88"/>
  <c r="J60"/>
  <c i="4" r="BK82"/>
  <c r="J82"/>
  <c r="J59"/>
  <c i="7" r="BK86"/>
  <c r="J86"/>
  <c r="J59"/>
  <c i="25" r="BK85"/>
  <c r="J85"/>
  <c i="14" r="BK82"/>
  <c r="J82"/>
  <c r="J59"/>
  <c i="10" r="BK84"/>
  <c r="J84"/>
  <c r="J59"/>
  <c i="18" r="BK84"/>
  <c r="J84"/>
  <c r="J59"/>
  <c i="15" r="J59"/>
  <c i="11" r="J87"/>
  <c r="J60"/>
  <c i="23" r="BK81"/>
  <c r="J81"/>
  <c i="6" r="BK81"/>
  <c r="J81"/>
  <c r="J59"/>
  <c i="17" r="BK85"/>
  <c r="J85"/>
  <c r="J59"/>
  <c i="1" r="AN74"/>
  <c i="21" r="J39"/>
  <c i="15" r="J39"/>
  <c i="12" r="J39"/>
  <c i="9" r="J39"/>
  <c i="1" r="AN62"/>
  <c r="AN68"/>
  <c i="16" r="J30"/>
  <c i="1" r="AG69"/>
  <c i="24" r="J30"/>
  <c i="1" r="AG77"/>
  <c r="AU54"/>
  <c i="2" r="J30"/>
  <c i="1" r="AG55"/>
  <c i="23" r="J30"/>
  <c i="1" r="AG76"/>
  <c r="AW54"/>
  <c r="AK30"/>
  <c r="AX54"/>
  <c i="8" r="J30"/>
  <c i="1" r="AG61"/>
  <c i="25" r="J30"/>
  <c i="1" r="AG78"/>
  <c r="AZ54"/>
  <c r="W29"/>
  <c i="11" r="J30"/>
  <c i="1" r="AG64"/>
  <c i="13" r="J30"/>
  <c i="1" r="AG66"/>
  <c r="AY54"/>
  <c i="24" l="1" r="J39"/>
  <c i="16" r="J39"/>
  <c i="25" r="J39"/>
  <c i="8" r="J39"/>
  <c i="2" r="J39"/>
  <c i="23" r="J39"/>
  <c i="11" r="J39"/>
  <c i="23" r="J59"/>
  <c i="25" r="J59"/>
  <c i="2" r="J59"/>
  <c i="8" r="J59"/>
  <c i="16" r="J59"/>
  <c i="24" r="J59"/>
  <c i="13" r="J39"/>
  <c i="1" r="AN66"/>
  <c r="AN64"/>
  <c r="AN78"/>
  <c r="AN55"/>
  <c r="AN61"/>
  <c r="AN69"/>
  <c r="AN76"/>
  <c r="AN77"/>
  <c i="6" r="J30"/>
  <c i="1" r="AG59"/>
  <c i="18" r="J30"/>
  <c i="1" r="AG71"/>
  <c i="5" r="J30"/>
  <c i="1" r="AG58"/>
  <c r="AN58"/>
  <c i="3" r="J30"/>
  <c i="1" r="AG56"/>
  <c r="AN56"/>
  <c i="4" r="J30"/>
  <c i="1" r="AG57"/>
  <c i="7" r="J30"/>
  <c i="1" r="AG60"/>
  <c i="14" r="J30"/>
  <c i="1" r="AG67"/>
  <c i="22" r="J30"/>
  <c r="J39"/>
  <c i="17" r="J30"/>
  <c i="1" r="AG70"/>
  <c r="AN70"/>
  <c i="19" r="J30"/>
  <c i="1" r="AG72"/>
  <c i="20" r="J30"/>
  <c i="1" r="AG73"/>
  <c i="10" r="J30"/>
  <c i="1" r="AG63"/>
  <c r="AN63"/>
  <c r="AV54"/>
  <c r="AK29"/>
  <c i="19" l="1" r="J39"/>
  <c i="5" r="J39"/>
  <c i="10" r="J39"/>
  <c i="18" r="J39"/>
  <c i="20" r="J39"/>
  <c i="4" r="J39"/>
  <c i="14" r="J39"/>
  <c i="1" r="AG75"/>
  <c r="AN75"/>
  <c i="7" r="J39"/>
  <c i="17" r="J39"/>
  <c i="3" r="J39"/>
  <c i="6" r="J39"/>
  <c i="1" r="AN59"/>
  <c r="AN60"/>
  <c r="AN67"/>
  <c r="AN73"/>
  <c r="AN72"/>
  <c r="AN71"/>
  <c r="AN57"/>
  <c r="AT54"/>
  <c l="1" r="AG54"/>
  <c r="AK26"/>
  <c l="1" r="AN5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<sst xmlns="http://schemas.openxmlformats.org/spreadsheetml/2006/main">
  <si>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</si>
  <si>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</si>
  <si>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</si>
  <si>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</si>
  <si>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</si>
  <si>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{667c8113-ebeb-43d6-9361-63d82c83a92c}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</si>
  <si>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</si>
  <si>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</si>
  <si>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</si>
  <si>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</si>
  <si>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</si>
  <si>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</si>
  <si>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</si>
  <si>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</si>
  <si>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20240314-3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</si>
  <si>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</si>
  <si>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</si>
  <si>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Dětská skupina U Zámku</t>
  </si>
  <si>
    <t>KSO:</t>
  </si>
  <si>
    <t/>
  </si>
  <si>
    <t>CC-CZ:</t>
  </si>
  <si>
    <t>Místo:</t>
  </si>
  <si>
    <t>Poděbradova 636</t>
  </si>
  <si>
    <t>Datum:</t>
  </si>
  <si>
    <t>1. 3. 2024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</si>
  <si>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</si>
  <si>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</si>
  <si>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</si>
  <si>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</si>
  <si>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</si>
  <si>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</si>
  <si>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</si>
  <si>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Vojtěch Martinek</t>
  </si>
  <si>
    <t>True</t>
  </si>
  <si>
    <t>Zpracovatel:</t>
  </si>
  <si>
    <t>26226367</t>
  </si>
  <si>
    <t>G SERVIS CZ, s.r.o.</t>
  </si>
  <si>
    <t>CZ699000797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</si>
  <si>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</si>
  <si>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</si>
  <si>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</si>
  <si>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</si>
  <si>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</si>
  <si>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</si>
  <si>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</si>
  <si>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</si>
  <si>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</si>
  <si>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</si>
  <si>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</si>
  <si>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</si>
  <si>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</si>
  <si>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</si>
  <si>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</si>
  <si>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</si>
  <si>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</si>
  <si>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</si>
  <si>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</si>
  <si>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</si>
  <si>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</si>
  <si>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</si>
  <si>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</si>
  <si>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</si>
  <si>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</si>
  <si>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</si>
  <si>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</si>
  <si>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</si>
  <si>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</si>
  <si>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</si>
  <si>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</si>
  <si>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</si>
  <si>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</si>
  <si>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</si>
  <si>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</si>
  <si>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</si>
  <si>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</si>
  <si>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</si>
  <si>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</si>
  <si>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</si>
  <si>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</si>
  <si>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SO01N</t>
  </si>
  <si>
    <t>Hlavní objekt - stavební a statická část - nezpůsobilé položky</t>
  </si>
  <si>
    <t>STA</t>
  </si>
  <si>
    <t>1</t>
  </si>
  <si>
    <t>{f34651a0-34f9-4824-b629-51c29821f537}</t>
  </si>
  <si>
    <t>801 31 14</t>
  </si>
  <si>
    <t>2</t>
  </si>
  <si>
    <t>SO01ZH</t>
  </si>
  <si>
    <t>Hlavní objekt - stavební a statická část - způsobilé položky, hlavní výdaj</t>
  </si>
  <si>
    <t>{88d8b84f-5802-4a8e-a881-b922bfc7d8fe}</t>
  </si>
  <si>
    <t>SO02N</t>
  </si>
  <si>
    <t>Přístřešek - nezpůsobilé položky</t>
  </si>
  <si>
    <t>{7d764495-ffee-45dc-801e-6743ac8f60db}</t>
  </si>
  <si>
    <t>SO02ZV</t>
  </si>
  <si>
    <t>Přístřešek - způsobilé položky, vedlejší výdaj</t>
  </si>
  <si>
    <t>{9cdbfea8-bc7b-4515-bd65-345f5a5eed07}</t>
  </si>
  <si>
    <t>SO031N</t>
  </si>
  <si>
    <t>Oplocení, nové zpevněné plochy - nezpůsobilé položky</t>
  </si>
  <si>
    <t>{d34f74c7-a4da-46c8-8777-6566dfa360a3}</t>
  </si>
  <si>
    <t>SO031ZV</t>
  </si>
  <si>
    <t>Oplocení, nové zpevněné plochy - způsobilé položky, vedlejší výdaj</t>
  </si>
  <si>
    <t>{fa0e358f-a519-49e4-94cb-d1292e208826}</t>
  </si>
  <si>
    <t>SO032N</t>
  </si>
  <si>
    <t>Parkoviště - nezpůsobilé položky</t>
  </si>
  <si>
    <t>{e195c869-02d9-4617-90cd-0f65771da72b}</t>
  </si>
  <si>
    <t>SO032ZV</t>
  </si>
  <si>
    <t>Parkoviště - způsobilé položky, vedlejší výdaj</t>
  </si>
  <si>
    <t>{66d403d1-6c0a-4936-ae05-15f7a5083339}</t>
  </si>
  <si>
    <t>SO0411N</t>
  </si>
  <si>
    <t>Elektroinstalace - nezpůsobilé položky</t>
  </si>
  <si>
    <t>{d567cdee-1d13-452a-a1e9-02ee07b94fea}</t>
  </si>
  <si>
    <t>SO0411ZH</t>
  </si>
  <si>
    <t>Elektroinstalace - způsobilé položky, hlavní výdaj</t>
  </si>
  <si>
    <t>{8f69760e-1745-4ecf-b69e-28a22bc9a074}</t>
  </si>
  <si>
    <t>SO0412N</t>
  </si>
  <si>
    <t>Fotovoltaika - nezpůsobilé položky</t>
  </si>
  <si>
    <t>{149d58d8-bdd8-445c-a466-3ae353c5169c}</t>
  </si>
  <si>
    <t>SO0412ZH</t>
  </si>
  <si>
    <t>Fotovoltaika - způsobilé položky, hlavní výdaj</t>
  </si>
  <si>
    <t>{934dfce9-b812-4cbb-91e2-681a3c1f3322}</t>
  </si>
  <si>
    <t>SO0421N</t>
  </si>
  <si>
    <t>Venkovní rozvody vodovod a kanalizace - nezpůsobilé položky</t>
  </si>
  <si>
    <t>{9636128d-9bea-49d1-8bc0-bee1fa7bd18c}</t>
  </si>
  <si>
    <t>SO0421ZV</t>
  </si>
  <si>
    <t>Venkovní rozvody vodovod a kanalizace - způsobilé položky, vedlejší výdaj</t>
  </si>
  <si>
    <t>{5750cf42-edf8-429f-beba-855514da1810}</t>
  </si>
  <si>
    <t>SO0422N</t>
  </si>
  <si>
    <t>Zdravotechnika - nezpůsobilé položky</t>
  </si>
  <si>
    <t>{ab7215ac-5410-487e-b526-a635619f55e8}</t>
  </si>
  <si>
    <t>SO0422ZH</t>
  </si>
  <si>
    <t>Zdravotechnika - způsobilé položky, hlavní výdaj</t>
  </si>
  <si>
    <t>{dd2f85b2-15d1-4453-8e09-f10b0c6da28f}</t>
  </si>
  <si>
    <t>SO043N</t>
  </si>
  <si>
    <t>Vytápění - nezpůsobilé položky</t>
  </si>
  <si>
    <t>{ffc5b3ef-6e95-4324-81a2-bc6171c5c009}</t>
  </si>
  <si>
    <t>SO043ZH</t>
  </si>
  <si>
    <t>Vytápění - způsobilé položky, hlavní výdaj</t>
  </si>
  <si>
    <t>{cf4df97a-45f5-4a5f-8981-61f8ce7367e8}</t>
  </si>
  <si>
    <t>SO044N</t>
  </si>
  <si>
    <t>Vzduchotechnika - nezpůsobilé položky</t>
  </si>
  <si>
    <t>{1618f388-9464-4337-9dbe-21313eefd983}</t>
  </si>
  <si>
    <t>SO044ZH</t>
  </si>
  <si>
    <t>Vzduchotechnika - způsobilé položky, hlavní výdaj</t>
  </si>
  <si>
    <t>{8b8092a8-d41f-462f-bc7b-8d42fbdc639e}</t>
  </si>
  <si>
    <t>SO051N</t>
  </si>
  <si>
    <t>Technologická zařízení - záchytní systém - nezpůsobilé položky</t>
  </si>
  <si>
    <t>{14e4d2ad-1ae9-47d2-b840-76278926cc6a}</t>
  </si>
  <si>
    <t>SO051ZH</t>
  </si>
  <si>
    <t>Technologická zařízení - záchytní systém - způsobilé položky, hlavní výdaj</t>
  </si>
  <si>
    <t>{6f6dc436-406a-427c-af96-6c42b4cc6b6b}</t>
  </si>
  <si>
    <t>SO052ZH</t>
  </si>
  <si>
    <t>Technologická zařízení - jídelní výtah - způsobilé položky</t>
  </si>
  <si>
    <t>{564b3cba-7992-4553-b56a-4b83b943d015}</t>
  </si>
  <si>
    <t>VRN</t>
  </si>
  <si>
    <t>Vedlejší rozpočtové náklady - nezpůsobilé náklady</t>
  </si>
  <si>
    <t>VON</t>
  </si>
  <si>
    <t>{869d1751-0fba-4b15-9382-e6af5d10159b}</t>
  </si>
  <si>
    <t>KRYCÍ LIST SOUPISU PRACÍ</t>
  </si>
  <si>
    <t>Objekt:</t>
  </si>
  <si>
    <t>SO01N - Hlavní objekt - stavební a statická část - nezpůsobilé položky</t>
  </si>
  <si>
    <t>Soupis prací je zpracován dle projektové dokumentace.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</si>
  <si>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</si>
  <si>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</si>
  <si>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</si>
  <si>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</si>
  <si>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</si>
  <si>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711 - Izolace proti vodě, vlhkosti a plynům</t>
  </si>
  <si>
    <t xml:space="preserve">    714 - Akustická a protiotřesová opatření</t>
  </si>
  <si>
    <t xml:space="preserve">    766 - Konstrukce truhlářské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</si>
  <si>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</si>
  <si>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</si>
  <si>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</si>
  <si>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</si>
  <si>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</si>
  <si>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</si>
  <si>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</si>
  <si>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</si>
  <si>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</si>
  <si>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</si>
  <si>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</si>
  <si>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</si>
  <si>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</si>
  <si>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</si>
  <si>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</si>
  <si>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</si>
  <si>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</si>
  <si>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711</t>
  </si>
  <si>
    <t>Izolace proti vodě, vlhkosti a plynům</t>
  </si>
  <si>
    <t>147</t>
  </si>
  <si>
    <t>M</t>
  </si>
  <si>
    <t>7114911720001X</t>
  </si>
  <si>
    <t>Netkaná textilie ze skleněných vláken o plošné hmotnosti 120 g/m2</t>
  </si>
  <si>
    <t>m2</t>
  </si>
  <si>
    <t>32</t>
  </si>
  <si>
    <t>16</t>
  </si>
  <si>
    <t>-351736369</t>
  </si>
  <si>
    <t>PP</t>
  </si>
  <si>
    <t>VV</t>
  </si>
  <si>
    <t>231,933*1,05 "Přepočtené koeficientem množství</t>
  </si>
  <si>
    <t>714</t>
  </si>
  <si>
    <t>Akustická a protiotřesová opatření</t>
  </si>
  <si>
    <t>204</t>
  </si>
  <si>
    <t>00588161X</t>
  </si>
  <si>
    <t>Akustická deska vyrobená z PET -plsti, z materiálu s vysokou pohltiostí hluku</t>
  </si>
  <si>
    <t>kus</t>
  </si>
  <si>
    <t>-1402939344</t>
  </si>
  <si>
    <t>205</t>
  </si>
  <si>
    <t>00588167X</t>
  </si>
  <si>
    <t>Montážní set pro podhled</t>
  </si>
  <si>
    <t>balení</t>
  </si>
  <si>
    <t>356221763</t>
  </si>
  <si>
    <t>206</t>
  </si>
  <si>
    <t>K</t>
  </si>
  <si>
    <t>998714102</t>
  </si>
  <si>
    <t>Přesun hmot pro akustická a protiotřesová opatření stanovený z hmotnosti přesunovaného materiálu vodorovná dopravní vzdálenost do 50 m základní v objektech výšky přes 6 do 12 m</t>
  </si>
  <si>
    <t>t</t>
  </si>
  <si>
    <t>CS ÚRS 2024 02</t>
  </si>
  <si>
    <t>-2077080611</t>
  </si>
  <si>
    <t>Online PSC</t>
  </si>
  <si>
    <t>https://podminky.urs.cz/item/CS_URS_2024_02/998714102</t>
  </si>
  <si>
    <t>766</t>
  </si>
  <si>
    <t>Konstrukce truhlářské</t>
  </si>
  <si>
    <t>245</t>
  </si>
  <si>
    <t>61161009X</t>
  </si>
  <si>
    <t>dveře jednokřídlé voštinové povrch lakovaný částečně prosklené 1200x1970-2100mm</t>
  </si>
  <si>
    <t>-316656787</t>
  </si>
  <si>
    <t>293</t>
  </si>
  <si>
    <t>998766102</t>
  </si>
  <si>
    <t>Přesun hmot pro konstrukce truhlářské stanovený z hmotnosti přesunovaného materiálu vodorovná dopravní vzdálenost do 50 m základní v objektech výšky přes 6 do 12 m</t>
  </si>
  <si>
    <t>-2044698606</t>
  </si>
  <si>
    <t>https://podminky.urs.cz/item/CS_URS_2024_02/998766102</t>
  </si>
  <si>
    <t>767</t>
  </si>
  <si>
    <t>Konstrukce zámečnické</t>
  </si>
  <si>
    <t>282</t>
  </si>
  <si>
    <t>6312609101X</t>
  </si>
  <si>
    <t xml:space="preserve">stupeň schodišťový ze skládaných roštů </t>
  </si>
  <si>
    <t>-388617844</t>
  </si>
  <si>
    <t>283</t>
  </si>
  <si>
    <t>767250113X</t>
  </si>
  <si>
    <t>Montáž pororoštů na ocelový rám svařováním</t>
  </si>
  <si>
    <t>4</t>
  </si>
  <si>
    <t>1696044328</t>
  </si>
  <si>
    <t>2*0,3*0,7"pororošt ocelového rámu pod kondenzačními jednotkami VZT</t>
  </si>
  <si>
    <t>284</t>
  </si>
  <si>
    <t>63126022X</t>
  </si>
  <si>
    <t xml:space="preserve">rošt kompozitní </t>
  </si>
  <si>
    <t>8</t>
  </si>
  <si>
    <t>-13722434</t>
  </si>
  <si>
    <t>292</t>
  </si>
  <si>
    <t>998767102</t>
  </si>
  <si>
    <t>Přesun hmot pro zámečnické konstrukce stanovený z hmotnosti přesunovaného materiálu vodorovná dopravní vzdálenost do 50 m základní v objektech výšky přes 6 do 12 m</t>
  </si>
  <si>
    <t>-805659800</t>
  </si>
  <si>
    <t>https://podminky.urs.cz/item/CS_URS_2024_02/998767102</t>
  </si>
  <si>
    <t>ATI_okraj</t>
  </si>
  <si>
    <t>krajní pole atiky</t>
  </si>
  <si>
    <t>46,424</t>
  </si>
  <si>
    <t>ATI_roh</t>
  </si>
  <si>
    <t>rohové pole atiky</t>
  </si>
  <si>
    <t>39,928</t>
  </si>
  <si>
    <t>BET_PASY_1</t>
  </si>
  <si>
    <t>betónové lože pod základovými pasy</t>
  </si>
  <si>
    <t>m3</t>
  </si>
  <si>
    <t>12,865</t>
  </si>
  <si>
    <t>HI01</t>
  </si>
  <si>
    <t>vodorovná hydroizolace</t>
  </si>
  <si>
    <t>490,046</t>
  </si>
  <si>
    <t>HI02</t>
  </si>
  <si>
    <t>svislá hydroizolace</t>
  </si>
  <si>
    <t>65,615</t>
  </si>
  <si>
    <t>IN_MALBA</t>
  </si>
  <si>
    <t>vnitřní výmalba</t>
  </si>
  <si>
    <t>1242,306</t>
  </si>
  <si>
    <t>IN_OBK_KER</t>
  </si>
  <si>
    <t>keramické obklady stěn</t>
  </si>
  <si>
    <t>113,19</t>
  </si>
  <si>
    <t>SO01ZH - Hlavní objekt - stavební a statická část - způsobilé položky, hlavní výdaj</t>
  </si>
  <si>
    <t>IN_OM_STĚ</t>
  </si>
  <si>
    <t>vnitřní omítka</t>
  </si>
  <si>
    <t>979,546</t>
  </si>
  <si>
    <t>IN_OM_STR</t>
  </si>
  <si>
    <t>vnitřní omítka stropů</t>
  </si>
  <si>
    <t>375,95</t>
  </si>
  <si>
    <t>KER_obvod</t>
  </si>
  <si>
    <t>obvod keramické podlahy</t>
  </si>
  <si>
    <t>m</t>
  </si>
  <si>
    <t>101,35</t>
  </si>
  <si>
    <t>lešení</t>
  </si>
  <si>
    <t>387,071</t>
  </si>
  <si>
    <t>OBK_roh</t>
  </si>
  <si>
    <t>rohy keramických obkladů</t>
  </si>
  <si>
    <t>74,4</t>
  </si>
  <si>
    <t>OBS_Z</t>
  </si>
  <si>
    <t>55,442</t>
  </si>
  <si>
    <t>OM_EX1</t>
  </si>
  <si>
    <t>povrchová úprava fasády č. 1</t>
  </si>
  <si>
    <t>298,116</t>
  </si>
  <si>
    <t>OM_EX2</t>
  </si>
  <si>
    <t>povrchová úprava fasády č. 3</t>
  </si>
  <si>
    <t>51,309</t>
  </si>
  <si>
    <t>OM_EX3</t>
  </si>
  <si>
    <t>Povrchová úprava fasády č. 3</t>
  </si>
  <si>
    <t>37,646</t>
  </si>
  <si>
    <t>P1_KR</t>
  </si>
  <si>
    <t>podlaha 1NP keramická dlažba</t>
  </si>
  <si>
    <t>39,88</t>
  </si>
  <si>
    <t>P1_L</t>
  </si>
  <si>
    <t>podlaha 1NP linoleum</t>
  </si>
  <si>
    <t>150,44</t>
  </si>
  <si>
    <t>P2_KR</t>
  </si>
  <si>
    <t>podlaha 2NP keramická dlažba</t>
  </si>
  <si>
    <t>45,47</t>
  </si>
  <si>
    <t>P2_L</t>
  </si>
  <si>
    <t>podlaha 2NP linoleum</t>
  </si>
  <si>
    <t>140,16</t>
  </si>
  <si>
    <t>RYHY_ZÁK_1</t>
  </si>
  <si>
    <t>rýhy základových pasů š. 800 mm</t>
  </si>
  <si>
    <t>1,785</t>
  </si>
  <si>
    <t>RYHY_ZÁK_2</t>
  </si>
  <si>
    <t>M3</t>
  </si>
  <si>
    <t>133,831</t>
  </si>
  <si>
    <t>S3</t>
  </si>
  <si>
    <t>skladba S3 - přesah stropní konstrukce nad 1NP</t>
  </si>
  <si>
    <t>12,345</t>
  </si>
  <si>
    <t>SDK_STĚ</t>
  </si>
  <si>
    <t>instalační předstaně pro toaletu</t>
  </si>
  <si>
    <t>20,829</t>
  </si>
  <si>
    <t>SDK_STĚ1</t>
  </si>
  <si>
    <t>sdk předstěna</t>
  </si>
  <si>
    <t>5,785</t>
  </si>
  <si>
    <t>STR_plocha_P</t>
  </si>
  <si>
    <t>plocha stropu pavilonu</t>
  </si>
  <si>
    <t>219,588</t>
  </si>
  <si>
    <t>T_páska</t>
  </si>
  <si>
    <t>tesnící páska</t>
  </si>
  <si>
    <t>201,15</t>
  </si>
  <si>
    <t>VN_pas_600</t>
  </si>
  <si>
    <t>vnitřní pas</t>
  </si>
  <si>
    <t>1,328</t>
  </si>
  <si>
    <t>Z09</t>
  </si>
  <si>
    <t>skladba Z09</t>
  </si>
  <si>
    <t>104,133</t>
  </si>
  <si>
    <t>Z10_Z11_Z12</t>
  </si>
  <si>
    <t>skladba Z11, Z12</t>
  </si>
  <si>
    <t>103,388</t>
  </si>
  <si>
    <t>ZB500_pas</t>
  </si>
  <si>
    <t xml:space="preserve">zb pasy </t>
  </si>
  <si>
    <t>83,2</t>
  </si>
  <si>
    <t>ZDESKA_P</t>
  </si>
  <si>
    <t>podkladní beton pavilonu</t>
  </si>
  <si>
    <t>35,927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</si>
  <si>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</si>
  <si>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</si>
  <si>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</si>
  <si>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</si>
  <si>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</si>
  <si>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</si>
  <si>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</si>
  <si>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</si>
  <si>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</si>
  <si>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</si>
  <si>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</si>
  <si>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</si>
  <si>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</si>
  <si>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</si>
  <si>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</si>
  <si>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</si>
  <si>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</si>
  <si>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</si>
  <si>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</si>
  <si>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</si>
  <si>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</si>
  <si>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</si>
  <si>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</si>
  <si>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121151115</t>
  </si>
  <si>
    <t>Sejmutí ornice strojně při souvislé ploše přes 100 do 500 m2, tl. vrstvy přes 250 do 300 mm</t>
  </si>
  <si>
    <t>684778615</t>
  </si>
  <si>
    <t>https://podminky.urs.cz/item/CS_URS_2024_02/121151115</t>
  </si>
  <si>
    <t>plocha přístavby MŠ</t>
  </si>
  <si>
    <t>17,25*14,25-1,0*6,3</t>
  </si>
  <si>
    <t>Ornice</t>
  </si>
  <si>
    <t>Součet</t>
  </si>
  <si>
    <t>132251103</t>
  </si>
  <si>
    <t>Hloubení nezapažených rýh šířky do 800 mm strojně s urovnáním dna do předepsaného profilu a spádu v hornině třídy těžitelnosti I skupiny 3 přes 50 do 100 m3</t>
  </si>
  <si>
    <t>-405771992</t>
  </si>
  <si>
    <t>https://podminky.urs.cz/item/CS_URS_2024_02/132251103</t>
  </si>
  <si>
    <t>vnitřní pas š. 600 mm, výkop v. 450 mm</t>
  </si>
  <si>
    <t>0,45*0,6*(0,99+2*1,715+2*0,25)</t>
  </si>
  <si>
    <t>pasy predstupující z obvodových š. 600 mm, výkop v. 300 mm</t>
  </si>
  <si>
    <t>OBV_pas_600</t>
  </si>
  <si>
    <t>0,3*0,6*(1,74+0,8)</t>
  </si>
  <si>
    <t>3</t>
  </si>
  <si>
    <t>132251251</t>
  </si>
  <si>
    <t>Hloubení nezapažených rýh šířky přes 800 do 2 000 mm strojně s urovnáním dna do předepsaného profilu a spádu v hornině třídy těžitelnosti I skupiny 3 do 20 m3</t>
  </si>
  <si>
    <t>122967482</t>
  </si>
  <si>
    <t>https://podminky.urs.cz/item/CS_URS_2024_02/132251251</t>
  </si>
  <si>
    <t>obvodové pasy š. 1300 mm, výkop v. 1200 mm</t>
  </si>
  <si>
    <t>OBV_pas_1300</t>
  </si>
  <si>
    <t>1,2*1,3*(17,93+12,33+16,93+6,5+1,7+5,83)</t>
  </si>
  <si>
    <t>vnitřní pasy š. 1300 mm, výkop v. 1200 mm</t>
  </si>
  <si>
    <t>VN_pas_1300</t>
  </si>
  <si>
    <t>1,2*1,3*(5,83)</t>
  </si>
  <si>
    <t>vnitřní pasy š. 1700 mm, výkop v. 1200 mm</t>
  </si>
  <si>
    <t>VN_pas_1700</t>
  </si>
  <si>
    <t>1,2*1,7*(14,33)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</si>
  <si>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</si>
  <si>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</si>
  <si>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-144417138</t>
  </si>
  <si>
    <t>https://podminky.urs.cz/item/CS_URS_2024_02/162251102</t>
  </si>
  <si>
    <t>RYHY_ZÁK_1+RYHY_ZÁK_2</t>
  </si>
  <si>
    <t>FIG</t>
  </si>
  <si>
    <t>Rozpad figury: RYHY_ZÁK_1</t>
  </si>
  <si>
    <t>Rozpad figury: RYHY_ZÁK_2</t>
  </si>
  <si>
    <t>5</t>
  </si>
  <si>
    <t>167151101</t>
  </si>
  <si>
    <t>Nakládání, skládání a překládání neulehlého výkopku nebo sypaniny strojně nakládání, množství do 100 m3, z horniny třídy těžitelnosti I, skupiny 1 až 3</t>
  </si>
  <si>
    <t>1280020672</t>
  </si>
  <si>
    <t>https://podminky.urs.cz/item/CS_URS_2024_02/167151101</t>
  </si>
  <si>
    <t>RYHY_ZÁK_1+RYHY_ZÁK_2-OBS_Z</t>
  </si>
  <si>
    <t>Rozpad figury: OBS_Z</t>
  </si>
  <si>
    <t xml:space="preserve">obvodové pasy pavilon </t>
  </si>
  <si>
    <t>((0,5*0,5*0,5)+(0,4*0,5))*((17,93+14,93+16,93+6,1+1,0+8,83)+(6,84+8,79+6,43+5,8+14,33+5,8+6,43))</t>
  </si>
  <si>
    <t>vnitřní pasy pavilon</t>
  </si>
  <si>
    <t>((0,5*0,5*0,5)+(0,4*0,5))*(2*5,83)</t>
  </si>
  <si>
    <t>((0,5*0,5*0,5)+(0,6*0,5))*(15,33+14,33)</t>
  </si>
  <si>
    <t>6</t>
  </si>
  <si>
    <t>171201221</t>
  </si>
  <si>
    <t>Poplatek za uložení stavebního odpadu na skládce (skládkovné) zeminy a kamení zatříděného do Katalogu odpadů pod kódem 17 05 04</t>
  </si>
  <si>
    <t>-156215968</t>
  </si>
  <si>
    <t>https://podminky.urs.cz/item/CS_URS_2024_02/171201221</t>
  </si>
  <si>
    <t>(RYHY_ZÁK_1+RYHY_ZÁK_2-OBS_Z)*1,6</t>
  </si>
  <si>
    <t>7</t>
  </si>
  <si>
    <t>174111101</t>
  </si>
  <si>
    <t>Zásyp sypaninou z jakékoliv horniny ručně s uložením výkopku ve vrstvách se zhutněním jam, šachet, rýh nebo kolem objektů v těchto vykopávkách</t>
  </si>
  <si>
    <t>-1588350180</t>
  </si>
  <si>
    <t>https://podminky.urs.cz/item/CS_URS_2024_02/174111101</t>
  </si>
  <si>
    <t>Zakládání</t>
  </si>
  <si>
    <t>218111112</t>
  </si>
  <si>
    <t>Odvětrání radonu vodorovné kladené do štěrkového podsypu drenážní z plastových perforovaných trubek, vnitřní průměr přes 60 do 80 mm</t>
  </si>
  <si>
    <t>1396314812</t>
  </si>
  <si>
    <t>https://podminky.urs.cz/item/CS_URS_2024_02/218111112</t>
  </si>
  <si>
    <t>2*15,33+14,33+10,58+3,745+11,127</t>
  </si>
  <si>
    <t>9</t>
  </si>
  <si>
    <t>218121113</t>
  </si>
  <si>
    <t>Odvětrání radonu svislé z plastových trubek, vnitřní průměr přes 125 do 160 mm</t>
  </si>
  <si>
    <t>1949289313</t>
  </si>
  <si>
    <t>https://podminky.urs.cz/item/CS_URS_2024_02/218121113</t>
  </si>
  <si>
    <t>0,25*0,15+8,43</t>
  </si>
  <si>
    <t>10</t>
  </si>
  <si>
    <t>271542211</t>
  </si>
  <si>
    <t>Podsyp pod základové konstrukce se zhutněním a urovnáním povrchu ze štěrkodrtě netříděné</t>
  </si>
  <si>
    <t>474640641</t>
  </si>
  <si>
    <t>https://podminky.urs.cz/item/CS_URS_2024_02/271542211</t>
  </si>
  <si>
    <t>podsyp podkladního betonu pavilonu</t>
  </si>
  <si>
    <t>0,5*(ZDESKA_P/0,15)</t>
  </si>
  <si>
    <t>odečet pasů a podezdívky</t>
  </si>
  <si>
    <t>-0,5*(0,5*ZB500_pas/1,0)</t>
  </si>
  <si>
    <t>-0,5*(VN_pas_600/0,45)</t>
  </si>
  <si>
    <t>Rozpad figury: ZDESKA_P</t>
  </si>
  <si>
    <t xml:space="preserve">podkladní deska  </t>
  </si>
  <si>
    <t>35,927"pavilon</t>
  </si>
  <si>
    <t>Rozpad figury: ZB500_pas</t>
  </si>
  <si>
    <t xml:space="preserve">podezdívka pavilonu </t>
  </si>
  <si>
    <t>1,0*((17,25+13,25+16,25+5,8+1,0+7,45)+(6,95+15,25))</t>
  </si>
  <si>
    <t>Rozpad figury: VN_pas_600</t>
  </si>
  <si>
    <t>11</t>
  </si>
  <si>
    <t>273321411</t>
  </si>
  <si>
    <t>Základy z betonu železového (bez výztuže) desky z betonu bez zvláštních nároků na prostředí tř. C 20/25</t>
  </si>
  <si>
    <t>1769189612</t>
  </si>
  <si>
    <t>https://podminky.urs.cz/item/CS_URS_2024_02/273321411</t>
  </si>
  <si>
    <t>273351121</t>
  </si>
  <si>
    <t>Bednění základů desek zřízení</t>
  </si>
  <si>
    <t>-196257540</t>
  </si>
  <si>
    <t>https://podminky.urs.cz/item/CS_URS_2024_02/273351121</t>
  </si>
  <si>
    <t>0,2*((17,25+14,25+16,25+6,3+1,0+7,95)+(1,562+12,687+5,687+1,35+12,452+1,973))</t>
  </si>
  <si>
    <t>13</t>
  </si>
  <si>
    <t>273351122</t>
  </si>
  <si>
    <t>Bednění základů desek odstranění</t>
  </si>
  <si>
    <t>647616783</t>
  </si>
  <si>
    <t>https://podminky.urs.cz/item/CS_URS_2024_02/273351122</t>
  </si>
  <si>
    <t>14</t>
  </si>
  <si>
    <t>273362021</t>
  </si>
  <si>
    <t>Výztuž základů desek ze svařovaných sítí z drátů typu KARI</t>
  </si>
  <si>
    <t>1381128283</t>
  </si>
  <si>
    <t>https://podminky.urs.cz/item/CS_URS_2024_02/273362021</t>
  </si>
  <si>
    <t>2*(ZDESKA_P/0,15)*4,335/1000"KARI síť 6x100x100 při obou površích</t>
  </si>
  <si>
    <t>15</t>
  </si>
  <si>
    <t>274321311</t>
  </si>
  <si>
    <t>Základy z betonu železového (bez výztuže) pasy z betonu bez zvláštních nároků na prostředí tř. C 16/20</t>
  </si>
  <si>
    <t>552345871</t>
  </si>
  <si>
    <t>https://podminky.urs.cz/item/CS_URS_2024_02/274321311</t>
  </si>
  <si>
    <t>podkladní beton pod základové pasy tl. 100 mm</t>
  </si>
  <si>
    <t>11,2"pavilon</t>
  </si>
  <si>
    <t>274321411</t>
  </si>
  <si>
    <t>Základy z betonu železového (bez výztuže) pasy z betonu bez zvláštních nároků na prostředí tř. C 20/25</t>
  </si>
  <si>
    <t>-1328730004</t>
  </si>
  <si>
    <t>https://podminky.urs.cz/item/CS_URS_2024_02/274321411</t>
  </si>
  <si>
    <t>základové pasy</t>
  </si>
  <si>
    <t>67,2"pavilon</t>
  </si>
  <si>
    <t>17</t>
  </si>
  <si>
    <t>274353121</t>
  </si>
  <si>
    <t>Bednění kotevních otvorů a prostupů v základových konstrukcích v pasech včetně polohového zajištění a odbednění, popř. ztraceného bednění z pletiva apod. průřezu přes 0,02 do 0,05 m2, hl. do 0,50 m</t>
  </si>
  <si>
    <t>-1944410266</t>
  </si>
  <si>
    <t>https://podminky.urs.cz/item/CS_URS_2024_02/274353121</t>
  </si>
  <si>
    <t>3"odvětrání radonu</t>
  </si>
  <si>
    <t>18</t>
  </si>
  <si>
    <t>274361821</t>
  </si>
  <si>
    <t>Výztuž základů pasů z betonářské oceli 10 505 (R) nebo BSt 500</t>
  </si>
  <si>
    <t>-1671186080</t>
  </si>
  <si>
    <t>https://podminky.urs.cz/item/CS_URS_2024_02/274361821</t>
  </si>
  <si>
    <t>výkaz výztuže - základové pasy</t>
  </si>
  <si>
    <t>(442,9)*0,395/1000"průměr 8 mm</t>
  </si>
  <si>
    <t>(4135,58)*0,888/1000"průměr 12 mm</t>
  </si>
  <si>
    <t>19</t>
  </si>
  <si>
    <t>274362021</t>
  </si>
  <si>
    <t>Výztuž základů pasů ze svařovaných sítí z drátů typu KARI</t>
  </si>
  <si>
    <t>1497351971</t>
  </si>
  <si>
    <t>https://podminky.urs.cz/item/CS_URS_2024_02/274362021</t>
  </si>
  <si>
    <t>(BET_PASY_1/0,1)*3,033/1000"KARI síť vložena do betónové lože pod žb pasmi 6x150x150 mm</t>
  </si>
  <si>
    <t>Rozpad figury: BET_PASY_1</t>
  </si>
  <si>
    <t>279113146</t>
  </si>
  <si>
    <t>Základové zdi z tvárnic ztraceného bednění včetně výplně z betonu bez zvláštních nároků na vliv prostředí třídy C 20/25, tloušťky zdiva přes 400 do 500 mm</t>
  </si>
  <si>
    <t>-227052497</t>
  </si>
  <si>
    <t>https://podminky.urs.cz/item/CS_URS_2024_02/279113146</t>
  </si>
  <si>
    <t>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</si>
  <si>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</si>
  <si>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</si>
  <si>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875163003</t>
  </si>
  <si>
    <t>https://podminky.urs.cz/item/CS_URS_2024_02/279361821</t>
  </si>
  <si>
    <t>výkaz výztuže - podezdívka</t>
  </si>
  <si>
    <t>(2761,4)*0,888/1000"průměr 12 mm</t>
  </si>
  <si>
    <t>Svislé a kompletní konstrukce</t>
  </si>
  <si>
    <t>23</t>
  </si>
  <si>
    <t>311235101</t>
  </si>
  <si>
    <t>Zdivo jednovrstvé z cihel děrovaných broušených na celoplošnou tenkovrstvou maltu, pevnost cihel do P10, tl. zdiva 175 mm</t>
  </si>
  <si>
    <t>925055441</t>
  </si>
  <si>
    <t>https://podminky.urs.cz/item/CS_URS_2024_02/311235101</t>
  </si>
  <si>
    <t>zdivo šachta 1NP</t>
  </si>
  <si>
    <t>3,25*(2*1,175+0,8)</t>
  </si>
  <si>
    <t>odečet otvoru</t>
  </si>
  <si>
    <t>-0,93*1,75</t>
  </si>
  <si>
    <t>zdivo šachta 2NP</t>
  </si>
  <si>
    <t>odečet otvorů</t>
  </si>
  <si>
    <t>-2*0,93*1,0</t>
  </si>
  <si>
    <t>24</t>
  </si>
  <si>
    <t>311235141</t>
  </si>
  <si>
    <t>Zdivo jednovrstvé z cihel děrovaných broušených na celoplošnou tenkovrstvou maltu, pevnost cihel přes P10 do P15, tl. zdiva 240 mm</t>
  </si>
  <si>
    <t>-1615647806</t>
  </si>
  <si>
    <t>https://podminky.urs.cz/item/CS_URS_2024_02/311235141</t>
  </si>
  <si>
    <t>vnitřní zdivo 1NP šachta</t>
  </si>
  <si>
    <t>3,25*1,15</t>
  </si>
  <si>
    <t>vnitřní zdivo 2NP šachta</t>
  </si>
  <si>
    <t>25</t>
  </si>
  <si>
    <t>311235151</t>
  </si>
  <si>
    <t>Zdivo jednovrstvé z cihel děrovaných broušených na celoplošnou tenkovrstvou maltu, pevnost cihel do P10, tl. zdiva 300 mm</t>
  </si>
  <si>
    <t>1822430482</t>
  </si>
  <si>
    <t>https://podminky.urs.cz/item/CS_URS_2024_02/311235151</t>
  </si>
  <si>
    <t>vnitřní nosné zdivo 1NP</t>
  </si>
  <si>
    <t>3,25*6,95</t>
  </si>
  <si>
    <t>1,623*2,5"podepření vnitřního schodiště</t>
  </si>
  <si>
    <t>-2,6*(2,1+0,25)</t>
  </si>
  <si>
    <t xml:space="preserve">vnitřní nosné zdivo 2NP </t>
  </si>
  <si>
    <t>-2,6*(2,1+0,15)</t>
  </si>
  <si>
    <t>atika pavilonu</t>
  </si>
  <si>
    <t>0,5*(17,25+13,25+16,25+6,3+1,0+6,95)</t>
  </si>
  <si>
    <t>26</t>
  </si>
  <si>
    <t>311235181</t>
  </si>
  <si>
    <t>Zdivo jednovrstvé z cihel děrovaných broušených na celoplošnou tenkovrstvou maltu, pevnost cihel do P10, tl. zdiva 380 mm</t>
  </si>
  <si>
    <t>2047435285</t>
  </si>
  <si>
    <t>https://podminky.urs.cz/item/CS_URS_2024_02/311235181</t>
  </si>
  <si>
    <t>3,25*(15,25)</t>
  </si>
  <si>
    <t>-4,0*(2,25+0,25)</t>
  </si>
  <si>
    <t>-3*0,9*(2,02+0,25)</t>
  </si>
  <si>
    <t>vnitřní nosné zdivo 2NP</t>
  </si>
  <si>
    <t>3,25*15,25</t>
  </si>
  <si>
    <t>-4,0*(2,35+0,15)</t>
  </si>
  <si>
    <t>-3*0,9*(2,02+0,15)</t>
  </si>
  <si>
    <t>28</t>
  </si>
  <si>
    <t>311238655</t>
  </si>
  <si>
    <t>Zdivo jednovrstvé tepelně izolační z cihel děrovaných broušených s integrovanou izolací z hydrofobizované minerální vlny na tenkovrstvou maltu, součinitel prostupu tepla U přes 0,18 do 0,22, pevnost cihel P10, tl. zdiva 440 mm</t>
  </si>
  <si>
    <t>2087765279</t>
  </si>
  <si>
    <t>https://podminky.urs.cz/item/CS_URS_2024_02/311238655</t>
  </si>
  <si>
    <t>obvodové zdivo 1NP - první dva šáry</t>
  </si>
  <si>
    <t>-2*1,125*(0,5)</t>
  </si>
  <si>
    <t>OBV_první2šáry_P</t>
  </si>
  <si>
    <t>29</t>
  </si>
  <si>
    <t>311238656</t>
  </si>
  <si>
    <t>Zdivo jednovrstvé tepelně izolační z cihel děrovaných broušených s integrovanou izolací z hydrofobizované minerální vlny na tenkovrstvou maltu, součinitel prostupu tepla U do 0,14, pevnost cihel P8, tl. zdiva 500 mm</t>
  </si>
  <si>
    <t>32357371</t>
  </si>
  <si>
    <t>https://podminky.urs.cz/item/CS_URS_2024_02/311238656</t>
  </si>
  <si>
    <t>obvodové zdivo 1NP</t>
  </si>
  <si>
    <t>2,75*(17,25+13,25+16,25+6,3+1,0+6,95)</t>
  </si>
  <si>
    <t>-4*2,25*2,25</t>
  </si>
  <si>
    <t>-2*1,25*1,25</t>
  </si>
  <si>
    <t>-0,75*0,75</t>
  </si>
  <si>
    <t>-3,0*1,0</t>
  </si>
  <si>
    <t>-2*1,125*(2,1-0,25)</t>
  </si>
  <si>
    <t>-1,5*1,5</t>
  </si>
  <si>
    <t>-4,5*2,25</t>
  </si>
  <si>
    <t>obvodové zdivo 2NP</t>
  </si>
  <si>
    <t>3,25*(17,25+13,25+16,25+6,3+1,0+6,95)</t>
  </si>
  <si>
    <t>-8*2,25*2,25</t>
  </si>
  <si>
    <t>-1,0*1,0</t>
  </si>
  <si>
    <t>-1,125*(2,1+0,15)</t>
  </si>
  <si>
    <t>311238941</t>
  </si>
  <si>
    <t>Založení zdiva z broušených cihel na zakládací maltu, tlouštky zdiva přes 380 do 440 mm</t>
  </si>
  <si>
    <t>1821037437</t>
  </si>
  <si>
    <t>https://podminky.urs.cz/item/CS_URS_2024_02/311238941</t>
  </si>
  <si>
    <t>obvodové zdivo 1NP - založení</t>
  </si>
  <si>
    <t>(17,25+13,25+16,25+6,3+1,0+6,95)</t>
  </si>
  <si>
    <t>-2*1,125</t>
  </si>
  <si>
    <t>33</t>
  </si>
  <si>
    <t>317168012</t>
  </si>
  <si>
    <t>Překlady keramické ploché osazené do maltového lože, výšky překladu 71 mm šířky 115 mm, délky 1250 mm</t>
  </si>
  <si>
    <t>1725600349</t>
  </si>
  <si>
    <t>https://podminky.urs.cz/item/CS_URS_2024_02/317168012</t>
  </si>
  <si>
    <t>15"Pr.07</t>
  </si>
  <si>
    <t>34</t>
  </si>
  <si>
    <t>317168051</t>
  </si>
  <si>
    <t>Překlady keramické vysoké osazené do maltového lože, šířky překladu 70 mm výšky 238 mm, délky 1000 mm</t>
  </si>
  <si>
    <t>-825766276</t>
  </si>
  <si>
    <t>https://podminky.urs.cz/item/CS_URS_2024_02/317168051</t>
  </si>
  <si>
    <t>6"Pr.03</t>
  </si>
  <si>
    <t>35</t>
  </si>
  <si>
    <t>317168052</t>
  </si>
  <si>
    <t>Překlady keramické vysoké osazené do maltového lože, šířky překladu 70 mm výšky 238 mm, délky 1250 mm</t>
  </si>
  <si>
    <t>-26549167</t>
  </si>
  <si>
    <t>https://podminky.urs.cz/item/CS_URS_2024_02/317168052</t>
  </si>
  <si>
    <t>11"Pr.06</t>
  </si>
  <si>
    <t>36</t>
  </si>
  <si>
    <t>317168053</t>
  </si>
  <si>
    <t>Překlady keramické vysoké osazené do maltového lože, šířky překladu 70 mm výšky 238 mm, délky 1500 mm</t>
  </si>
  <si>
    <t>1353048763</t>
  </si>
  <si>
    <t>https://podminky.urs.cz/item/CS_URS_2024_02/317168053</t>
  </si>
  <si>
    <t>14"Pr.02</t>
  </si>
  <si>
    <t>37</t>
  </si>
  <si>
    <t>317168055</t>
  </si>
  <si>
    <t>Překlady keramické vysoké osazené do maltového lože, šířky překladu 70 mm výšky 238 mm, délky 2000 mm</t>
  </si>
  <si>
    <t>653046753</t>
  </si>
  <si>
    <t>https://podminky.urs.cz/item/CS_URS_2024_02/317168055</t>
  </si>
  <si>
    <t>6"Pr.08</t>
  </si>
  <si>
    <t>38</t>
  </si>
  <si>
    <t>317168056</t>
  </si>
  <si>
    <t>Překlady keramické vysoké osazené do maltového lože, šířky překladu 70 mm výšky 238 mm, délky 2250 mm</t>
  </si>
  <si>
    <t>-1540646678</t>
  </si>
  <si>
    <t>https://podminky.urs.cz/item/CS_URS_2024_02/317168056</t>
  </si>
  <si>
    <t>1"Pr.04</t>
  </si>
  <si>
    <t>39</t>
  </si>
  <si>
    <t>317168058</t>
  </si>
  <si>
    <t>Překlady keramické vysoké osazené do maltového lože, šířky překladu 70 mm výšky 238 mm, délky 2750 mm</t>
  </si>
  <si>
    <t>-2139775510</t>
  </si>
  <si>
    <t>https://podminky.urs.cz/item/CS_URS_2024_02/317168058</t>
  </si>
  <si>
    <t>34"Pr.01</t>
  </si>
  <si>
    <t>41</t>
  </si>
  <si>
    <t>317168061</t>
  </si>
  <si>
    <t>Překlady keramické vysoké osazené do maltového lože, šířky překladu 70 mm výšky 238 mm, délky 3500 mm</t>
  </si>
  <si>
    <t>-2038708394</t>
  </si>
  <si>
    <t>https://podminky.urs.cz/item/CS_URS_2024_02/317168061</t>
  </si>
  <si>
    <t>6"Pr.05</t>
  </si>
  <si>
    <t>42</t>
  </si>
  <si>
    <t>317321411</t>
  </si>
  <si>
    <t>Překlady z betonu železového (bez výztuže) tř. C 25/30</t>
  </si>
  <si>
    <t>-1762027070</t>
  </si>
  <si>
    <t>https://podminky.urs.cz/item/CS_URS_2024_02/317321411</t>
  </si>
  <si>
    <t>0,25*0,275*(4*2,75+4*1,5+1,0+3,5+2,0+2*5,2)"dobetonování ocelových nosníků - obvodové</t>
  </si>
  <si>
    <t>0,25*0,3*(2*3,1)"dobetonování ocelových nosníků - Pr.14</t>
  </si>
  <si>
    <t>0,25*0,38*(2*3*1,15)"dobetonování ocelových nosníků - Pr.17</t>
  </si>
  <si>
    <t>43</t>
  </si>
  <si>
    <t>317351107</t>
  </si>
  <si>
    <t>Bednění klenbových pásů, říms nebo překladů překladů neproměnného nebo proměnného průřezu nebo při tvaru zalomeném půdorysně nebo nárysně včetně podpěrné konstrukce do výše 4 m zřízení</t>
  </si>
  <si>
    <t>-553546314</t>
  </si>
  <si>
    <t>https://podminky.urs.cz/item/CS_URS_2024_02/317351107</t>
  </si>
  <si>
    <t>2*0,25*(4*2,75+4*1,5+1,0+3,5+2,0+2*5,2+2*3,1+2*3*1,15)</t>
  </si>
  <si>
    <t>0,275*(4*2,25+4*1,25+0,75+3,0+1,5+2*4,5)</t>
  </si>
  <si>
    <t>0,3*2*1,2</t>
  </si>
  <si>
    <t>0,38*2*3*0,9</t>
  </si>
  <si>
    <t>44</t>
  </si>
  <si>
    <t>317351108</t>
  </si>
  <si>
    <t>Bednění klenbových pásů, říms nebo překladů překladů neproměnného nebo proměnného průřezu nebo při tvaru zalomeném půdorysně nebo nárysně včetně podpěrné konstrukce do výše 4 m odstranění</t>
  </si>
  <si>
    <t>-1149878868</t>
  </si>
  <si>
    <t>https://podminky.urs.cz/item/CS_URS_2024_02/317351108</t>
  </si>
  <si>
    <t>45</t>
  </si>
  <si>
    <t>317941121</t>
  </si>
  <si>
    <t>Osazování ocelových válcovaných nosníků na zdivu I nebo IE nebo U nebo UE nebo L do č. 12 nebo výšky do 120 mm</t>
  </si>
  <si>
    <t>-1891726949</t>
  </si>
  <si>
    <t>https://podminky.urs.cz/item/CS_URS_2024_02/317941121</t>
  </si>
  <si>
    <t>2*(4*0,6+2*(0,3+0,7))*3,36/1000"ocelový rám pod kondenzační jednotky VZT</t>
  </si>
  <si>
    <t>46</t>
  </si>
  <si>
    <t>14550236</t>
  </si>
  <si>
    <t>profil ocelový svařovaný jakost S235 průřez čtvercový 40x40x3mm</t>
  </si>
  <si>
    <t>-603513219</t>
  </si>
  <si>
    <t>P</t>
  </si>
  <si>
    <t>Poznámka k položce:_x000d_
Hmotnost: 3,36 kg/m</t>
  </si>
  <si>
    <t>47</t>
  </si>
  <si>
    <t>317941123</t>
  </si>
  <si>
    <t>Osazování ocelových válcovaných nosníků na zdivu I nebo IE nebo U nebo UE nebo L č. 14 až 22 nebo výšky do 220 mm</t>
  </si>
  <si>
    <t>-964320963</t>
  </si>
  <si>
    <t>https://podminky.urs.cz/item/CS_URS_2024_02/317941123</t>
  </si>
  <si>
    <t>48</t>
  </si>
  <si>
    <t>13010938</t>
  </si>
  <si>
    <t>ocel profilová jakost S235JR (11 375) průřez UPE 200</t>
  </si>
  <si>
    <t>-1102990202</t>
  </si>
  <si>
    <t>Poznámka k položce:_x000d_
Hmotnost: 22,80 kg/m</t>
  </si>
  <si>
    <t>4*2,75*22,8/1000"Pr.11</t>
  </si>
  <si>
    <t>4*1,5*22,8/1000"Pr.12</t>
  </si>
  <si>
    <t>2*1,0*22,8/1000"Pr.13</t>
  </si>
  <si>
    <t>2*3,5*22,8/1000"Pr.15</t>
  </si>
  <si>
    <t>2*2,0*22,8/1000"Pr.18</t>
  </si>
  <si>
    <t>2*2,125*22,8/1000"Pr.21</t>
  </si>
  <si>
    <t>49</t>
  </si>
  <si>
    <t>13010936</t>
  </si>
  <si>
    <t>ocel profilová jakost S235JR (11 375) průřez UPE 180</t>
  </si>
  <si>
    <t>991835091</t>
  </si>
  <si>
    <t>Poznámka k položce:_x000d_
Hmotnost: 20,20 kg/m</t>
  </si>
  <si>
    <t>4*3,1*20,2/1000"Pr.14</t>
  </si>
  <si>
    <t>12*1,15*20,2/1000"Pr.17</t>
  </si>
  <si>
    <t>4*2,75*20,2/1000"Pr.19</t>
  </si>
  <si>
    <t>4*1,5*20,2/1000"Pr.20</t>
  </si>
  <si>
    <t>50</t>
  </si>
  <si>
    <t>13010980</t>
  </si>
  <si>
    <t>ocel profilová jakost S235JR (11 375) průřez HEB 200</t>
  </si>
  <si>
    <t>-1725017554</t>
  </si>
  <si>
    <t>Poznámka k položce:_x000d_
Hmotnost: 63,00 kg/m</t>
  </si>
  <si>
    <t>1*3,0*63,0/1000"Pr.10</t>
  </si>
  <si>
    <t>51</t>
  </si>
  <si>
    <t>-1665604143</t>
  </si>
  <si>
    <t>52</t>
  </si>
  <si>
    <t>13010820</t>
  </si>
  <si>
    <t>ocel profilová jakost S235JR (11 375) průřez U (UPN) 140</t>
  </si>
  <si>
    <t>138729589</t>
  </si>
  <si>
    <t>Poznámka k položce:_x000d_
Hmotnost: 16,00 kg/m</t>
  </si>
  <si>
    <t>2*2*3,0*16,0/1000"sloupky únikového schodiště</t>
  </si>
  <si>
    <t>53</t>
  </si>
  <si>
    <t>317941125</t>
  </si>
  <si>
    <t>Osazování ocelových válcovaných nosníků na zdivu I nebo IE nebo U nebo UE nebo L č. 24 a výše nebo výšky přes 220 mm</t>
  </si>
  <si>
    <t>160564501</t>
  </si>
  <si>
    <t>https://podminky.urs.cz/item/CS_URS_2024_02/317941125</t>
  </si>
  <si>
    <t>54</t>
  </si>
  <si>
    <t>13010988</t>
  </si>
  <si>
    <t>ocel profilová jakost S235JR (11 375) průřez HEB 280</t>
  </si>
  <si>
    <t>-1988071304</t>
  </si>
  <si>
    <t>Poznámka k položce:_x000d_
Hmotnost: 106,00 kg/m</t>
  </si>
  <si>
    <t>2*4,6*106,0/1000"Pr.16</t>
  </si>
  <si>
    <t>55</t>
  </si>
  <si>
    <t>13010984X</t>
  </si>
  <si>
    <t>svařenec průřez "I" 240x125 mm</t>
  </si>
  <si>
    <t>-1274512782</t>
  </si>
  <si>
    <t>6*5,2*50,0/1000"Pr.23 - hmotnost stanovena odhadem</t>
  </si>
  <si>
    <t>56</t>
  </si>
  <si>
    <t>317998112</t>
  </si>
  <si>
    <t>Izolace tepelná mezi překlady z pěnového polystyrenu výšky 24 cm, tloušťky přes 50 do 70 mm</t>
  </si>
  <si>
    <t>261138580</t>
  </si>
  <si>
    <t>https://podminky.urs.cz/item/CS_URS_2024_02/317998112</t>
  </si>
  <si>
    <t>2*(10*2,75+7*1,5+2*1,0+2*3,5+2,0+2*5,2+1,25+2,0)"překlady tl.140 mm</t>
  </si>
  <si>
    <t>58</t>
  </si>
  <si>
    <t>342244211</t>
  </si>
  <si>
    <t>Příčky jednoduché z cihel děrovaných broušených, na tenkovrstvou maltu, pevnost cihel do P15, tl. příčky 115 mm</t>
  </si>
  <si>
    <t>1088996078</t>
  </si>
  <si>
    <t>https://podminky.urs.cz/item/CS_URS_2024_02/342244211</t>
  </si>
  <si>
    <t>delící příčky 1NP</t>
  </si>
  <si>
    <t>3,25*(2,3+2*6,95+2*0,85+2,485+3,0+1,515+1,2+1,970+4,72+3,27+2,535+1,2)</t>
  </si>
  <si>
    <t>-1,0*(2,02+0,25)</t>
  </si>
  <si>
    <t>-4*0,9*(2,02+0,25)</t>
  </si>
  <si>
    <t>-2*0,8*(2,0+0,25)</t>
  </si>
  <si>
    <t>delící příčky 2NP</t>
  </si>
  <si>
    <t>3,25*(2,3+2*6,95+2*0,85+2,485+3,0+1,515+1,2+1,970+4,72+3,27+3,57)</t>
  </si>
  <si>
    <t>-1,0*(2,02+0,15)</t>
  </si>
  <si>
    <t>-4*0,9*(2,02+0,15)</t>
  </si>
  <si>
    <t>-2*0,8*(2,02+0,15)</t>
  </si>
  <si>
    <t>59</t>
  </si>
  <si>
    <t>342291121</t>
  </si>
  <si>
    <t>Ukotvení příček plochými kotvami, do konstrukce cihelné</t>
  </si>
  <si>
    <t>267189066</t>
  </si>
  <si>
    <t>https://podminky.urs.cz/item/CS_URS_2024_02/342291121</t>
  </si>
  <si>
    <t>10*3,25"1NP</t>
  </si>
  <si>
    <t>10*3,25"2NP</t>
  </si>
  <si>
    <t>Vodorovné konstrukce</t>
  </si>
  <si>
    <t>62</t>
  </si>
  <si>
    <t>411161213</t>
  </si>
  <si>
    <t>Samostatné osazení stropních keramobetonových nosníků délky přes 3 do 4 m</t>
  </si>
  <si>
    <t>-869300822</t>
  </si>
  <si>
    <t>https://podminky.urs.cz/item/CS_URS_2024_02/411161213</t>
  </si>
  <si>
    <t>63</t>
  </si>
  <si>
    <t>59339010</t>
  </si>
  <si>
    <t>nosník keramický stropní s prostorovou výztuží do v 190mm š 160mm dl 4,00m</t>
  </si>
  <si>
    <t>838558118</t>
  </si>
  <si>
    <t>2"1NP</t>
  </si>
  <si>
    <t>66</t>
  </si>
  <si>
    <t>411161216</t>
  </si>
  <si>
    <t>Samostatné osazení stropních keramobetonových nosníků délky přes 6 do 7 m</t>
  </si>
  <si>
    <t>-2134188503</t>
  </si>
  <si>
    <t>https://podminky.urs.cz/item/CS_URS_2024_02/411161216</t>
  </si>
  <si>
    <t>67</t>
  </si>
  <si>
    <t>59339019</t>
  </si>
  <si>
    <t>nosník keramický stropní s prostorovou výztuží do v 190mm š 160mm dl 6,25m</t>
  </si>
  <si>
    <t>-1433438346</t>
  </si>
  <si>
    <t>68</t>
  </si>
  <si>
    <t>59339022</t>
  </si>
  <si>
    <t>nosník keramický stropní s prostorovou výztuží do v 230mm š 160mm dl 7,00m</t>
  </si>
  <si>
    <t>-589516708</t>
  </si>
  <si>
    <t>1"1NP</t>
  </si>
  <si>
    <t>69</t>
  </si>
  <si>
    <t>411161217</t>
  </si>
  <si>
    <t>Samostatné osazení stropních keramobetonových nosníků délky přes 7 do 8,25 m</t>
  </si>
  <si>
    <t>1737818097</t>
  </si>
  <si>
    <t>https://podminky.urs.cz/item/CS_URS_2024_02/411161217</t>
  </si>
  <si>
    <t>70</t>
  </si>
  <si>
    <t>59339023</t>
  </si>
  <si>
    <t>nosník keramický stropní s prostorovou výztuží do v 230mm š 160mm dl 7,25m</t>
  </si>
  <si>
    <t>-1444321798</t>
  </si>
  <si>
    <t>29"1NP</t>
  </si>
  <si>
    <t>3"2NP</t>
  </si>
  <si>
    <t>71</t>
  </si>
  <si>
    <t>411168321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</si>
  <si>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</t>
  </si>
  <si>
    <t>-17712871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</si>
  <si>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do 2 m</t>
  </si>
  <si>
    <t>https://podminky.urs.cz/item/CS_URS_2024_02/411168321</t>
  </si>
  <si>
    <t>2*0,5*1,75"1NP</t>
  </si>
  <si>
    <t>73</t>
  </si>
  <si>
    <t>411168326</t>
  </si>
  <si>
    <t>-1887797913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</si>
  <si>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přes 6 do 7 m</t>
  </si>
  <si>
    <t>https://podminky.urs.cz/item/CS_URS_2024_02/411168326</t>
  </si>
  <si>
    <t>2*0,5*6,25"1NP</t>
  </si>
  <si>
    <t>1*0,5*7,0"2NP</t>
  </si>
  <si>
    <t>74</t>
  </si>
  <si>
    <t>411168327</t>
  </si>
  <si>
    <t>1343747920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</si>
  <si>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přes 7 do 8,25 m</t>
  </si>
  <si>
    <t>https://podminky.urs.cz/item/CS_URS_2024_02/411168327</t>
  </si>
  <si>
    <t>(21*0,5+0,3)*7,25"1NP</t>
  </si>
  <si>
    <t>(29*0,5+0,3)*7,25"2NP</t>
  </si>
  <si>
    <t>75</t>
  </si>
  <si>
    <t>411168363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</si>
  <si>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</t>
  </si>
  <si>
    <t>1395649977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</si>
  <si>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3 do 4 m</t>
  </si>
  <si>
    <t>https://podminky.urs.cz/item/CS_URS_2024_02/411168363</t>
  </si>
  <si>
    <t>2*0,625*4,0"1NP</t>
  </si>
  <si>
    <t>76</t>
  </si>
  <si>
    <t>411168381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</si>
  <si>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</t>
  </si>
  <si>
    <t>1272730282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</si>
  <si>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 z nosníků délky do 2 m</t>
  </si>
  <si>
    <t>https://podminky.urs.cz/item/CS_URS_2024_02/411168381</t>
  </si>
  <si>
    <t>5*0,625*1,75"1NP</t>
  </si>
  <si>
    <t>79</t>
  </si>
  <si>
    <t>411168386</t>
  </si>
  <si>
    <t>-661924926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</si>
  <si>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 z nosníků délky přes 6 do 7 m</t>
  </si>
  <si>
    <t>https://podminky.urs.cz/item/CS_URS_2024_02/411168386</t>
  </si>
  <si>
    <t>12*0,625*6,25"1NP</t>
  </si>
  <si>
    <t>24*0,625*6,75"2NP</t>
  </si>
  <si>
    <t>80</t>
  </si>
  <si>
    <t>411168550</t>
  </si>
  <si>
    <t>Ztužující příčné žebro (skrytý průvlak) pro keramické stropy z cihelných stropních vložek MIAKO z betonu železového C 16/20 včetně výztuže při osové vzdálenosti nosníků 50 cm, tloušťka stropní konstrukce 29 cm, z nosníků délky přes 7 do 8,25 m</t>
  </si>
  <si>
    <t>-1914067282</t>
  </si>
  <si>
    <t>https://podminky.urs.cz/item/CS_URS_2024_02/411168550</t>
  </si>
  <si>
    <t>0,25*16,7"Z1</t>
  </si>
  <si>
    <t>0,25*16,7"Z4</t>
  </si>
  <si>
    <t>82</t>
  </si>
  <si>
    <t>411168588</t>
  </si>
  <si>
    <t>Ztužující příčné žebro (skrytý průvlak) pro keramické stropy z cihelných stropních vložek MIAKO z betonu železového C 16/20 včetně výztuže při osové vzdálenosti nosníků 62,5 cm, tloušťka stropní konstrukce 29 cm, z nosníků délky přes 6 do 7 m</t>
  </si>
  <si>
    <t>-1201730207</t>
  </si>
  <si>
    <t>https://podminky.urs.cz/item/CS_URS_2024_02/411168588</t>
  </si>
  <si>
    <t>0,25*12,95"Z2</t>
  </si>
  <si>
    <t>0,25*15,7"Z5</t>
  </si>
  <si>
    <t>0,25*16,2"Z6</t>
  </si>
  <si>
    <t>83</t>
  </si>
  <si>
    <t>411321414</t>
  </si>
  <si>
    <t>Stropy z betonu železového (bez výztuže) stropů deskových, plochých střech, desek balkonových, desek hřibových stropů včetně hlavic hřibových sloupů tř. C 25/30</t>
  </si>
  <si>
    <t>-2070886481</t>
  </si>
  <si>
    <t>https://podminky.urs.cz/item/CS_URS_2024_02/411321414</t>
  </si>
  <si>
    <t>4,086"markýza</t>
  </si>
  <si>
    <t>84</t>
  </si>
  <si>
    <t>411351011</t>
  </si>
  <si>
    <t>Bednění stropních konstrukcí - bez podpěrné konstrukce desek tloušťky stropní desky přes 5 do 25 cm zřízení</t>
  </si>
  <si>
    <t>845577383</t>
  </si>
  <si>
    <t>https://podminky.urs.cz/item/CS_URS_2024_02/411351011</t>
  </si>
  <si>
    <t>0,29*(2*1,16+12,145)+12,145*0,9"markýza</t>
  </si>
  <si>
    <t>85</t>
  </si>
  <si>
    <t>411351012</t>
  </si>
  <si>
    <t>Bednění stropních konstrukcí - bez podpěrné konstrukce desek tloušťky stropní desky přes 5 do 25 cm odstranění</t>
  </si>
  <si>
    <t>1715760739</t>
  </si>
  <si>
    <t>https://podminky.urs.cz/item/CS_URS_2024_02/411351012</t>
  </si>
  <si>
    <t>86</t>
  </si>
  <si>
    <t>411354313</t>
  </si>
  <si>
    <t>Podpěrná konstrukce stropů - desek, kleneb a skořepin výška podepření do 4 m tloušťka stropu přes 15 do 25 cm zřízení</t>
  </si>
  <si>
    <t>-2098052709</t>
  </si>
  <si>
    <t>https://podminky.urs.cz/item/CS_URS_2024_02/411354313</t>
  </si>
  <si>
    <t>12,145*0,9"markýza</t>
  </si>
  <si>
    <t>87</t>
  </si>
  <si>
    <t>411354314</t>
  </si>
  <si>
    <t>Podpěrná konstrukce stropů - desek, kleneb a skořepin výška podepření do 4 m tloušťka stropu přes 15 do 25 cm odstranění</t>
  </si>
  <si>
    <t>1693216578</t>
  </si>
  <si>
    <t>https://podminky.urs.cz/item/CS_URS_2024_02/411354314</t>
  </si>
  <si>
    <t>88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</si>
  <si>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</si>
  <si>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</t>
  </si>
  <si>
    <t>-562696009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</si>
  <si>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</si>
  <si>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https://podminky.urs.cz/item/CS_URS_2024_02/411361821</t>
  </si>
  <si>
    <t>výkaz výztuže - markýza</t>
  </si>
  <si>
    <t>115,88*0,222/1000"průměr 6 mm</t>
  </si>
  <si>
    <t>267,15*0,617/1000"průměr 10 mm</t>
  </si>
  <si>
    <t>89</t>
  </si>
  <si>
    <t>411362021</t>
  </si>
  <si>
    <t>1642607195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</si>
  <si>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</si>
  <si>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>https://podminky.urs.cz/item/CS_URS_2024_02/411362021</t>
  </si>
  <si>
    <t>13,25*3,033/1000"KARI síť 6/150 - markýza</t>
  </si>
  <si>
    <t>90</t>
  </si>
  <si>
    <t>417238234</t>
  </si>
  <si>
    <t>Obezdívka ztužujícího věnce keramickými věncovkami bez tepelné izolace jednostranná, výška věnce přes 250 do 290 mm</t>
  </si>
  <si>
    <t>1859046576</t>
  </si>
  <si>
    <t>https://podminky.urs.cz/item/CS_URS_2024_02/417238234</t>
  </si>
  <si>
    <t>17,25+14,25+16,25+6,3+1,0+7,95-12,145"obezdívka věnce 1NP</t>
  </si>
  <si>
    <t>17,25+14,25+6,3+1,0+7,95"obezdívka věnce 2NP</t>
  </si>
  <si>
    <t>91</t>
  </si>
  <si>
    <t>417321515</t>
  </si>
  <si>
    <t>Ztužující pásy a věnce z betonu železového (bez výztuže) tř. C 25/30</t>
  </si>
  <si>
    <t>1124554645</t>
  </si>
  <si>
    <t>https://podminky.urs.cz/item/CS_URS_2024_02/417321515</t>
  </si>
  <si>
    <t>6,458"věnec nad 1NP</t>
  </si>
  <si>
    <t>6,536"věnec nad 2NP</t>
  </si>
  <si>
    <t>0,3*0,1*(60,4)"věnec atik</t>
  </si>
  <si>
    <t>92</t>
  </si>
  <si>
    <t>417351115</t>
  </si>
  <si>
    <t>Bednění bočnic ztužujících pásů a věnců včetně vzpěr zřízení</t>
  </si>
  <si>
    <t>-515264669</t>
  </si>
  <si>
    <t>https://podminky.urs.cz/item/CS_URS_2024_02/417351115</t>
  </si>
  <si>
    <t>0,29*(16,73+13,73+15,73+6,3+1,0+7,43)"1NP</t>
  </si>
  <si>
    <t>0,29*(16,73+14,29+15,73+6,86+1,0+7,43)"2NP</t>
  </si>
  <si>
    <t>2*0,1*(60,4)"atiky</t>
  </si>
  <si>
    <t>93</t>
  </si>
  <si>
    <t>417351116</t>
  </si>
  <si>
    <t>Bednění bočnic ztužujících pásů a věnců včetně vzpěr odstranění</t>
  </si>
  <si>
    <t>1836862625</t>
  </si>
  <si>
    <t>https://podminky.urs.cz/item/CS_URS_2024_02/417351116</t>
  </si>
  <si>
    <t>94</t>
  </si>
  <si>
    <t>417361821</t>
  </si>
  <si>
    <t>Výztuž ztužujících pásů a věnců z betonářské oceli 10 505 (R) nebo BSt 500</t>
  </si>
  <si>
    <t>-1506853560</t>
  </si>
  <si>
    <t>https://podminky.urs.cz/item/CS_URS_2024_02/417361821</t>
  </si>
  <si>
    <t>výkaz výztuže věnců</t>
  </si>
  <si>
    <t>(385,9+391,3)*0,395/1000"průměr 8 mm</t>
  </si>
  <si>
    <t>(448,4+452,8)*1,208/1000"průměr 14 mm</t>
  </si>
  <si>
    <t>95</t>
  </si>
  <si>
    <t>435121111</t>
  </si>
  <si>
    <t>Montáž schodišťových dílců ramen s podestou, vcelku hmotnosti do 3,0 t</t>
  </si>
  <si>
    <t>1328152218</t>
  </si>
  <si>
    <t>https://podminky.urs.cz/item/CS_URS_2024_02/435121111</t>
  </si>
  <si>
    <t>96</t>
  </si>
  <si>
    <t>59372192</t>
  </si>
  <si>
    <t>schodiště ŽB včetně výztuže do 120kg/m3 objem prefabrikátu přes 1m3</t>
  </si>
  <si>
    <t>991901959</t>
  </si>
  <si>
    <t xml:space="preserve">1,31"RA01 </t>
  </si>
  <si>
    <t>1,445"RA02</t>
  </si>
  <si>
    <t>Úpravy povrchů, podlahy a osazování výplní</t>
  </si>
  <si>
    <t>97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</si>
  <si>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</si>
  <si>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</si>
  <si>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2032237455</t>
  </si>
  <si>
    <t>https://podminky.urs.cz/item/CS_URS_2024_02/611321341</t>
  </si>
  <si>
    <t>P1_L+P1_KR+P2_L+P2_KR</t>
  </si>
  <si>
    <t>Rozpad figury: P1_L</t>
  </si>
  <si>
    <t>17,33+5,47+105,64+6,28+10,38+5,34"linoleum</t>
  </si>
  <si>
    <t>Rozpad figury: P1_KR</t>
  </si>
  <si>
    <t>podlaha P1 - 1.NP</t>
  </si>
  <si>
    <t>8,53+4,2+3,25+7,32+15,04+1,54"keramická dlažba</t>
  </si>
  <si>
    <t>Rozpad figury: P2_L</t>
  </si>
  <si>
    <t>7,06+5,47+105,64+10,38+5,34+6,27"linoleum</t>
  </si>
  <si>
    <t>Rozpad figury: P2_KR</t>
  </si>
  <si>
    <t>podlaha P2 - 2.NP</t>
  </si>
  <si>
    <t>17,33+7,36+4,2+15,04+1,54"keramická dlažba</t>
  </si>
  <si>
    <t>98</t>
  </si>
  <si>
    <t>611321391</t>
  </si>
  <si>
    <t>Omítka vápenocementová vnitřních ploch nanášená strojně Příplatek k cenám za každých dalších i započatých 5 mm tloušťky omítky přes 10 mm stropů</t>
  </si>
  <si>
    <t>1740967346</t>
  </si>
  <si>
    <t>https://podminky.urs.cz/item/CS_URS_2024_02/611321391</t>
  </si>
  <si>
    <t>Rozpad figury: IN_OM_STR</t>
  </si>
  <si>
    <t>99</t>
  </si>
  <si>
    <t>612321341</t>
  </si>
  <si>
    <t>Omítka vápenocementová vnitřních ploch nanášená strojně dvouvrstvá, tloušťky jádrové omítky do 10 mm a tloušťky štuku do 3 mm štuková svislých konstrukcí stěn</t>
  </si>
  <si>
    <t>-1135072894</t>
  </si>
  <si>
    <t>https://podminky.urs.cz/item/CS_URS_2024_02/612321341</t>
  </si>
  <si>
    <t>1.NP</t>
  </si>
  <si>
    <t>místnost 1.02</t>
  </si>
  <si>
    <t>3,25*2*(4,0+4,635)</t>
  </si>
  <si>
    <t>Mezisoučet</t>
  </si>
  <si>
    <t>místnost 1.03</t>
  </si>
  <si>
    <t>3,25*(2*(5,25+2,09)-1,2)</t>
  </si>
  <si>
    <t>-2*0,9*(2,02+0,25)</t>
  </si>
  <si>
    <t>-0,8*(2,02+0,25)</t>
  </si>
  <si>
    <t>-1,125*(2,1+0,25)</t>
  </si>
  <si>
    <t>místnost 1.04</t>
  </si>
  <si>
    <t>3,25*2*(2,485+2,2)</t>
  </si>
  <si>
    <t>-1,25*1,25</t>
  </si>
  <si>
    <t>-0,9*(2,02+0,25)</t>
  </si>
  <si>
    <t>místnost 1.05</t>
  </si>
  <si>
    <t>3,25*2*(1,4+3,0)</t>
  </si>
  <si>
    <t>místnost 1.06+schodiště</t>
  </si>
  <si>
    <t>6,79*(2,5+2*4,1)+2*(0,5*3,54*2,9+1,2*1,623)</t>
  </si>
  <si>
    <t>-2,25*2,25</t>
  </si>
  <si>
    <t>místnost 1.07</t>
  </si>
  <si>
    <t>3,25*2*(3,27+2,57)</t>
  </si>
  <si>
    <t>místnost 1.08</t>
  </si>
  <si>
    <t>3,25*(2*(7,0+6,95)+2*(9,25+5,92))</t>
  </si>
  <si>
    <t>-1,2*(2,1+0,25)</t>
  </si>
  <si>
    <t>-2*4,0*(2,25+0,25)</t>
  </si>
  <si>
    <t>místnost 1.09 a 1.10</t>
  </si>
  <si>
    <t>3,25*2*(2,42+6,95+2*0,85)</t>
  </si>
  <si>
    <t>místnost 1.11</t>
  </si>
  <si>
    <t>3,25*2*(3,27+1,92)</t>
  </si>
  <si>
    <t>místnost 1.12</t>
  </si>
  <si>
    <t>3,25*2*(2,3+4,515)</t>
  </si>
  <si>
    <t>místnost 1.13</t>
  </si>
  <si>
    <t>3,25*2*(2,3+2,32)</t>
  </si>
  <si>
    <t>-1,2*(2,02+0,25)</t>
  </si>
  <si>
    <t>2.NP</t>
  </si>
  <si>
    <t>místnost 2.01</t>
  </si>
  <si>
    <t>místnost 2.02</t>
  </si>
  <si>
    <t>3,25*(2*(5,25+1,82)-2,5)</t>
  </si>
  <si>
    <t>-2*0,9*(2,02+0,15)</t>
  </si>
  <si>
    <t>-0,93*1,0</t>
  </si>
  <si>
    <t>místnost 2.03</t>
  </si>
  <si>
    <t>-0,9*(2,07+0,15)</t>
  </si>
  <si>
    <t>-0,9*(2,02+0,15)</t>
  </si>
  <si>
    <t>místnost 2.04</t>
  </si>
  <si>
    <t>-0,8*(2,02+0,15)</t>
  </si>
  <si>
    <t>místnost 2.05</t>
  </si>
  <si>
    <t>místnost 2.06</t>
  </si>
  <si>
    <t>-7*2,25*2,25</t>
  </si>
  <si>
    <t>-1,2*(2,1+0,15)</t>
  </si>
  <si>
    <t>-2*4,0*(2,35+0,15)</t>
  </si>
  <si>
    <t>místnost 2.07, 2.08</t>
  </si>
  <si>
    <t>místnost 2.09</t>
  </si>
  <si>
    <t>místnost 2.10</t>
  </si>
  <si>
    <t>místnost 2.11</t>
  </si>
  <si>
    <t>100</t>
  </si>
  <si>
    <t>612321391</t>
  </si>
  <si>
    <t>Omítka vápenocementová vnitřních ploch nanášená strojně Příplatek k cenám za každých dalších i započatých 5 mm tloušťky omítky přes 10 mm stěn</t>
  </si>
  <si>
    <t>1916950064</t>
  </si>
  <si>
    <t>https://podminky.urs.cz/item/CS_URS_2024_02/612321391</t>
  </si>
  <si>
    <t>Rozpad figury: IN_OM_STĚ</t>
  </si>
  <si>
    <t>101</t>
  </si>
  <si>
    <t>619991011</t>
  </si>
  <si>
    <t>Zakrytí vnitřních ploch před znečištěním fólií včetně pozdějšího odkrytí samostatných konstrukcí a prvků</t>
  </si>
  <si>
    <t>1235912419</t>
  </si>
  <si>
    <t>https://podminky.urs.cz/item/CS_URS_2024_02/619991011</t>
  </si>
  <si>
    <t>výplně otvorů</t>
  </si>
  <si>
    <t>vnitřní dveře</t>
  </si>
  <si>
    <t>1NP</t>
  </si>
  <si>
    <t>2*1,2*(2,1+0,25)</t>
  </si>
  <si>
    <t>2*8*0,9*(2,02+0,25)</t>
  </si>
  <si>
    <t>2*2*0,8*(2,02+0,25)</t>
  </si>
  <si>
    <t>2*1,0*(2,02+0,25)</t>
  </si>
  <si>
    <t>2*4,0*(2,25+0,25)</t>
  </si>
  <si>
    <t>0,93*1,75</t>
  </si>
  <si>
    <t>2NP</t>
  </si>
  <si>
    <t>2*1,2*(2,1+0,15)</t>
  </si>
  <si>
    <t>2*8*0,9*(2,02+0,15)</t>
  </si>
  <si>
    <t>2*0,8*(2,02+0,15)</t>
  </si>
  <si>
    <t>2*1,0*(2,02+0,15)</t>
  </si>
  <si>
    <t>2*0,93*1,0</t>
  </si>
  <si>
    <t>okna a dveře</t>
  </si>
  <si>
    <t>5*1,125*(2,1+0,25)</t>
  </si>
  <si>
    <t>2*2,5*(2,25+0,25)</t>
  </si>
  <si>
    <t>4*2,25*2,25</t>
  </si>
  <si>
    <t>2*1,25*1,25</t>
  </si>
  <si>
    <t>0,75*0,75</t>
  </si>
  <si>
    <t>3,0*1,0</t>
  </si>
  <si>
    <t>8*1,75*1,5</t>
  </si>
  <si>
    <t>1,5*1,5</t>
  </si>
  <si>
    <t>4,5*2,25</t>
  </si>
  <si>
    <t>8*2,25*2,25</t>
  </si>
  <si>
    <t>1,0*1,0</t>
  </si>
  <si>
    <t>1,125*(2,1+0,15)</t>
  </si>
  <si>
    <t>102</t>
  </si>
  <si>
    <t>621142001</t>
  </si>
  <si>
    <t>Pletivo vnějších ploch v ploše nebo pruzích, na plném podkladu sklovláknité vtlačené do tmelu podhledů</t>
  </si>
  <si>
    <t>-443195608</t>
  </si>
  <si>
    <t>https://podminky.urs.cz/item/CS_URS_2024_02/621142001</t>
  </si>
  <si>
    <t>12,345*1,0"markýza</t>
  </si>
  <si>
    <t>103</t>
  </si>
  <si>
    <t>621151001</t>
  </si>
  <si>
    <t>Penetrační nátěr vnějších pastovitých tenkovrstvých omítek akrylátový podhledů</t>
  </si>
  <si>
    <t>1159426320</t>
  </si>
  <si>
    <t>https://podminky.urs.cz/item/CS_URS_2024_02/621151001</t>
  </si>
  <si>
    <t>Rozpad figury: S3</t>
  </si>
  <si>
    <t>104</t>
  </si>
  <si>
    <t>621321111</t>
  </si>
  <si>
    <t>Omítka vápenocementová vnějších ploch nanášená ručně jednovrstvá, tloušťky do 15 mm hrubá zatřená podhledů</t>
  </si>
  <si>
    <t>695877103</t>
  </si>
  <si>
    <t>https://podminky.urs.cz/item/CS_URS_2024_02/621321111</t>
  </si>
  <si>
    <t>105</t>
  </si>
  <si>
    <t>621531022</t>
  </si>
  <si>
    <t>Omítka tenkovrstvá silikonová vnějších ploch probarvená bez penetrace zatíraná (škrábaná), zrnitost 2,0 mm podhledů</t>
  </si>
  <si>
    <t>1286291345</t>
  </si>
  <si>
    <t>https://podminky.urs.cz/item/CS_URS_2024_02/621531022</t>
  </si>
  <si>
    <t>106</t>
  </si>
  <si>
    <t>622151001</t>
  </si>
  <si>
    <t>Penetrační nátěr vnějších pastovitých tenkovrstvých omítek akrylátový stěn</t>
  </si>
  <si>
    <t>668826204</t>
  </si>
  <si>
    <t>https://podminky.urs.cz/item/CS_URS_2024_02/622151001</t>
  </si>
  <si>
    <t>OM_EX1+OM_EX2+OM_EX3</t>
  </si>
  <si>
    <t>Rozpad figury: OM_EX1</t>
  </si>
  <si>
    <t>Povrchová úprava fasády ozn. 1</t>
  </si>
  <si>
    <t>7,21*(17,25+14,25+16,25+6,3)</t>
  </si>
  <si>
    <t>-0,49*12,345</t>
  </si>
  <si>
    <t>-3,22*3,6</t>
  </si>
  <si>
    <t>-4*1,25*1,25</t>
  </si>
  <si>
    <t>-2*0,75*0,75</t>
  </si>
  <si>
    <t>-2*3,0*1,0</t>
  </si>
  <si>
    <t>-2*1,5*1,5</t>
  </si>
  <si>
    <t>-1,125*1,85</t>
  </si>
  <si>
    <t>-1,125*2,1</t>
  </si>
  <si>
    <t>Rozpad figury: OM_EX2</t>
  </si>
  <si>
    <t>Povchová úprava fasády ozn. 2</t>
  </si>
  <si>
    <t>7,21*(7,95+1,0)</t>
  </si>
  <si>
    <t>0,49*(12,345+2*1,0)"markýza</t>
  </si>
  <si>
    <t>Rozpad figury: OM_EX3</t>
  </si>
  <si>
    <t>0,28*(2,5+3,2+1,8)</t>
  </si>
  <si>
    <t>0,43*(4,0+0,3)</t>
  </si>
  <si>
    <t>0,58*(4,0+0,3)</t>
  </si>
  <si>
    <t>0,73*(5,75+5,05+17,25+7,95+1,0+6,3)</t>
  </si>
  <si>
    <t>-0,25*(1,625)</t>
  </si>
  <si>
    <t>107</t>
  </si>
  <si>
    <t>622273251</t>
  </si>
  <si>
    <t>Montáž zavěšené odvětrávané fasády na hliníkové nosné konstrukci z fasádních desek na dvousměrné nosné konstrukci opláštění připevněné mechanickým skrytým spojem, (zadní uchycení ) opláštění stěn s vložením tepelné izolace, tloušťky 140 mm</t>
  </si>
  <si>
    <t>-194800390</t>
  </si>
  <si>
    <t>https://podminky.urs.cz/item/CS_URS_2024_02/622273251</t>
  </si>
  <si>
    <t>1,03*(65,6+35,5)"skladba Z09</t>
  </si>
  <si>
    <t>Rozpad figury: Z09</t>
  </si>
  <si>
    <t>108</t>
  </si>
  <si>
    <t>59590739</t>
  </si>
  <si>
    <t>deska cementotřísková bez povrchové úpravy tl 16mm</t>
  </si>
  <si>
    <t>-532522204</t>
  </si>
  <si>
    <t>104,133*1,25 "Přepočtené koeficientem množství</t>
  </si>
  <si>
    <t>109</t>
  </si>
  <si>
    <t>28329038</t>
  </si>
  <si>
    <t>fólie PES difuzně propustná fasádní (spára max 20 mm, max. 20% plochy), 210 g/m2</t>
  </si>
  <si>
    <t>-1731600318</t>
  </si>
  <si>
    <t>Poznámka k položce:_x000d_
monolitická PES textilie se zátěrem, integrovaná lepící páska</t>
  </si>
  <si>
    <t>110</t>
  </si>
  <si>
    <t>622321111</t>
  </si>
  <si>
    <t>Omítka vápenocementová vnějších ploch nanášená ručně jednovrstvá, tloušťky do 15 mm hrubá zatřená stěn</t>
  </si>
  <si>
    <t>1413840840</t>
  </si>
  <si>
    <t>https://podminky.urs.cz/item/CS_URS_2024_02/622321111</t>
  </si>
  <si>
    <t>111</t>
  </si>
  <si>
    <t>622142001</t>
  </si>
  <si>
    <t>Pletivo vnějších ploch v ploše nebo pruzích, na plném podkladu sklovláknité vtlačené do tmelu stěn</t>
  </si>
  <si>
    <t>903936766</t>
  </si>
  <si>
    <t>https://podminky.urs.cz/item/CS_URS_2024_02/622142001</t>
  </si>
  <si>
    <t>OM_EX1+OM_EX2</t>
  </si>
  <si>
    <t>112</t>
  </si>
  <si>
    <t>622143003</t>
  </si>
  <si>
    <t>Montáž omítkových profilů plastových, pozinkovaných nebo dřevěných upevněných vtlačením do podkladní vrstvy nebo přibitím rohových s tkaninou</t>
  </si>
  <si>
    <t>1312982936</t>
  </si>
  <si>
    <t>https://podminky.urs.cz/item/CS_URS_2024_02/622143003</t>
  </si>
  <si>
    <t>113</t>
  </si>
  <si>
    <t>55343025</t>
  </si>
  <si>
    <t>profil rohový Pz+PVC pro vnější omítky tl 7mm</t>
  </si>
  <si>
    <t>991934333</t>
  </si>
  <si>
    <t>(3)*3,25"rohy stěn</t>
  </si>
  <si>
    <t>2*(12*2,25+4*1,25+2*0,75+3*1,0+2*1,5+2*2,1)"ostění otvorů</t>
  </si>
  <si>
    <t>10*2,25+4*1,25+2*0,75+2*3,0+1,0+2*1,5+2*4,5+1,125+2*2,875+2*2*4,0"nadpraží otvorů</t>
  </si>
  <si>
    <t>vnější omítky</t>
  </si>
  <si>
    <t>5*7,21"rohy domu</t>
  </si>
  <si>
    <t>10*2,25+4*1,25+2*0,75+2*3,0+1,0+2*1,5+2*4,5+1,125"nadpraží otvorů</t>
  </si>
  <si>
    <t>340,6*1,05 "Přepočtené koeficientem množství</t>
  </si>
  <si>
    <t>114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</si>
  <si>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</si>
  <si>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</si>
  <si>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352042395</t>
  </si>
  <si>
    <t>https://podminky.urs.cz/item/CS_URS_2024_02/622143004</t>
  </si>
  <si>
    <t>115</t>
  </si>
  <si>
    <t>28342205</t>
  </si>
  <si>
    <t>profil napojovací okenní PVC s výztužnou tkaninou 6mm</t>
  </si>
  <si>
    <t>623677727</t>
  </si>
  <si>
    <t>136,525*1,05 "Přepočtené koeficientem množství</t>
  </si>
  <si>
    <t>116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</si>
  <si>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</si>
  <si>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</si>
  <si>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778559975</t>
  </si>
  <si>
    <t>https://podminky.urs.cz/item/CS_URS_2024_02/622211001</t>
  </si>
  <si>
    <t>1,65*(17,25+14,25+16,25+6,3+1,0+7,95-2*1,125)</t>
  </si>
  <si>
    <t>(1,65-0,25)*(2*1,125)"pod dverními otvory</t>
  </si>
  <si>
    <t>117</t>
  </si>
  <si>
    <t>28376439</t>
  </si>
  <si>
    <t>deska XPS hrana rovná a strukturovaný povrch 250kPa λ=0,032 tl 40mm</t>
  </si>
  <si>
    <t>-1659284893</t>
  </si>
  <si>
    <t>103,388*1,05 "Přepočtené koeficientem množství</t>
  </si>
  <si>
    <t>118</t>
  </si>
  <si>
    <t>622511112</t>
  </si>
  <si>
    <t>Omítka tenkovrstvá akrylátová vnějších ploch probarvená bez penetrace mozaiková střednězrnná stěn</t>
  </si>
  <si>
    <t>1210446231</t>
  </si>
  <si>
    <t>https://podminky.urs.cz/item/CS_URS_2024_02/622511112</t>
  </si>
  <si>
    <t>119</t>
  </si>
  <si>
    <t>622531022</t>
  </si>
  <si>
    <t>Omítka tenkovrstvá silikonová vnějších ploch probarvená bez penetrace zatíraná (škrábaná), zrnitost 2,0 mm stěn</t>
  </si>
  <si>
    <t>-835430264</t>
  </si>
  <si>
    <t>https://podminky.urs.cz/item/CS_URS_2024_02/622531022</t>
  </si>
  <si>
    <t>120</t>
  </si>
  <si>
    <t>629991011</t>
  </si>
  <si>
    <t>Zakrytí vnějších ploch před znečištěním včetně pozdějšího odkrytí výplní otvorů a svislých ploch fólií přilepenou lepící páskou</t>
  </si>
  <si>
    <t>2017175896</t>
  </si>
  <si>
    <t>https://podminky.urs.cz/item/CS_URS_2024_02/629991011</t>
  </si>
  <si>
    <t>338</t>
  </si>
  <si>
    <t>632451021</t>
  </si>
  <si>
    <t>Potěr cementový vyrovnávací z malty (MC-15) v pásu o průměrné (střední) tl. od 10 do 20 mm</t>
  </si>
  <si>
    <t>-1719250263</t>
  </si>
  <si>
    <t>https://podminky.urs.cz/item/CS_URS_2024_02/632451021</t>
  </si>
  <si>
    <t>(0,28+0,14)*(13*2,25+2*1,5+2*3,0+2*1,25+2*0,75+1,0+2*1,25+2,25)"pavilon</t>
  </si>
  <si>
    <t>122</t>
  </si>
  <si>
    <t>632451234</t>
  </si>
  <si>
    <t>Potěr cementový samonivelační litý tř. C 25, tl. přes 45 do 50 mm</t>
  </si>
  <si>
    <t>654055047</t>
  </si>
  <si>
    <t>https://podminky.urs.cz/item/CS_URS_2024_02/632451234</t>
  </si>
  <si>
    <t>123</t>
  </si>
  <si>
    <t>632451292</t>
  </si>
  <si>
    <t>Potěr cementový samonivelační litý Příplatek k cenám za každých dalších i započatých 5 mm tloušťky přes 50 mm tř. C 25</t>
  </si>
  <si>
    <t>1824940056</t>
  </si>
  <si>
    <t>https://podminky.urs.cz/item/CS_URS_2024_02/632451292</t>
  </si>
  <si>
    <t>2*P1_L+P2_KR+3*P2_L</t>
  </si>
  <si>
    <t>124</t>
  </si>
  <si>
    <t>634112113</t>
  </si>
  <si>
    <t>Obvodová dilatace mezi stěnou a mazaninou nebo potěrem podlahovým páskem z pěnového PE tl. do 10 mm, výšky 80 mm</t>
  </si>
  <si>
    <t>1851994608</t>
  </si>
  <si>
    <t>https://podminky.urs.cz/item/CS_URS_2024_02/634112113</t>
  </si>
  <si>
    <t>2*(4,0+4,635)</t>
  </si>
  <si>
    <t>(2*(5,25+2,09)-1,2)</t>
  </si>
  <si>
    <t>2*(2,485+2,2)</t>
  </si>
  <si>
    <t>2*(1,4+3,0)</t>
  </si>
  <si>
    <t>(2,5+2*4,1)+2*(1,2+3,97)</t>
  </si>
  <si>
    <t>2*(3,27+2,57)</t>
  </si>
  <si>
    <t>(2*(7,0+6,95)+2*(9,25+5,92))</t>
  </si>
  <si>
    <t>2*(2,42+6,95+2*0,85)</t>
  </si>
  <si>
    <t>2*(3,27+1,92)</t>
  </si>
  <si>
    <t>2*(2,3+4,515)</t>
  </si>
  <si>
    <t>2*(2,3+2,32)</t>
  </si>
  <si>
    <t>(2*(5,25+1,82)-2,5)</t>
  </si>
  <si>
    <t>125</t>
  </si>
  <si>
    <t>642946112</t>
  </si>
  <si>
    <t>Osazení stavebního pouzdra posuvných dveří do zděné příčky s jednou kapsou pro jedno dveřní křídlo průchozí šířky přes 800 do 1200 mm</t>
  </si>
  <si>
    <t>-396696866</t>
  </si>
  <si>
    <t>https://podminky.urs.cz/item/CS_URS_2024_02/642946112</t>
  </si>
  <si>
    <t>2"D9</t>
  </si>
  <si>
    <t>126</t>
  </si>
  <si>
    <t>55331616</t>
  </si>
  <si>
    <t>pouzdro stavební do zdiva pro 1 křídlo posuvných dveří š 1200mm v do 2100mm</t>
  </si>
  <si>
    <t>-695092206</t>
  </si>
  <si>
    <t>Ostatní konstrukce a práce, bourání</t>
  </si>
  <si>
    <t>127</t>
  </si>
  <si>
    <t>919726122</t>
  </si>
  <si>
    <t>Geotextilie netkaná pro ochranu, separaci nebo filtraci měrná hmotnost přes 200 do 300 g/m2</t>
  </si>
  <si>
    <t>1701511964</t>
  </si>
  <si>
    <t>https://podminky.urs.cz/item/CS_URS_2024_02/919726122</t>
  </si>
  <si>
    <t>podsyp podkladního betonu pavilonu - geotextílie</t>
  </si>
  <si>
    <t>(ZDESKA_P/0,15)</t>
  </si>
  <si>
    <t>(0,5*ZB500_pas/1,0)</t>
  </si>
  <si>
    <t>-(VN_pas_600/0,45)</t>
  </si>
  <si>
    <t>128</t>
  </si>
  <si>
    <t>941111131</t>
  </si>
  <si>
    <t>Lešení řadové trubkové lehké pracovní s podlahami s provozním zatížením tř. 3 do 200 kg/m2 šířky tř. W12 od 1,2 do 1,5 m, výšky výšky do 10 m montáž</t>
  </si>
  <si>
    <t>-18914071</t>
  </si>
  <si>
    <t>https://podminky.urs.cz/item/CS_URS_2024_02/941111131</t>
  </si>
  <si>
    <t>129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</si>
  <si>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</si>
  <si>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</si>
  <si>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680057457</t>
  </si>
  <si>
    <t>https://podminky.urs.cz/item/CS_URS_2024_02/941111231</t>
  </si>
  <si>
    <t>90*lešení</t>
  </si>
  <si>
    <t>Rozpad figury: lešení</t>
  </si>
  <si>
    <t>130</t>
  </si>
  <si>
    <t>941111831</t>
  </si>
  <si>
    <t>Lešení řadové trubkové lehké pracovní s podlahami s provozním zatížením tř. 3 do 200 kg/m2 šířky tř. W12 od 1,2 do 1,5 m, výšky výšky do 10 m demontáž</t>
  </si>
  <si>
    <t>1231155135</t>
  </si>
  <si>
    <t>https://podminky.urs.cz/item/CS_URS_2024_02/941111831</t>
  </si>
  <si>
    <t>131</t>
  </si>
  <si>
    <t>949101111</t>
  </si>
  <si>
    <t>Lešení pomocné pracovní pro objekty pozemních staveb pro zatížení do 150 kg/m2, o výšce lešeňové podlahy do 1,9 m</t>
  </si>
  <si>
    <t>-2091896437</t>
  </si>
  <si>
    <t>https://podminky.urs.cz/item/CS_URS_2024_02/949101111</t>
  </si>
  <si>
    <t>132</t>
  </si>
  <si>
    <t>952901111</t>
  </si>
  <si>
    <t>Vyčištění budov nebo objektů před předáním do užívání budov bytové nebo občanské výstavby, světlé výšky podlaží do 4 m</t>
  </si>
  <si>
    <t>166037940</t>
  </si>
  <si>
    <t>https://podminky.urs.cz/item/CS_URS_2024_02/952901111</t>
  </si>
  <si>
    <t>997</t>
  </si>
  <si>
    <t>Přesun sutě</t>
  </si>
  <si>
    <t>134</t>
  </si>
  <si>
    <t>997013212</t>
  </si>
  <si>
    <t>Vnitrostaveništní doprava suti a vybouraných hmot vodorovně do 50 m s naložením ručně pro budovy a haly výšky přes 6 do 9 m</t>
  </si>
  <si>
    <t>-1025240715</t>
  </si>
  <si>
    <t>https://podminky.urs.cz/item/CS_URS_2024_02/997013212</t>
  </si>
  <si>
    <t>135</t>
  </si>
  <si>
    <t>997013501</t>
  </si>
  <si>
    <t>Odvoz suti a vybouraných hmot na skládku nebo meziskládku se složením, na vzdálenost do 1 km</t>
  </si>
  <si>
    <t>2051359716</t>
  </si>
  <si>
    <t>https://podminky.urs.cz/item/CS_URS_2024_02/997013501</t>
  </si>
  <si>
    <t>998</t>
  </si>
  <si>
    <t>Přesun hmot</t>
  </si>
  <si>
    <t>136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</si>
  <si>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</si>
  <si>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</si>
  <si>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-1803667595</t>
  </si>
  <si>
    <t>https://podminky.urs.cz/item/CS_URS_2024_02/998011002</t>
  </si>
  <si>
    <t>137</t>
  </si>
  <si>
    <t>711111001</t>
  </si>
  <si>
    <t>Provedení izolace proti zemní vlhkosti natěradly a tmely za studena na ploše vodorovné V nátěrem penetračním</t>
  </si>
  <si>
    <t>1175572960</t>
  </si>
  <si>
    <t>https://podminky.urs.cz/item/CS_URS_2024_02/711111001</t>
  </si>
  <si>
    <t>(ZDESKA_P/0,15)"podkladní beton pavilon</t>
  </si>
  <si>
    <t>16,45*7,15+15,45*6,6"střecha pavilonu</t>
  </si>
  <si>
    <t>0,3*(17,05+14,75+15,45+6,6+1,0+7,15)</t>
  </si>
  <si>
    <t>S3"markýza</t>
  </si>
  <si>
    <t>138</t>
  </si>
  <si>
    <t>11163153</t>
  </si>
  <si>
    <t>emulze asfaltová penetrační</t>
  </si>
  <si>
    <t>litr</t>
  </si>
  <si>
    <t>-162412105</t>
  </si>
  <si>
    <t>490,046*0,2 "Přepočtené koeficientem množství</t>
  </si>
  <si>
    <t>139</t>
  </si>
  <si>
    <t>711112001</t>
  </si>
  <si>
    <t>Provedení izolace proti zemní vlhkosti natěradly a tmely za studena na ploše svislé S nátěrem penetračním</t>
  </si>
  <si>
    <t>-514018948</t>
  </si>
  <si>
    <t>https://podminky.urs.cz/item/CS_URS_2024_02/711112001</t>
  </si>
  <si>
    <t>OBV_první2šáry_P"zatažení izolace podkadního betónu na zdivo</t>
  </si>
  <si>
    <t>0,6*60,4"svislá izolace atiky pavilonu</t>
  </si>
  <si>
    <t>Rozpad figury: OBV_první2šáry_P</t>
  </si>
  <si>
    <t>140</t>
  </si>
  <si>
    <t>-137149349</t>
  </si>
  <si>
    <t>65,615*0,3 "Přepočtené koeficientem množství</t>
  </si>
  <si>
    <t>141</t>
  </si>
  <si>
    <t>711141559</t>
  </si>
  <si>
    <t>Provedení izolace proti zemní vlhkosti pásy přitavením NAIP na ploše vodorovné V</t>
  </si>
  <si>
    <t>365946370</t>
  </si>
  <si>
    <t>https://podminky.urs.cz/item/CS_URS_2024_02/711141559</t>
  </si>
  <si>
    <t>Rozpad figury: HI01</t>
  </si>
  <si>
    <t>142</t>
  </si>
  <si>
    <t>62853004</t>
  </si>
  <si>
    <t>pás asfaltový natavitelný modifikovaný SBS s vložkou ze skleněné tkaniny a spalitelnou PE fólií nebo jemnozrnným minerálním posypem na horním povrchu tl 4,0mm</t>
  </si>
  <si>
    <t>-1595725407</t>
  </si>
  <si>
    <t>490,046*1,1655 "Přepočtené koeficientem množství</t>
  </si>
  <si>
    <t>143</t>
  </si>
  <si>
    <t>711142559</t>
  </si>
  <si>
    <t>Provedení izolace proti zemní vlhkosti pásy přitavením NAIP na ploše svislé S</t>
  </si>
  <si>
    <t>1561935100</t>
  </si>
  <si>
    <t>https://podminky.urs.cz/item/CS_URS_2024_02/711142559</t>
  </si>
  <si>
    <t>Rozpad figury: HI02</t>
  </si>
  <si>
    <t>144</t>
  </si>
  <si>
    <t>180893297</t>
  </si>
  <si>
    <t>65,615*1,221 "Přepočtené koeficientem množství</t>
  </si>
  <si>
    <t>145</t>
  </si>
  <si>
    <t>711161215</t>
  </si>
  <si>
    <t>Izolace proti zemní vlhkosti a beztlakové vodě nopovými fóliemi na ploše svislé S vrstva ochranná, odvětrávací a drenážní výška nopku 20,0 mm, tl. fólie do 1,0 mm</t>
  </si>
  <si>
    <t>635013417</t>
  </si>
  <si>
    <t>https://podminky.urs.cz/item/CS_URS_2024_02/711161215</t>
  </si>
  <si>
    <t>obvodové stěny v oblasti soklu - oblasti pod terénem</t>
  </si>
  <si>
    <t>Z10_Z11_Z12-OM_EX3</t>
  </si>
  <si>
    <t>Rozpad figury: Z10_Z11_Z12</t>
  </si>
  <si>
    <t>146</t>
  </si>
  <si>
    <t>711491172</t>
  </si>
  <si>
    <t>Provedení doplňků izolace proti vodě textilií na ploše vodorovné V vrstva ochranná</t>
  </si>
  <si>
    <t>1916040051</t>
  </si>
  <si>
    <t>https://podminky.urs.cz/item/CS_URS_2024_02/711491172</t>
  </si>
  <si>
    <t>STR_plocha_P+S3</t>
  </si>
  <si>
    <t>Rozpad figury: STR_plocha_P</t>
  </si>
  <si>
    <t>148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</si>
  <si>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</si>
  <si>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</si>
  <si>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-1815675254</t>
  </si>
  <si>
    <t>https://podminky.urs.cz/item/CS_URS_2024_02/998711102</t>
  </si>
  <si>
    <t>712</t>
  </si>
  <si>
    <t>Povlakové krytiny</t>
  </si>
  <si>
    <t>149</t>
  </si>
  <si>
    <t>712363210</t>
  </si>
  <si>
    <t>Provedení povlakové krytiny střech plochých do 10° fólií ostatní činnosti při pokládání hydroizolačních fólií (materiál ve specifikaci) přivaření pochozí střešní fólie horkovzdušným svarem</t>
  </si>
  <si>
    <t>-1350010400</t>
  </si>
  <si>
    <t>https://podminky.urs.cz/item/CS_URS_2024_02/712363210</t>
  </si>
  <si>
    <t>1,05*(15,85+11,05+14,85+11,05+1,05)"pochozí vrstva ploché střechy</t>
  </si>
  <si>
    <t>150</t>
  </si>
  <si>
    <t>28322053</t>
  </si>
  <si>
    <t>fólie střešní mPVC s pochůznou protiskluzovou úpravou na horním povrchu tl 1,2mm</t>
  </si>
  <si>
    <t>1759579578</t>
  </si>
  <si>
    <t>56,543*1,1655 "Přepočtené koeficientem množství</t>
  </si>
  <si>
    <t>151</t>
  </si>
  <si>
    <t>712363404</t>
  </si>
  <si>
    <t>Provedení povlakové krytiny střech plochých do 10° z mechanicky kotvených hydroizolačních fólií včetně položení fólie a horkovzdušného svaření tl. tepelné izolace do 100 mm budovy výšky do 18 m, kotvené do betonu vnitřní pole</t>
  </si>
  <si>
    <t>-1810270756</t>
  </si>
  <si>
    <t>https://podminky.urs.cz/item/CS_URS_2024_02/712363404</t>
  </si>
  <si>
    <t>střecha 17,751*15,051-1,0*6,6, h=7,55 m</t>
  </si>
  <si>
    <t>17,751*15,051-1,0*1,25</t>
  </si>
  <si>
    <t>-(ATI_okraj+ATI_roh)</t>
  </si>
  <si>
    <t>Rozpad figury: ATI_okraj</t>
  </si>
  <si>
    <t>e/10; e=menší z hodnot b, 2h</t>
  </si>
  <si>
    <t>(15,1/10)*(17,751-2*15,1/4)"b=17,751 m; 2h=15,1 m</t>
  </si>
  <si>
    <t>(15,051/10)*(15,051-2*15,051/4)"b=15,051 m; 2h=15,1 m</t>
  </si>
  <si>
    <t>(15,1/10)*(16,751-2*15,1/4)"b=16,751 m; 2h=15,1 m</t>
  </si>
  <si>
    <t>(6,6/10)*(6,6-2*6,6/4)"b=6,6 m; 2h=15,1 m</t>
  </si>
  <si>
    <t>(1,0/10)*(1,0-2*1,0/4)"b=1,0 m; 2h=15,1 m</t>
  </si>
  <si>
    <t>(8,451/10)*(8,451-2*8,451/4)"b=8,451 m; 2h=15,1 m</t>
  </si>
  <si>
    <t>Rozpad figury: ATI_roh</t>
  </si>
  <si>
    <t>e/4; e=menší z hodnot b, 2h</t>
  </si>
  <si>
    <t>(15,1/10)*(2*15,1/4)"b=17,751 m; 2h=15,1 m</t>
  </si>
  <si>
    <t>(15,051/10)*(2*15,051/4)"b=15,051 m; 2h=15,1 m</t>
  </si>
  <si>
    <t>(15,1/10)*(2*15,1/4)"b=16,751 m; 2h=15,1 m</t>
  </si>
  <si>
    <t>(6,6/10)*(2*6,6/4)"b=6,6 m; 2h=15,1 m</t>
  </si>
  <si>
    <t>(1,0/10)*(2*1,0/4)"b=1,0 m; 2h=15,1 m</t>
  </si>
  <si>
    <t>(8,451/10)*(2*8,451/4)"b=8,451 m; 2h=15,1 m</t>
  </si>
  <si>
    <t>152</t>
  </si>
  <si>
    <t>28322011</t>
  </si>
  <si>
    <t>fólie hydroizolační střešní mPVC mechanicky kotvená šedá tl 1,8mm</t>
  </si>
  <si>
    <t>1254169933</t>
  </si>
  <si>
    <t>191,913*1,1655 "Přepočtené koeficientem množství</t>
  </si>
  <si>
    <t>153</t>
  </si>
  <si>
    <t>712363405</t>
  </si>
  <si>
    <t>Provedení povlakové krytiny střech plochých do 10° z mechanicky kotvených hydroizolačních fólií včetně položení fólie a horkovzdušného svaření tl. tepelné izolace do 100 mm budovy výšky do 18 m, kotvené do betonu krajní pole</t>
  </si>
  <si>
    <t>-1729201875</t>
  </si>
  <si>
    <t>https://podminky.urs.cz/item/CS_URS_2024_02/712363405</t>
  </si>
  <si>
    <t>154</t>
  </si>
  <si>
    <t>671305435</t>
  </si>
  <si>
    <t>46,424*1,1655 "Přepočtené koeficientem množství</t>
  </si>
  <si>
    <t>155</t>
  </si>
  <si>
    <t>712363406</t>
  </si>
  <si>
    <t>Provedení povlakové krytiny střech plochých do 10° z mechanicky kotvených hydroizolačních fólií včetně položení fólie a horkovzdušného svaření tl. tepelné izolace do 100 mm budovy výšky do 18 m, kotvené do betonu rohové pole</t>
  </si>
  <si>
    <t>-2120552730</t>
  </si>
  <si>
    <t>https://podminky.urs.cz/item/CS_URS_2024_02/712363406</t>
  </si>
  <si>
    <t>156</t>
  </si>
  <si>
    <t>290351313</t>
  </si>
  <si>
    <t>39,928*1,1655 "Přepočtené koeficientem množství</t>
  </si>
  <si>
    <t>157</t>
  </si>
  <si>
    <t>712363673</t>
  </si>
  <si>
    <t>Provedení povlakové krytiny střech plochých do 10° z mechanicky kotvených hydroizolačních fólií ostatní práce mechanické kotvení plechových lišt do rš 200 mm do podkladu z betonu</t>
  </si>
  <si>
    <t>-300810953</t>
  </si>
  <si>
    <t>https://podminky.urs.cz/item/CS_URS_2024_02/712363673</t>
  </si>
  <si>
    <t>60,4+50,1</t>
  </si>
  <si>
    <t>158</t>
  </si>
  <si>
    <t>55344004</t>
  </si>
  <si>
    <t>lišta stěnová vyhnutá z poplastovaného plechu (PVC-P) rš 70mm</t>
  </si>
  <si>
    <t>531072746</t>
  </si>
  <si>
    <t>110,5*1,1 "Přepočtené koeficientem množství</t>
  </si>
  <si>
    <t>159</t>
  </si>
  <si>
    <t>712363674</t>
  </si>
  <si>
    <t>Provedení povlakové krytiny střech plochých do 10° z mechanicky kotvených hydroizolačních fólií ostatní práce mechanické kotvení plechových lišt do rš 200 mm do podkladu ze železobetonu</t>
  </si>
  <si>
    <t>-1495925921</t>
  </si>
  <si>
    <t>https://podminky.urs.cz/item/CS_URS_2024_02/712363674</t>
  </si>
  <si>
    <t>160</t>
  </si>
  <si>
    <t>55344006</t>
  </si>
  <si>
    <t>lišta L koutová vnitřní z poplastovaného plechu (PVC-P) rš 100mm</t>
  </si>
  <si>
    <t>-497500857</t>
  </si>
  <si>
    <t>60,4</t>
  </si>
  <si>
    <t>60,4*1,1 "Přepočtené koeficientem množství</t>
  </si>
  <si>
    <t>161</t>
  </si>
  <si>
    <t>55344005</t>
  </si>
  <si>
    <t>lišta L rohová vnější z poplastovaného plechu (PVC-P) rš 100mm</t>
  </si>
  <si>
    <t>1404295474</t>
  </si>
  <si>
    <t>162</t>
  </si>
  <si>
    <t>55344502</t>
  </si>
  <si>
    <t>lišta závětrná z poplastovaného plechu (PVC-P) rš 300mm</t>
  </si>
  <si>
    <t>-603811635</t>
  </si>
  <si>
    <t>65,6</t>
  </si>
  <si>
    <t>65,6*1,1 "Přepočtené koeficientem množství</t>
  </si>
  <si>
    <t>163</t>
  </si>
  <si>
    <t>712392184</t>
  </si>
  <si>
    <t>Povlakové krytiny střech plochých s vakuově kotvenou izolací ostatní opracování kolem střešního vtoku</t>
  </si>
  <si>
    <t>-1241165768</t>
  </si>
  <si>
    <t>https://podminky.urs.cz/item/CS_URS_2024_02/712392184</t>
  </si>
  <si>
    <t>164</t>
  </si>
  <si>
    <t>28322119</t>
  </si>
  <si>
    <t>fólie izolační střešní mPVC pro mechanické a podtlakové kotvení s PES vložkou tl 1,8mm, RAL 7040, 7012</t>
  </si>
  <si>
    <t>-394969665</t>
  </si>
  <si>
    <t>165</t>
  </si>
  <si>
    <t>712861703</t>
  </si>
  <si>
    <t>Provedení povlakové krytiny střech samostatným vytažením izolačního povlaku fólií na konstrukce převyšující úroveň střechy, přilepenou lepidlem v plné ploše</t>
  </si>
  <si>
    <t>-499615285</t>
  </si>
  <si>
    <t>https://podminky.urs.cz/item/CS_URS_2024_02/712861703</t>
  </si>
  <si>
    <t>(0,33+0,651)*60,4</t>
  </si>
  <si>
    <t>166</t>
  </si>
  <si>
    <t>1541386132</t>
  </si>
  <si>
    <t>59,252*1,2 "Přepočtené koeficientem množství</t>
  </si>
  <si>
    <t>167</t>
  </si>
  <si>
    <t>712964703</t>
  </si>
  <si>
    <t>Provedení povlakové krytiny střech fóliemi - ostatní práce zesílení koutů, rohů nebo hran fólií</t>
  </si>
  <si>
    <t>-973513485</t>
  </si>
  <si>
    <t>https://podminky.urs.cz/item/CS_URS_2024_02/712964703</t>
  </si>
  <si>
    <t>60,4"vodorovný kout</t>
  </si>
  <si>
    <t>5*0,33"svislý kout</t>
  </si>
  <si>
    <t>0,33"svislý roh</t>
  </si>
  <si>
    <t>168</t>
  </si>
  <si>
    <t>28322058</t>
  </si>
  <si>
    <t>fólie hydroizolační střešní mPVC nevyztužená určená na detaily šedá tl 1,5mm</t>
  </si>
  <si>
    <t>-565215124</t>
  </si>
  <si>
    <t>62,38*0,6 "Přepočtené koeficientem množství</t>
  </si>
  <si>
    <t>169</t>
  </si>
  <si>
    <t>998712102</t>
  </si>
  <si>
    <t>Přesun hmot pro povlakové krytiny stanovený z hmotnosti přesunovaného materiálu vodorovná dopravní vzdálenost do 50 m základní v objektech výšky přes 6 do 12 m</t>
  </si>
  <si>
    <t>906877654</t>
  </si>
  <si>
    <t>https://podminky.urs.cz/item/CS_URS_2024_02/998712102</t>
  </si>
  <si>
    <t>713</t>
  </si>
  <si>
    <t>Izolace tepelné</t>
  </si>
  <si>
    <t>170</t>
  </si>
  <si>
    <t>713111127</t>
  </si>
  <si>
    <t>Montáž tepelné izolace stropů rohožemi, pásy, dílci, deskami, bloky (izolační materiál ve specifikaci) rovných spodem lepením celoplošně</t>
  </si>
  <si>
    <t>-1111548905</t>
  </si>
  <si>
    <t>https://podminky.urs.cz/item/CS_URS_2024_02/713111127</t>
  </si>
  <si>
    <t>0,29*(2*1,0+12,145)"markýza - zateplení z boku</t>
  </si>
  <si>
    <t>171</t>
  </si>
  <si>
    <t>28375938</t>
  </si>
  <si>
    <t>deska EPS 70 fasádní λ=0,039 tl 100mm</t>
  </si>
  <si>
    <t>-1269911606</t>
  </si>
  <si>
    <t>16,447*1,05 "Přepočtené koeficientem množství</t>
  </si>
  <si>
    <t>172</t>
  </si>
  <si>
    <t>713121111</t>
  </si>
  <si>
    <t>Montáž tepelné izolace podlah rohožemi, pásy, deskami, dílci, bloky (izolační materiál ve specifikaci) kladenými volně jednovrstvá</t>
  </si>
  <si>
    <t>428980786</t>
  </si>
  <si>
    <t>https://podminky.urs.cz/item/CS_URS_2024_02/713121111</t>
  </si>
  <si>
    <t>P2_KR+P2_L</t>
  </si>
  <si>
    <t>173</t>
  </si>
  <si>
    <t>63141432</t>
  </si>
  <si>
    <t>deska tepelně izolační minerální plovoucích podlah λ=0,033-0,035 tl 30mm</t>
  </si>
  <si>
    <t>1833921789</t>
  </si>
  <si>
    <t>185,63*1,05 "Přepočtené koeficientem množství</t>
  </si>
  <si>
    <t>174</t>
  </si>
  <si>
    <t>713121121</t>
  </si>
  <si>
    <t>Montáž tepelné izolace podlah rohožemi, pásy, deskami, dílci, bloky (izolační materiál ve specifikaci) kladenými volně dvouvrstvá</t>
  </si>
  <si>
    <t>-1181784208</t>
  </si>
  <si>
    <t>https://podminky.urs.cz/item/CS_URS_2024_02/713121121</t>
  </si>
  <si>
    <t>P1_KR+P1_L</t>
  </si>
  <si>
    <t>175</t>
  </si>
  <si>
    <t>28375910</t>
  </si>
  <si>
    <t>deska EPS 150 pro konstrukce s vysokým zatížením λ=0,035 tl 60mm</t>
  </si>
  <si>
    <t>402055118</t>
  </si>
  <si>
    <t>190,32*1,05 "Přepočtené koeficientem množství</t>
  </si>
  <si>
    <t>176</t>
  </si>
  <si>
    <t>28375912</t>
  </si>
  <si>
    <t>deska EPS 150 pro konstrukce s vysokým zatížením λ=0,035 tl 80mm</t>
  </si>
  <si>
    <t>-265006597</t>
  </si>
  <si>
    <t>183</t>
  </si>
  <si>
    <t>713131151</t>
  </si>
  <si>
    <t>Montáž tepelné izolace stěn rohožemi, pásy, deskami, dílci, bloky (izolační materiál ve specifikaci) vložením jednovrstvě</t>
  </si>
  <si>
    <t>843374877</t>
  </si>
  <si>
    <t>https://podminky.urs.cz/item/CS_URS_2024_02/713131151</t>
  </si>
  <si>
    <t>0,25*(17,25+14,25+16,25+6,3+1,0+7,95-12,145)"věnce 1NP</t>
  </si>
  <si>
    <t>184</t>
  </si>
  <si>
    <t>28372320</t>
  </si>
  <si>
    <t>deska EPS 100 pro konstrukce s běžným zatížením λ=0,037 tl 180mm</t>
  </si>
  <si>
    <t>-1608379005</t>
  </si>
  <si>
    <t>12,714*1,05 "Přepočtené koeficientem množství</t>
  </si>
  <si>
    <t>185</t>
  </si>
  <si>
    <t>713131241</t>
  </si>
  <si>
    <t>Montáž tepelné izolace stěn rohožemi, pásy, deskami, dílci, bloky (izolační materiál ve specifikaci) lepením celoplošně s mechanickým kotvením, tloušťky izolace do 100 mm</t>
  </si>
  <si>
    <t>797470882</t>
  </si>
  <si>
    <t>https://podminky.urs.cz/item/CS_URS_2024_02/713131241</t>
  </si>
  <si>
    <t>izolace atiky z vnitřní strany</t>
  </si>
  <si>
    <t>0,64*(60,4)</t>
  </si>
  <si>
    <t>186</t>
  </si>
  <si>
    <t>28372309</t>
  </si>
  <si>
    <t>deska EPS 100 pro konstrukce s běžným zatížením λ=0,037 tl 100mm</t>
  </si>
  <si>
    <t>464202564</t>
  </si>
  <si>
    <t>38,656*1,05 "Přepočtené koeficientem množství</t>
  </si>
  <si>
    <t>187</t>
  </si>
  <si>
    <t>-663321257</t>
  </si>
  <si>
    <t>0,25*(17,25+14,25+6,3+1,0+7,95)"věnce 2NP</t>
  </si>
  <si>
    <t>188</t>
  </si>
  <si>
    <t>28372316</t>
  </si>
  <si>
    <t>deska EPS 100 pro konstrukce s běžným zatížením λ=0,037 tl 140mm</t>
  </si>
  <si>
    <t>1533721384</t>
  </si>
  <si>
    <t>11,688*1,05 "Přepočtené koeficientem množství</t>
  </si>
  <si>
    <t>189</t>
  </si>
  <si>
    <t>713141151</t>
  </si>
  <si>
    <t>Montáž tepelné izolace střech plochých rohožemi, pásy, deskami, dílci, bloky (izolační materiál ve specifikaci) kladenými volně jednovrstvá</t>
  </si>
  <si>
    <t>1539053554</t>
  </si>
  <si>
    <t>https://podminky.urs.cz/item/CS_URS_2024_02/713141151</t>
  </si>
  <si>
    <t>190</t>
  </si>
  <si>
    <t>1856000975</t>
  </si>
  <si>
    <t>12,345*1,05 "Přepočtené koeficientem množství</t>
  </si>
  <si>
    <t>191</t>
  </si>
  <si>
    <t>713141152</t>
  </si>
  <si>
    <t>Montáž tepelné izolace střech plochých rohožemi, pásy, deskami, dílci, bloky (izolační materiál ve specifikaci) kladenými volně dvouvrstvá</t>
  </si>
  <si>
    <t>-2136894475</t>
  </si>
  <si>
    <t>https://podminky.urs.cz/item/CS_URS_2024_02/713141152</t>
  </si>
  <si>
    <t>192</t>
  </si>
  <si>
    <t>28372312</t>
  </si>
  <si>
    <t>deska EPS 100 pro konstrukce s běžným zatížením λ=0,037 tl 120mm</t>
  </si>
  <si>
    <t>420660313</t>
  </si>
  <si>
    <t>219,588*2,1 "Přepočtené koeficientem množství</t>
  </si>
  <si>
    <t>195</t>
  </si>
  <si>
    <t>713141223</t>
  </si>
  <si>
    <t>Montáž tepelné izolace střech plochých mechanické přikotvení šrouby včetně dodávky šroubů, bez položení tepelné izolace tl. izolace do 100 mm do betonu</t>
  </si>
  <si>
    <t>-1298644604</t>
  </si>
  <si>
    <t>https://podminky.urs.cz/item/CS_URS_2024_02/713141223</t>
  </si>
  <si>
    <t>197</t>
  </si>
  <si>
    <t>713141253</t>
  </si>
  <si>
    <t>Montáž tepelné izolace střech plochých mechanické přikotvení šrouby včetně dodávky šroubů, bez položení tepelné izolace tl. izolace přes 200 do 240 mm do betonu</t>
  </si>
  <si>
    <t>1617418608</t>
  </si>
  <si>
    <t>https://podminky.urs.cz/item/CS_URS_2024_02/713141253</t>
  </si>
  <si>
    <t>198</t>
  </si>
  <si>
    <t>713141311</t>
  </si>
  <si>
    <t>Montáž tepelné izolace střech plochých spádovými klíny v ploše kladenými volně</t>
  </si>
  <si>
    <t>308652559</t>
  </si>
  <si>
    <t>https://podminky.urs.cz/item/CS_URS_2024_02/713141311</t>
  </si>
  <si>
    <t>0,3*(65,6+35,5)"atika</t>
  </si>
  <si>
    <t>199</t>
  </si>
  <si>
    <t>28376142</t>
  </si>
  <si>
    <t>klín izolační spád do 5% EPS 150</t>
  </si>
  <si>
    <t>67342144</t>
  </si>
  <si>
    <t>200</t>
  </si>
  <si>
    <t>168887549</t>
  </si>
  <si>
    <t>201</t>
  </si>
  <si>
    <t>28376143</t>
  </si>
  <si>
    <t>klín izolační spád do 5% EPS 200</t>
  </si>
  <si>
    <t>-2068911310</t>
  </si>
  <si>
    <t>STR_plocha_P*0,08</t>
  </si>
  <si>
    <t>202</t>
  </si>
  <si>
    <t>998713102</t>
  </si>
  <si>
    <t>Přesun hmot pro izolace tepelné stanovený z hmotnosti přesunovaného materiálu vodorovná dopravní vzdálenost do 50 m s užitím mechanizace v objektech výšky přes 6 m do 12 m</t>
  </si>
  <si>
    <t>-1900853298</t>
  </si>
  <si>
    <t>https://podminky.urs.cz/item/CS_URS_2024_02/998713102</t>
  </si>
  <si>
    <t>203</t>
  </si>
  <si>
    <t>714122002</t>
  </si>
  <si>
    <t>Montáž akustických minerálních panelů volně zavěšených velikosti 2400x1200 mm</t>
  </si>
  <si>
    <t>1478743411</t>
  </si>
  <si>
    <t>https://podminky.urs.cz/item/CS_URS_2024_02/714122002</t>
  </si>
  <si>
    <t>12"místnost 1.08</t>
  </si>
  <si>
    <t>12"místnost 2.06</t>
  </si>
  <si>
    <t>333060487</t>
  </si>
  <si>
    <t>721</t>
  </si>
  <si>
    <t>Zdravotechnika - vnitřní kanalizace</t>
  </si>
  <si>
    <t>207</t>
  </si>
  <si>
    <t>721239114</t>
  </si>
  <si>
    <t>Střešní vtoky (vpusti) montáž střešních vtoků ostatních typů se svislým odtokem do DN 160</t>
  </si>
  <si>
    <t>-569062215</t>
  </si>
  <si>
    <t>https://podminky.urs.cz/item/CS_URS_2024_02/721239114</t>
  </si>
  <si>
    <t>208</t>
  </si>
  <si>
    <t>56231109</t>
  </si>
  <si>
    <t>vtok střešní svislý s manžetou pro PVC-P hydroizolaci plochých střech DN 125</t>
  </si>
  <si>
    <t>-1611211781</t>
  </si>
  <si>
    <t>211</t>
  </si>
  <si>
    <t>998721102</t>
  </si>
  <si>
    <t>Přesun hmot pro vnitřní kanalizaci stanovený z hmotnosti přesunovaného materiálu vodorovná dopravní vzdálenost do 50 m základní v objektech výšky přes 6 do 12 m</t>
  </si>
  <si>
    <t>-1352111302</t>
  </si>
  <si>
    <t>https://podminky.urs.cz/item/CS_URS_2024_02/998721102</t>
  </si>
  <si>
    <t>762</t>
  </si>
  <si>
    <t>Konstrukce tesařské</t>
  </si>
  <si>
    <t>342</t>
  </si>
  <si>
    <t>762361322</t>
  </si>
  <si>
    <t>Konstrukční vrstva pod klempířské prvky pro oplechování horních ploch zdí a nadezdívek (atik) z desek cementotřískových šroubovaných do podkladu, tloušťky desky 22 mm</t>
  </si>
  <si>
    <t>-829258395</t>
  </si>
  <si>
    <t>https://podminky.urs.cz/item/CS_URS_2024_02/762361322</t>
  </si>
  <si>
    <t>0,6*60,4"atika pavilonu</t>
  </si>
  <si>
    <t>36,24*1,1 "Přepočtené koeficientem množství</t>
  </si>
  <si>
    <t>343</t>
  </si>
  <si>
    <t>998762102</t>
  </si>
  <si>
    <t>Přesun hmot pro konstrukce tesařské stanovený z hmotnosti přesunovaného materiálu vodorovná dopravní vzdálenost do 50 m základní v objektech výšky přes 6 do 12 m</t>
  </si>
  <si>
    <t>1987281786</t>
  </si>
  <si>
    <t>https://podminky.urs.cz/item/CS_URS_2024_02/998762102</t>
  </si>
  <si>
    <t>763</t>
  </si>
  <si>
    <t>Konstrukce suché výstavby</t>
  </si>
  <si>
    <t>214</t>
  </si>
  <si>
    <t>763121515</t>
  </si>
  <si>
    <t>Stěna předsazená ze sádrokartonových desek s nosnou konstrukcí z ocelových profilů CD a UD, s kotvením CD po 1 500 mm jednoduše opláštěná deskou impregnovanou H2 tl. 12,5 mm, stěna tl. 39,5 mm, bez izolace, EI 15</t>
  </si>
  <si>
    <t>-703368340</t>
  </si>
  <si>
    <t>https://podminky.urs.cz/item/CS_URS_2024_02/763121515</t>
  </si>
  <si>
    <t>3,25*0,185</t>
  </si>
  <si>
    <t>místnost 2.08</t>
  </si>
  <si>
    <t>3,25*0,51</t>
  </si>
  <si>
    <t>3,25*(0,4+0,5)</t>
  </si>
  <si>
    <t>215</t>
  </si>
  <si>
    <t>763121590</t>
  </si>
  <si>
    <t>Stěna předsazená ze sádrokartonových desek pro osazení závěsného WC s nosnou konstrukcí z ocelových profilů CW, UW dvojitě opláštěná deskami impregnovanými H2 tl. 2x12,5 mm bez izolace, stěna tl. 150 - 250 mm, profil 50</t>
  </si>
  <si>
    <t>-1614030995</t>
  </si>
  <si>
    <t>https://podminky.urs.cz/item/CS_URS_2024_02/763121590</t>
  </si>
  <si>
    <t>(1,18+0,25)*(1,4-0,185)</t>
  </si>
  <si>
    <t>místnost 1.09</t>
  </si>
  <si>
    <t>(2,65+0,25)*0,69</t>
  </si>
  <si>
    <t>(1,2+0,25)*2,1</t>
  </si>
  <si>
    <t>(2,6+0,25)*1,55</t>
  </si>
  <si>
    <t>3,25*1,4</t>
  </si>
  <si>
    <t>místnost 2.07</t>
  </si>
  <si>
    <t>3,25*0,69</t>
  </si>
  <si>
    <t>(1,2+0,15)*2,1</t>
  </si>
  <si>
    <t>216</t>
  </si>
  <si>
    <t>763121714</t>
  </si>
  <si>
    <t>Stěna předsazená ze sádrokartonových desek ostatní konstrukce a práce na předsazených stěnách ze sádrokartonových desek základní penetrační nátěr</t>
  </si>
  <si>
    <t>1156806909</t>
  </si>
  <si>
    <t>https://podminky.urs.cz/item/CS_URS_2024_02/763121714</t>
  </si>
  <si>
    <t>SDK_STĚ+SDK_STĚ1</t>
  </si>
  <si>
    <t>Rozpad figury: SDK_STĚ</t>
  </si>
  <si>
    <t>Rozpad figury: SDK_STĚ1</t>
  </si>
  <si>
    <t>217</t>
  </si>
  <si>
    <t>763131411</t>
  </si>
  <si>
    <t>Podhled ze sádrokartonových desek dvouvrstvá zavěšená spodní konstrukce z ocelových profilů CD, UD jednoduše opláštěná deskou standardní A, tl. 12,5 mm, bez izolace</t>
  </si>
  <si>
    <t>1907659128</t>
  </si>
  <si>
    <t>https://podminky.urs.cz/item/CS_URS_2024_02/763131411</t>
  </si>
  <si>
    <t>8,53+5,47+10,38+5,34</t>
  </si>
  <si>
    <t>7,36+5,47+105,64+10,38+5,34+6,27</t>
  </si>
  <si>
    <t>SDK_podhled</t>
  </si>
  <si>
    <t>218</t>
  </si>
  <si>
    <t>763131451</t>
  </si>
  <si>
    <t>Podhled ze sádrokartonových desek dvouvrstvá zavěšená spodní konstrukce z ocelových profilů CD, UD jednoduše opláštěná deskou impregnovanou H2, tl. 12,5 mm, bez izolace</t>
  </si>
  <si>
    <t>555554982</t>
  </si>
  <si>
    <t>https://podminky.urs.cz/item/CS_URS_2024_02/763131451</t>
  </si>
  <si>
    <t>1NP- mokrý provoz</t>
  </si>
  <si>
    <t>4,2+15,04+1,54</t>
  </si>
  <si>
    <t>2NP - mokrý provoz</t>
  </si>
  <si>
    <t>SDK_podhled_HI</t>
  </si>
  <si>
    <t>219</t>
  </si>
  <si>
    <t>763412213</t>
  </si>
  <si>
    <t>Sanitární příčky vhodné do suchého prostředí dělící přepážky k pisoárům z dřevotřískových desek laminovaných tl. 25 mm</t>
  </si>
  <si>
    <t>773571772</t>
  </si>
  <si>
    <t>https://podminky.urs.cz/item/CS_URS_2024_02/763412213</t>
  </si>
  <si>
    <t>2,6*(0,9+1,545)</t>
  </si>
  <si>
    <t>1,2*(3*0,55+0,48)</t>
  </si>
  <si>
    <t>2,7*(1,0+1,535)</t>
  </si>
  <si>
    <t>220</t>
  </si>
  <si>
    <t>998763101</t>
  </si>
  <si>
    <t>Přesun hmot pro dřevostavby stanovený z hmotnosti přesunovaného materiálu vodorovná dopravní vzdálenost do 50 m základní v objektech výšky přes 6 do 12 m</t>
  </si>
  <si>
    <t>1311231938</t>
  </si>
  <si>
    <t>https://podminky.urs.cz/item/CS_URS_2024_02/998763101</t>
  </si>
  <si>
    <t>764</t>
  </si>
  <si>
    <t>Konstrukce klempířské</t>
  </si>
  <si>
    <t>221</t>
  </si>
  <si>
    <t>764226442</t>
  </si>
  <si>
    <t>Oplechování parapetů z hliníkového plechu rovných celoplošně lepené, bez rohů rš 200 mm</t>
  </si>
  <si>
    <t>763405191</t>
  </si>
  <si>
    <t>https://podminky.urs.cz/item/CS_URS_2024_02/764226442</t>
  </si>
  <si>
    <t>13*2,25</t>
  </si>
  <si>
    <t>2*1,5</t>
  </si>
  <si>
    <t>2*3,0</t>
  </si>
  <si>
    <t>2*1,25</t>
  </si>
  <si>
    <t>2*0,75</t>
  </si>
  <si>
    <t>1,0</t>
  </si>
  <si>
    <t>1*2,25</t>
  </si>
  <si>
    <t>222</t>
  </si>
  <si>
    <t>764518623</t>
  </si>
  <si>
    <t>Svod z pozinkovaného plechu s upraveným povrchem včetně objímek, kolen a odskoků kruhový, průměru 120 mm</t>
  </si>
  <si>
    <t>1118004534</t>
  </si>
  <si>
    <t>https://podminky.urs.cz/item/CS_URS_2024_02/764518623</t>
  </si>
  <si>
    <t>4*7,2"K1</t>
  </si>
  <si>
    <t>4*6,8"K2</t>
  </si>
  <si>
    <t>223</t>
  </si>
  <si>
    <t>998764102</t>
  </si>
  <si>
    <t>Přesun hmot pro konstrukce klempířské stanovený z hmotnosti přesunovaného materiálu vodorovná dopravní vzdálenost do 50 m základní v objektech výšky přes 6 do 12 m</t>
  </si>
  <si>
    <t>-723255648</t>
  </si>
  <si>
    <t>https://podminky.urs.cz/item/CS_URS_2024_02/998764102</t>
  </si>
  <si>
    <t>224</t>
  </si>
  <si>
    <t>766211211</t>
  </si>
  <si>
    <t>Montáž schodišťových madel kotvených na středovou konstrukci zábradlí dřevěných průběžných, šířky do 150 mm</t>
  </si>
  <si>
    <t>-637430351</t>
  </si>
  <si>
    <t>https://podminky.urs.cz/item/CS_URS_2024_02/766211211</t>
  </si>
  <si>
    <t>2*7,65"Zám.4</t>
  </si>
  <si>
    <t>225</t>
  </si>
  <si>
    <t>05217101</t>
  </si>
  <si>
    <t>madlo dubové D 42mm</t>
  </si>
  <si>
    <t>619151808</t>
  </si>
  <si>
    <t>15,3*1,1 "Přepočtené koeficientem množství</t>
  </si>
  <si>
    <t>226</t>
  </si>
  <si>
    <t>766414232</t>
  </si>
  <si>
    <t>Montáž obložení stěn panely obkladovými plochy do 5 m2 dýhovanými, plochy přes 0,60 do 1,50 m2</t>
  </si>
  <si>
    <t>-2020720924</t>
  </si>
  <si>
    <t>https://podminky.urs.cz/item/CS_URS_2024_02/766414232</t>
  </si>
  <si>
    <t>(0,38+2*0,05)*(2*2,25+2*4,0+2*2,35+2*2,0+1,5)"obložení prázdnych dverních otvorů</t>
  </si>
  <si>
    <t>227</t>
  </si>
  <si>
    <t>62432032</t>
  </si>
  <si>
    <t>deska kompaktní laminátová HPL tl 0,8mm dekor dřevo</t>
  </si>
  <si>
    <t>29072216</t>
  </si>
  <si>
    <t>10,896*1,1 "Přepočtené koeficientem množství</t>
  </si>
  <si>
    <t>228</t>
  </si>
  <si>
    <t>766622116</t>
  </si>
  <si>
    <t>Montáž oken plastových včetně montáže rámu plochy přes 1 m2 pevných do zdiva, výšky přes 1,5 do 2,5 m</t>
  </si>
  <si>
    <t>336465334</t>
  </si>
  <si>
    <t>https://podminky.urs.cz/item/CS_URS_2024_02/766622116</t>
  </si>
  <si>
    <t>2,25*2,25"okno O2</t>
  </si>
  <si>
    <t>229</t>
  </si>
  <si>
    <t>61140046</t>
  </si>
  <si>
    <t>okno plastové s fixním zasklením trojsklo přes plochu 1m2 v 1,5-2,5m</t>
  </si>
  <si>
    <t>-1437086428</t>
  </si>
  <si>
    <t>230</t>
  </si>
  <si>
    <t>766622131</t>
  </si>
  <si>
    <t>Montáž oken plastových včetně montáže rámu plochy přes 1 m2 otevíravých do zdiva, výšky do 1,5 m</t>
  </si>
  <si>
    <t>-885732354</t>
  </si>
  <si>
    <t>https://podminky.urs.cz/item/CS_URS_2024_02/766622131</t>
  </si>
  <si>
    <t>2*1,5*1,5"okno O3</t>
  </si>
  <si>
    <t>2*1,0*3,0"okno O4</t>
  </si>
  <si>
    <t>2*1,25*1,25"okno O5</t>
  </si>
  <si>
    <t>2*1,25*1,25"okno O8</t>
  </si>
  <si>
    <t>231</t>
  </si>
  <si>
    <t>61140052</t>
  </si>
  <si>
    <t>okno plastové otevíravé/sklopné trojsklo přes plochu 1m2 do v 1,5m</t>
  </si>
  <si>
    <t>381098300</t>
  </si>
  <si>
    <t>232</t>
  </si>
  <si>
    <t>766622132</t>
  </si>
  <si>
    <t>Montáž oken plastových včetně montáže rámu plochy přes 1 m2 otevíravých do zdiva, výšky přes 1,5 do 2,5 m</t>
  </si>
  <si>
    <t>32751212</t>
  </si>
  <si>
    <t>https://podminky.urs.cz/item/CS_URS_2024_02/766622132</t>
  </si>
  <si>
    <t>13*2,25*2,25"okno O1</t>
  </si>
  <si>
    <t>233</t>
  </si>
  <si>
    <t>61140054</t>
  </si>
  <si>
    <t>okno plastové otevíravé/sklopné trojsklo přes plochu 1m2 v 1,5-2,5m</t>
  </si>
  <si>
    <t>-286090659</t>
  </si>
  <si>
    <t>234</t>
  </si>
  <si>
    <t>766622216</t>
  </si>
  <si>
    <t>Montáž oken plastových plochy do 1 m2 včetně montáže rámu otevíravých do zdiva</t>
  </si>
  <si>
    <t>398576200</t>
  </si>
  <si>
    <t>https://podminky.urs.cz/item/CS_URS_2024_02/766622216</t>
  </si>
  <si>
    <t>235</t>
  </si>
  <si>
    <t>61140050</t>
  </si>
  <si>
    <t>okno plastové otevíravé/sklopné trojsklo do plochy 1m2</t>
  </si>
  <si>
    <t>-1255194661</t>
  </si>
  <si>
    <t>2*0,75*0,75"okno 06</t>
  </si>
  <si>
    <t>1,0*1,0"okno O7</t>
  </si>
  <si>
    <t>237</t>
  </si>
  <si>
    <t>59071110</t>
  </si>
  <si>
    <t>páska okenní těsnící PUR jednostranně lepící impregnovaná 1,5-3x10mm</t>
  </si>
  <si>
    <t>-1554095596</t>
  </si>
  <si>
    <t>201,15*1,1 "Přepočtené koeficientem množství</t>
  </si>
  <si>
    <t>340</t>
  </si>
  <si>
    <t>766629631</t>
  </si>
  <si>
    <t>Předsazená montáž otvorových výplní dveří utěsnění připojovací spáry ostění nebo nadpraží komprimační páskou</t>
  </si>
  <si>
    <t>178426986</t>
  </si>
  <si>
    <t>https://podminky.urs.cz/item/CS_URS_2024_02/766629631</t>
  </si>
  <si>
    <t>1*2*(1,125+(2,1+0,25))</t>
  </si>
  <si>
    <t>1*2*(1,625+(2,1+0,25))</t>
  </si>
  <si>
    <t>4*2*(2,25+2,25)</t>
  </si>
  <si>
    <t>2*2*(1,25+1,25)</t>
  </si>
  <si>
    <t>2*(0,75+0,75)</t>
  </si>
  <si>
    <t>2*(3,0+1,0)</t>
  </si>
  <si>
    <t>2*(1,5+1,5)</t>
  </si>
  <si>
    <t>2*(4,5+2,25)</t>
  </si>
  <si>
    <t>8*2*(2,25+2,25)</t>
  </si>
  <si>
    <t>2*(1,0+1,0)</t>
  </si>
  <si>
    <t>2*(1,125+(2,1+0,15))</t>
  </si>
  <si>
    <t>341</t>
  </si>
  <si>
    <t>59071026</t>
  </si>
  <si>
    <t>páska okenní těsnící měkčený pěnový PUR impregnovaná s integrovanou páskou 8-33x58mm</t>
  </si>
  <si>
    <t>2110966541</t>
  </si>
  <si>
    <t>238</t>
  </si>
  <si>
    <t>766660171</t>
  </si>
  <si>
    <t>Montáž dveřních křídel dřevěných nebo plastových otevíravých do obložkové zárubně povrchově upravených jednokřídlových, šířky do 800 mm</t>
  </si>
  <si>
    <t>883227159</t>
  </si>
  <si>
    <t>https://podminky.urs.cz/item/CS_URS_2024_02/766660171</t>
  </si>
  <si>
    <t>239</t>
  </si>
  <si>
    <t>61162086</t>
  </si>
  <si>
    <t>dveře jednokřídlé dřevotřískové povrch laminátový plné 800x1970-2100mm</t>
  </si>
  <si>
    <t>-793685247</t>
  </si>
  <si>
    <t>2+4"dveře D4</t>
  </si>
  <si>
    <t>6+2"dveře D3</t>
  </si>
  <si>
    <t>336</t>
  </si>
  <si>
    <t>61162098</t>
  </si>
  <si>
    <t>dveře jednokřídlé dřevotřískové protipožární EI (EW) 30 D3 povrch laminátový plné 800x1970-2100mm</t>
  </si>
  <si>
    <t>1951439773</t>
  </si>
  <si>
    <t>2"dveře D8</t>
  </si>
  <si>
    <t>337</t>
  </si>
  <si>
    <t>61162097</t>
  </si>
  <si>
    <t>dveře jednokřídlé dřevotřískové protipožární EI (EW) 30 D3 povrch laminátový plné 700x1970-2100mm</t>
  </si>
  <si>
    <t>1507021266</t>
  </si>
  <si>
    <t>1"dveře D7</t>
  </si>
  <si>
    <t>240</t>
  </si>
  <si>
    <t>61162085</t>
  </si>
  <si>
    <t>dveře jednokřídlé dřevotřískové povrch laminátový plné 700x1970-2100mm</t>
  </si>
  <si>
    <t>-2021460697</t>
  </si>
  <si>
    <t>2"dveře D6</t>
  </si>
  <si>
    <t>241</t>
  </si>
  <si>
    <t>-37015618</t>
  </si>
  <si>
    <t>2"dveře D11</t>
  </si>
  <si>
    <t>242</t>
  </si>
  <si>
    <t>766660172</t>
  </si>
  <si>
    <t>Montáž dveřních křídel dřevěných nebo plastových otevíravých do obložkové zárubně povrchově upravených jednokřídlových, šířky přes 800 mm</t>
  </si>
  <si>
    <t>1087130041</t>
  </si>
  <si>
    <t>https://podminky.urs.cz/item/CS_URS_2024_02/766660172</t>
  </si>
  <si>
    <t>243</t>
  </si>
  <si>
    <t>61165314</t>
  </si>
  <si>
    <t>dveře jednokřídlé dřevotřískové protipožární EI (EW) 30 D3 povrch laminátový plné 900x1970-2100mm</t>
  </si>
  <si>
    <t>-531934293</t>
  </si>
  <si>
    <t>2"dveře D5</t>
  </si>
  <si>
    <t>244</t>
  </si>
  <si>
    <t>766660312</t>
  </si>
  <si>
    <t>Montáž dveřních křídel dřevěných nebo plastových posuvných dveří do pouzdra s jednou kapsou jednokřídlových, průchozí šířky přes 800 do 1200 mm</t>
  </si>
  <si>
    <t>413265661</t>
  </si>
  <si>
    <t>https://podminky.urs.cz/item/CS_URS_2024_02/766660312</t>
  </si>
  <si>
    <t>2"dveře D9</t>
  </si>
  <si>
    <t>246</t>
  </si>
  <si>
    <t>766660411</t>
  </si>
  <si>
    <t>Montáž vchodových dveří včetně rámu do zdiva jednokřídlových bez nadsvětlíku</t>
  </si>
  <si>
    <t>1724236315</t>
  </si>
  <si>
    <t>https://podminky.urs.cz/item/CS_URS_2024_02/766660411</t>
  </si>
  <si>
    <t>1+1"dveře D1</t>
  </si>
  <si>
    <t>1"dveře D12</t>
  </si>
  <si>
    <t>247</t>
  </si>
  <si>
    <t>61140501</t>
  </si>
  <si>
    <t>dveře jednokřídlé plastové s dekorem plné max rozměru otvoru 2,42m2 bezpečnostní třídy RC2</t>
  </si>
  <si>
    <t>98706786</t>
  </si>
  <si>
    <t>Poznámka k položce:_x000d_
rám/zárubeň, kování a zámek v ceně</t>
  </si>
  <si>
    <t>(1+1)*2,0*0,925"dveře D1</t>
  </si>
  <si>
    <t>1*2,0*0,9"dveře D12</t>
  </si>
  <si>
    <t>334</t>
  </si>
  <si>
    <t>766660431</t>
  </si>
  <si>
    <t>Montáž vchodových dveří včetně rámu do zdiva jednokřídlových s pevně zasklenými bočními díly</t>
  </si>
  <si>
    <t>-787743629</t>
  </si>
  <si>
    <t>https://podminky.urs.cz/item/CS_URS_2024_02/766660431</t>
  </si>
  <si>
    <t>1"dveře D2</t>
  </si>
  <si>
    <t>335</t>
  </si>
  <si>
    <t>61173208</t>
  </si>
  <si>
    <t>dveře jednokřídlé dřevěné plné s vitráží max rozměru otvoru 4,14m2 bezpečnostní třídy RC2</t>
  </si>
  <si>
    <t>-329997389</t>
  </si>
  <si>
    <t>1*2,0*(0,9+0,725)"dveře D2</t>
  </si>
  <si>
    <t>250</t>
  </si>
  <si>
    <t>766660728</t>
  </si>
  <si>
    <t>Montáž dveřních doplňků dveřního kování interiérového zámku</t>
  </si>
  <si>
    <t>-1847276574</t>
  </si>
  <si>
    <t>https://podminky.urs.cz/item/CS_URS_2024_02/766660728</t>
  </si>
  <si>
    <t>251</t>
  </si>
  <si>
    <t>54914137</t>
  </si>
  <si>
    <t>kování k posuvným dveřím mušle</t>
  </si>
  <si>
    <t>-1192157928</t>
  </si>
  <si>
    <t>252</t>
  </si>
  <si>
    <t>54924004</t>
  </si>
  <si>
    <t>zámek zadlabací mezipokojový levý pro cylindrickou vložku rozteč 72x55mm</t>
  </si>
  <si>
    <t>703261887</t>
  </si>
  <si>
    <t>6"dveře D3</t>
  </si>
  <si>
    <t>2"dveře D4</t>
  </si>
  <si>
    <t>253</t>
  </si>
  <si>
    <t>54924006</t>
  </si>
  <si>
    <t>zámek zadlabací mezipokojový pravý pro cylindrickou vložku rozteč 72x55mm</t>
  </si>
  <si>
    <t>663445120</t>
  </si>
  <si>
    <t>2"dveře D3</t>
  </si>
  <si>
    <t>4"dveře D4</t>
  </si>
  <si>
    <t>254</t>
  </si>
  <si>
    <t>54924003</t>
  </si>
  <si>
    <t>zámek zadlabací mezipokojový pravý pro WC kování 72x55mm</t>
  </si>
  <si>
    <t>-1806857424</t>
  </si>
  <si>
    <t>255</t>
  </si>
  <si>
    <t>766660729</t>
  </si>
  <si>
    <t>Montáž dveřních doplňků dveřního kování interiérového štítku s klikou</t>
  </si>
  <si>
    <t>899071588</t>
  </si>
  <si>
    <t>https://podminky.urs.cz/item/CS_URS_2024_02/766660729</t>
  </si>
  <si>
    <t>256</t>
  </si>
  <si>
    <t>54914620</t>
  </si>
  <si>
    <t>kování rozetové spodní pro cylindrickou vložku</t>
  </si>
  <si>
    <t>-1784325803</t>
  </si>
  <si>
    <t>257</t>
  </si>
  <si>
    <t>766660731</t>
  </si>
  <si>
    <t>Montáž dveřních doplňků dveřního kování bezpečnostního zámku</t>
  </si>
  <si>
    <t>-914242477</t>
  </si>
  <si>
    <t>https://podminky.urs.cz/item/CS_URS_2024_02/766660731</t>
  </si>
  <si>
    <t>(1+1)"D1</t>
  </si>
  <si>
    <t>1"D2</t>
  </si>
  <si>
    <t>1"D12</t>
  </si>
  <si>
    <t>258</t>
  </si>
  <si>
    <t>54914102</t>
  </si>
  <si>
    <t>kování bezpečnostní koule/klika RC3</t>
  </si>
  <si>
    <t>301062221</t>
  </si>
  <si>
    <t>259</t>
  </si>
  <si>
    <t>530438611</t>
  </si>
  <si>
    <t>2*(1+1)"D1</t>
  </si>
  <si>
    <t>2*1"D2</t>
  </si>
  <si>
    <t>260</t>
  </si>
  <si>
    <t>54926004</t>
  </si>
  <si>
    <t>zámek zadlabací magnetický s protiplechem rozteč 72x55mm</t>
  </si>
  <si>
    <t>766424214</t>
  </si>
  <si>
    <t>261</t>
  </si>
  <si>
    <t>766682111</t>
  </si>
  <si>
    <t>Montáž zárubní dřevěných nebo plastových obložkových, pro dveře jednokřídlové, tloušťky stěny do 170 mm</t>
  </si>
  <si>
    <t>-1121705069</t>
  </si>
  <si>
    <t>https://podminky.urs.cz/item/CS_URS_2024_02/766682111</t>
  </si>
  <si>
    <t>1+1"dveře 900</t>
  </si>
  <si>
    <t>5+5"dveře 800</t>
  </si>
  <si>
    <t>2+1"dveře 700</t>
  </si>
  <si>
    <t>262</t>
  </si>
  <si>
    <t>61182307</t>
  </si>
  <si>
    <t>zárubeň jednokřídlá obložková s laminátovým povrchem tl stěny 60-150mm rozměru 600-1100/1970, 2100mm</t>
  </si>
  <si>
    <t>2094532578</t>
  </si>
  <si>
    <t>263</t>
  </si>
  <si>
    <t>766682112</t>
  </si>
  <si>
    <t>Montáž zárubní dřevěných nebo plastových obložkových, pro dveře jednokřídlové, tloušťky stěny přes 170 do 350 mm</t>
  </si>
  <si>
    <t>-282715802</t>
  </si>
  <si>
    <t>https://podminky.urs.cz/item/CS_URS_2024_02/766682112</t>
  </si>
  <si>
    <t>1+1"posuvné dveře 1200</t>
  </si>
  <si>
    <t>264</t>
  </si>
  <si>
    <t>61182308</t>
  </si>
  <si>
    <t>zárubeň jednokřídlá obložková s laminátovým povrchem tl stěny 160-250mm rozměru 600-1100/1970, 2100mm</t>
  </si>
  <si>
    <t>-2000709183</t>
  </si>
  <si>
    <t>265</t>
  </si>
  <si>
    <t>766682113</t>
  </si>
  <si>
    <t>Montáž zárubní dřevěných nebo plastových obložkových, pro dveře jednokřídlové, tloušťky stěny přes 350 mm</t>
  </si>
  <si>
    <t>-1653232754</t>
  </si>
  <si>
    <t>https://podminky.urs.cz/item/CS_URS_2024_02/766682113</t>
  </si>
  <si>
    <t>3+3"dveře 800</t>
  </si>
  <si>
    <t>266</t>
  </si>
  <si>
    <t>61182310</t>
  </si>
  <si>
    <t>zárubeň jednokřídlá obložková s laminátovým povrchem tl stěny 360-450mm rozměru 600-1100/1970mm</t>
  </si>
  <si>
    <t>-833782061</t>
  </si>
  <si>
    <t>267</t>
  </si>
  <si>
    <t>766691510</t>
  </si>
  <si>
    <t>Montáž ostatních truhlářských konstrukcí těsnění oken a balkónových dveří ve styku křídel s okenním rámem polyuretanovou páskou</t>
  </si>
  <si>
    <t>-761543205</t>
  </si>
  <si>
    <t>https://podminky.urs.cz/item/CS_URS_2024_02/766691510</t>
  </si>
  <si>
    <t>Rozpad figury: T_páska</t>
  </si>
  <si>
    <t>268</t>
  </si>
  <si>
    <t>392722363</t>
  </si>
  <si>
    <t>269</t>
  </si>
  <si>
    <t>766694116</t>
  </si>
  <si>
    <t>Montáž ostatních truhlářských konstrukcí parapetních desek dřevěných nebo plastových šířky do 300 mm</t>
  </si>
  <si>
    <t>262460928</t>
  </si>
  <si>
    <t>https://podminky.urs.cz/item/CS_URS_2024_02/766694116</t>
  </si>
  <si>
    <t>1*1,0</t>
  </si>
  <si>
    <t>270</t>
  </si>
  <si>
    <t>61144401</t>
  </si>
  <si>
    <t>parapet plastový vnitřní š 250mm</t>
  </si>
  <si>
    <t>2145030894</t>
  </si>
  <si>
    <t>271</t>
  </si>
  <si>
    <t>-642867864</t>
  </si>
  <si>
    <t>272</t>
  </si>
  <si>
    <t>767163203</t>
  </si>
  <si>
    <t>Montáž zábradlí přímého v exteriéru na lodžii nebo francouzském okně kotveného do zdiva nebo lehčeného betonu</t>
  </si>
  <si>
    <t>-1585510909</t>
  </si>
  <si>
    <t>https://podminky.urs.cz/item/CS_URS_2024_02/767163203</t>
  </si>
  <si>
    <t>2*3*4,5"Zám. 1</t>
  </si>
  <si>
    <t>8*3*2,25"Zám.2</t>
  </si>
  <si>
    <t>273</t>
  </si>
  <si>
    <t>14031016</t>
  </si>
  <si>
    <t>trubka ocelová podélně svařovaná hladká jakost 11 343 25x2mm</t>
  </si>
  <si>
    <t>-1584354095</t>
  </si>
  <si>
    <t>274</t>
  </si>
  <si>
    <t>767223212</t>
  </si>
  <si>
    <t>Montáž zábradlí přímého v exteriéru na schodišti kotveného do ocelové konstrukce</t>
  </si>
  <si>
    <t>-1450750319</t>
  </si>
  <si>
    <t>https://podminky.urs.cz/item/CS_URS_2024_02/767223212</t>
  </si>
  <si>
    <t>6,88+3,72"Zám.7</t>
  </si>
  <si>
    <t>6,88+1,61"Zám. 8</t>
  </si>
  <si>
    <t>275</t>
  </si>
  <si>
    <t>55342281</t>
  </si>
  <si>
    <t>zábradlí s prutovou výplní, horní kotvení, kulatý sloupek</t>
  </si>
  <si>
    <t>656711767</t>
  </si>
  <si>
    <t>276</t>
  </si>
  <si>
    <t>767223221</t>
  </si>
  <si>
    <t>Montáž zábradlí přímého v interiéru na schodišti kotveného do betonu</t>
  </si>
  <si>
    <t>-214552586</t>
  </si>
  <si>
    <t>https://podminky.urs.cz/item/CS_URS_2024_02/767223221</t>
  </si>
  <si>
    <t>7,65"Zám.3</t>
  </si>
  <si>
    <t>277</t>
  </si>
  <si>
    <t>-1739678271</t>
  </si>
  <si>
    <t>278</t>
  </si>
  <si>
    <t>767211312</t>
  </si>
  <si>
    <t>Montáž kovového venkovního schodiště bez zábradlí a podesty, pro šířku stupně do 1 200 mm rovného, kotveného na ocelovou konstrukci</t>
  </si>
  <si>
    <t>-1111687656</t>
  </si>
  <si>
    <t>https://podminky.urs.cz/item/CS_URS_2024_02/767211312</t>
  </si>
  <si>
    <t>6,9</t>
  </si>
  <si>
    <t>279</t>
  </si>
  <si>
    <t>55342005</t>
  </si>
  <si>
    <t>schodiště venkovní přímé, schodnice protiskluzový PZ plech tl 2mm, bez zábradlí, do výšky 4015mm 16 stupňů</t>
  </si>
  <si>
    <t>509391586</t>
  </si>
  <si>
    <t>280</t>
  </si>
  <si>
    <t>55342014</t>
  </si>
  <si>
    <t>schodiště venkovní přímé, schodnice protiskluzový PZ plech tl 2mm, bez zábradlí, do výšky 1750mm 7 stupňů</t>
  </si>
  <si>
    <t>570654159</t>
  </si>
  <si>
    <t>281</t>
  </si>
  <si>
    <t>767250113</t>
  </si>
  <si>
    <t>Montáž podest z oceli svařováním</t>
  </si>
  <si>
    <t>-1778664017</t>
  </si>
  <si>
    <t>https://podminky.urs.cz/item/CS_URS_2024_02/767250113</t>
  </si>
  <si>
    <t>1,96*0,9"mezipodesta</t>
  </si>
  <si>
    <t>0,98*1,61"podesta</t>
  </si>
  <si>
    <t>287</t>
  </si>
  <si>
    <t>767832101</t>
  </si>
  <si>
    <t>Montáž venkovních požárních žebříků do zdiva se suchovodem</t>
  </si>
  <si>
    <t>124271632</t>
  </si>
  <si>
    <t>https://podminky.urs.cz/item/CS_URS_2024_02/767832101</t>
  </si>
  <si>
    <t>6,1"Zám.5</t>
  </si>
  <si>
    <t>288</t>
  </si>
  <si>
    <t>44983001</t>
  </si>
  <si>
    <t>žebřík venkovní se suchovodem v provedení žárový Zn</t>
  </si>
  <si>
    <t>1044583119</t>
  </si>
  <si>
    <t>289</t>
  </si>
  <si>
    <t>767834111</t>
  </si>
  <si>
    <t>Montáž venkovních požárních žebříků Příplatek k cenám za montáž ochranného koše, připevněného šroubováním</t>
  </si>
  <si>
    <t>212570544</t>
  </si>
  <si>
    <t>https://podminky.urs.cz/item/CS_URS_2024_02/767834111</t>
  </si>
  <si>
    <t>290</t>
  </si>
  <si>
    <t>767995114</t>
  </si>
  <si>
    <t>Montáž ostatních atypických zámečnických konstrukcí hmotnosti přes 20 do 50 kg</t>
  </si>
  <si>
    <t>kg</t>
  </si>
  <si>
    <t>-2083261069</t>
  </si>
  <si>
    <t>https://podminky.urs.cz/item/CS_URS_2024_02/767995114</t>
  </si>
  <si>
    <t>291</t>
  </si>
  <si>
    <t>44932410</t>
  </si>
  <si>
    <t>přístroj hasicí ruční pěnový PP 6 LE</t>
  </si>
  <si>
    <t>158280906</t>
  </si>
  <si>
    <t>-140269502</t>
  </si>
  <si>
    <t>771</t>
  </si>
  <si>
    <t>Podlahy z dlaždic</t>
  </si>
  <si>
    <t>771121011</t>
  </si>
  <si>
    <t>Příprava podkladu před provedením dlažby nátěr penetrační na podlahu</t>
  </si>
  <si>
    <t>-777276460</t>
  </si>
  <si>
    <t>https://podminky.urs.cz/item/CS_URS_2024_02/771121011</t>
  </si>
  <si>
    <t>P1_KR+P2_KR</t>
  </si>
  <si>
    <t>294</t>
  </si>
  <si>
    <t>771161021</t>
  </si>
  <si>
    <t>Příprava podkladu před provedením dlažby montáž profilu ukončujícího profilu pro plynulý přechod (dlažba-koberec apod.)</t>
  </si>
  <si>
    <t>-398545807</t>
  </si>
  <si>
    <t>https://podminky.urs.cz/item/CS_URS_2024_02/771161021</t>
  </si>
  <si>
    <t>0,9+1,0+0,9+0,9"1NP</t>
  </si>
  <si>
    <t>0,8+0,9+1,0+0,9"2NP</t>
  </si>
  <si>
    <t>295</t>
  </si>
  <si>
    <t>59054100</t>
  </si>
  <si>
    <t>profil přechodový Al s pohyblivým ramenem 8x20mm</t>
  </si>
  <si>
    <t>1540589702</t>
  </si>
  <si>
    <t>7,3*1,1 "Přepočtené koeficientem množství</t>
  </si>
  <si>
    <t>296</t>
  </si>
  <si>
    <t>771474112</t>
  </si>
  <si>
    <t>Montáž soklů z dlaždic keramických lepených cementovým flexibilním lepidlem rovných, výšky přes 65 do 90 mm</t>
  </si>
  <si>
    <t>307979503</t>
  </si>
  <si>
    <t>https://podminky.urs.cz/item/CS_URS_2024_02/771474112</t>
  </si>
  <si>
    <t>2*(5,25+1,82)-(2*0,9+1,0+0,8+1,2)</t>
  </si>
  <si>
    <t>místnost 1.06</t>
  </si>
  <si>
    <t>2*(1,2+4,1)-0,8</t>
  </si>
  <si>
    <t>2*(3,27+2,57)-2*0,9</t>
  </si>
  <si>
    <t>2*(4,0+4,635)-3*0,9</t>
  </si>
  <si>
    <t>2*(5,25+1,82)-2,5-(2*0,9+1,0)</t>
  </si>
  <si>
    <t>SOKL_kera</t>
  </si>
  <si>
    <t>297</t>
  </si>
  <si>
    <t>59761184</t>
  </si>
  <si>
    <t>sokl keramický mrazuvzdorný povrch hladký/matný tl do 10mm výšky přes 65 do 90mm</t>
  </si>
  <si>
    <t>770064120</t>
  </si>
  <si>
    <t>52,43*1,1 "Přepočtené koeficientem množství</t>
  </si>
  <si>
    <t>298</t>
  </si>
  <si>
    <t>771574415</t>
  </si>
  <si>
    <t>Montáž podlah z dlaždic keramických lepených cementovým flexibilním lepidlem hladkých, tloušťky do 10 mm přes 6 do 9 ks/m2</t>
  </si>
  <si>
    <t>1007764113</t>
  </si>
  <si>
    <t>https://podminky.urs.cz/item/CS_URS_2024_02/771574415</t>
  </si>
  <si>
    <t>299</t>
  </si>
  <si>
    <t>59761124</t>
  </si>
  <si>
    <t>dlažba keramická slinutá mrazuvzdorná R9/A povrch reliéfní/matný tl do 10mm přes 6 do 9ks/m2</t>
  </si>
  <si>
    <t>-481208483</t>
  </si>
  <si>
    <t>85,35*1,1 "Přepočtené koeficientem množství</t>
  </si>
  <si>
    <t>301</t>
  </si>
  <si>
    <t>771591112</t>
  </si>
  <si>
    <t>Izolace podlahy pod dlažbu nátěrem nebo stěrkou ve dvou vrstvách</t>
  </si>
  <si>
    <t>-1904715405</t>
  </si>
  <si>
    <t>https://podminky.urs.cz/item/CS_URS_2024_02/771591112</t>
  </si>
  <si>
    <t>4,2+15,04+1,54"1NP</t>
  </si>
  <si>
    <t>4,2+15,04+1,54"2NP</t>
  </si>
  <si>
    <t>302</t>
  </si>
  <si>
    <t>771591115</t>
  </si>
  <si>
    <t>Podlahy - dokončovací práce spárování silikonem</t>
  </si>
  <si>
    <t>-1637442106</t>
  </si>
  <si>
    <t>https://podminky.urs.cz/item/CS_URS_2024_02/771591115</t>
  </si>
  <si>
    <t>2*(1,4+3,0)*0,8</t>
  </si>
  <si>
    <t>2*(2,42+6,95)-2*0,9</t>
  </si>
  <si>
    <t>2*(1,4+3,0)-0,8</t>
  </si>
  <si>
    <t>303</t>
  </si>
  <si>
    <t>771591241</t>
  </si>
  <si>
    <t>Izolace podlahy pod dlažbu těsnícími izolačními pásy vnitřní kout</t>
  </si>
  <si>
    <t>-175486365</t>
  </si>
  <si>
    <t>https://podminky.urs.cz/item/CS_URS_2024_02/771591241</t>
  </si>
  <si>
    <t>6+5+4*4+3*4</t>
  </si>
  <si>
    <t>304</t>
  </si>
  <si>
    <t>771591264</t>
  </si>
  <si>
    <t>Izolace podlahy pod dlažbu těsnícími izolačními pásy mezi podlahou a stěnu</t>
  </si>
  <si>
    <t>-455499007</t>
  </si>
  <si>
    <t>https://podminky.urs.cz/item/CS_URS_2024_02/771591264</t>
  </si>
  <si>
    <t>Rozpad figury: KER_obvod</t>
  </si>
  <si>
    <t>305</t>
  </si>
  <si>
    <t>998771102</t>
  </si>
  <si>
    <t>Přesun hmot pro podlahy z dlaždic stanovený z hmotnosti přesunovaného materiálu vodorovná dopravní vzdálenost do 50 m základní v objektech výšky přes 6 do 12 m</t>
  </si>
  <si>
    <t>-1676041692</t>
  </si>
  <si>
    <t>https://podminky.urs.cz/item/CS_URS_2024_02/998771102</t>
  </si>
  <si>
    <t>776</t>
  </si>
  <si>
    <t>Podlahy povlakové</t>
  </si>
  <si>
    <t>306</t>
  </si>
  <si>
    <t>776121321</t>
  </si>
  <si>
    <t>Příprava podkladu povlakových podlah a stěn penetrace neředěná podlah</t>
  </si>
  <si>
    <t>-217377211</t>
  </si>
  <si>
    <t>https://podminky.urs.cz/item/CS_URS_2024_02/776121321</t>
  </si>
  <si>
    <t>P1_L+P2_L+9,58</t>
  </si>
  <si>
    <t>307</t>
  </si>
  <si>
    <t>776251111</t>
  </si>
  <si>
    <t>Montáž podlahovin z přírodního linolea (marmolea) lepením standardním lepidlem z pásů standardních</t>
  </si>
  <si>
    <t>-1480253239</t>
  </si>
  <si>
    <t>https://podminky.urs.cz/item/CS_URS_2024_02/776251111</t>
  </si>
  <si>
    <t>P1_L+P2_L+2,5*1,2</t>
  </si>
  <si>
    <t>308</t>
  </si>
  <si>
    <t>60756141</t>
  </si>
  <si>
    <t>linoleum přírodní akustické tl 4mm, hořlavost Cfl-s1, smykové tření µ &gt;=0,5, třída zátěže 33/41, útlum 19dB</t>
  </si>
  <si>
    <t>-961195827</t>
  </si>
  <si>
    <t>293,6*1,1 "Přepočtené koeficientem množství</t>
  </si>
  <si>
    <t>309</t>
  </si>
  <si>
    <t>776351111</t>
  </si>
  <si>
    <t>Montáž podlahovin z přírodního linolea (marmolea) na schodišťové stupně stupnic rovných, šířky do 300 mm</t>
  </si>
  <si>
    <t>1932507532</t>
  </si>
  <si>
    <t>https://podminky.urs.cz/item/CS_URS_2024_02/776351111</t>
  </si>
  <si>
    <t>21*1,2</t>
  </si>
  <si>
    <t>310</t>
  </si>
  <si>
    <t>94153535</t>
  </si>
  <si>
    <t>25,2*0,33 "Přepočtené koeficientem množství</t>
  </si>
  <si>
    <t>311</t>
  </si>
  <si>
    <t>776351121</t>
  </si>
  <si>
    <t>Montáž podlahovin z přírodního linolea (marmolea) na schodišťové stupně podstupnic, výšky do 200 mm</t>
  </si>
  <si>
    <t>-1465267084</t>
  </si>
  <si>
    <t>https://podminky.urs.cz/item/CS_URS_2024_02/776351121</t>
  </si>
  <si>
    <t>312</t>
  </si>
  <si>
    <t>-1988314935</t>
  </si>
  <si>
    <t>25,2*0,22 "Přepočtené koeficientem množství</t>
  </si>
  <si>
    <t>313</t>
  </si>
  <si>
    <t>776411111</t>
  </si>
  <si>
    <t>Montáž soklíků lepením obvodových, výšky do 80 mm</t>
  </si>
  <si>
    <t>-193532243</t>
  </si>
  <si>
    <t>https://podminky.urs.cz/item/CS_URS_2024_02/776411111</t>
  </si>
  <si>
    <t>2*(2,485+2,2)-(0,9+0,8)</t>
  </si>
  <si>
    <t>(2,5+2*4,1)+21*0,164</t>
  </si>
  <si>
    <t>(2*(7,0+6,95)+2*(9,25+5,92))-(1,125+1,2+4*0,9+1,0)</t>
  </si>
  <si>
    <t>2*(3,27+1,92)-0,9</t>
  </si>
  <si>
    <t>2*(2,3+4,515)-0,9</t>
  </si>
  <si>
    <t>2*(2,3+2,32)-1,2</t>
  </si>
  <si>
    <t>2*(2,3+2,32)-1,0</t>
  </si>
  <si>
    <t>314</t>
  </si>
  <si>
    <t>28411007</t>
  </si>
  <si>
    <t>lišta soklová PVC 15x50mm</t>
  </si>
  <si>
    <t>666048708</t>
  </si>
  <si>
    <t>217,264*1,02 "Přepočtené koeficientem množství</t>
  </si>
  <si>
    <t>315</t>
  </si>
  <si>
    <t>776991111</t>
  </si>
  <si>
    <t>Ostatní práce spárování silikonem</t>
  </si>
  <si>
    <t>-1118014919</t>
  </si>
  <si>
    <t>https://podminky.urs.cz/item/CS_URS_2024_02/776991111</t>
  </si>
  <si>
    <t>316</t>
  </si>
  <si>
    <t>998776102</t>
  </si>
  <si>
    <t>Přesun hmot pro podlahy povlakové stanovený z hmotnosti přesunovaného materiálu vodorovná dopravní vzdálenost do 50 m základní v objektech výšky přes 6 do 12 m</t>
  </si>
  <si>
    <t>308691066</t>
  </si>
  <si>
    <t>https://podminky.urs.cz/item/CS_URS_2024_02/998776102</t>
  </si>
  <si>
    <t>781</t>
  </si>
  <si>
    <t>Dokončovací práce - obklady</t>
  </si>
  <si>
    <t>317</t>
  </si>
  <si>
    <t>781121011</t>
  </si>
  <si>
    <t>Příprava podkladu před provedením obkladu nátěr penetrační na stěnu</t>
  </si>
  <si>
    <t>608497891</t>
  </si>
  <si>
    <t>https://podminky.urs.cz/item/CS_URS_2024_02/781121011</t>
  </si>
  <si>
    <t>2,0*2*(1,4+3,0)-(0,8*2,0+0,75*0,5)</t>
  </si>
  <si>
    <t>1,5*0,96</t>
  </si>
  <si>
    <t>místnost 1.09, 1.10</t>
  </si>
  <si>
    <t>2,0*2*(2,42+6,95+2*0,85)-(1,25*1,0+2*0,9*2,0)</t>
  </si>
  <si>
    <t>2,0*2*(1,4+3,0)-(0,75*0,4+0,8*2,0)</t>
  </si>
  <si>
    <t>2,0*2*(2,42+6,95+2*0,85)-(1,25*0,9+2*0,9*2,0)</t>
  </si>
  <si>
    <t>318</t>
  </si>
  <si>
    <t>781131112</t>
  </si>
  <si>
    <t>Izolace stěny pod obklad izolace nátěrem nebo stěrkou ve dvou vrstvách</t>
  </si>
  <si>
    <t>480015377</t>
  </si>
  <si>
    <t>https://podminky.urs.cz/item/CS_URS_2024_02/781131112</t>
  </si>
  <si>
    <t>Rozpad figury: IN_OBK_KER</t>
  </si>
  <si>
    <t>319</t>
  </si>
  <si>
    <t>781131232</t>
  </si>
  <si>
    <t>Izolace stěny pod obklad izolace těsnícími izolačními pásy pro styčné nebo dilatační spáry</t>
  </si>
  <si>
    <t>-1329216269</t>
  </si>
  <si>
    <t>https://podminky.urs.cz/item/CS_URS_2024_02/781131232</t>
  </si>
  <si>
    <t>2*(4*2,0+14*2,0+1,2)</t>
  </si>
  <si>
    <t>320</t>
  </si>
  <si>
    <t>781474115</t>
  </si>
  <si>
    <t>Montáž keramických obkladů stěn lepených cementovým flexibilním lepidlem hladkých přes 22 do 25 ks/m2</t>
  </si>
  <si>
    <t>823849513</t>
  </si>
  <si>
    <t>https://podminky.urs.cz/item/CS_URS_2024_02/781474115</t>
  </si>
  <si>
    <t>321</t>
  </si>
  <si>
    <t>59761704</t>
  </si>
  <si>
    <t>obklad keramický nemrazuvzdorný povrch hladký/lesklý tl do 10mm přes 22 do 25ks/m2</t>
  </si>
  <si>
    <t>-1863621566</t>
  </si>
  <si>
    <t>113,19*1,1 "Přepočtené koeficientem množství</t>
  </si>
  <si>
    <t>344</t>
  </si>
  <si>
    <t>781492411</t>
  </si>
  <si>
    <t>Obklad - dokončující práce montáž profilu lepeného standardním cementovým lepidlem rohového</t>
  </si>
  <si>
    <t>-54523325</t>
  </si>
  <si>
    <t>https://podminky.urs.cz/item/CS_URS_2024_02/781492411</t>
  </si>
  <si>
    <t>(6*2,0+4*2,0+2*0,5+2*1,0+3*2,0+1,2)+(6*2,0+4*2,0+2*0,4+2*0,9+3*2,0+1,2)</t>
  </si>
  <si>
    <t>345</t>
  </si>
  <si>
    <t>19416008</t>
  </si>
  <si>
    <t>lišta ukončovací hliníková 10mm</t>
  </si>
  <si>
    <t>1674032038</t>
  </si>
  <si>
    <t>60*1,05 "Přepočtené koeficientem množství</t>
  </si>
  <si>
    <t>346</t>
  </si>
  <si>
    <t>781492451</t>
  </si>
  <si>
    <t>Obklad - dokončující práce montáž profilu lepeného standardním cementovým lepidlem ukončovacího</t>
  </si>
  <si>
    <t>28552914</t>
  </si>
  <si>
    <t>https://podminky.urs.cz/item/CS_URS_2024_02/781492451</t>
  </si>
  <si>
    <t>2*(1,4+3,0)-(0,8+0,75)</t>
  </si>
  <si>
    <t>0,96</t>
  </si>
  <si>
    <t>2*(2,42+6,95+2*0,85)-(1,25+2*0,9)</t>
  </si>
  <si>
    <t>2*(1,4+3,0)-(0,75+0,8)</t>
  </si>
  <si>
    <t>347</t>
  </si>
  <si>
    <t>754909407</t>
  </si>
  <si>
    <t>54,6*1,05 "Přepočtené koeficientem množství</t>
  </si>
  <si>
    <t>325</t>
  </si>
  <si>
    <t>781495115</t>
  </si>
  <si>
    <t>Obklad - dokončující práce ostatní práce spárování silikonem</t>
  </si>
  <si>
    <t>336851944</t>
  </si>
  <si>
    <t>https://podminky.urs.cz/item/CS_URS_2024_02/781495115</t>
  </si>
  <si>
    <t>Rozpad figury: OBK_roh</t>
  </si>
  <si>
    <t>326</t>
  </si>
  <si>
    <t>781495141</t>
  </si>
  <si>
    <t>Obklad - dokončující práce průnik obkladem kruhový, bez izolace do DN 30</t>
  </si>
  <si>
    <t>1031244710</t>
  </si>
  <si>
    <t>https://podminky.urs.cz/item/CS_URS_2024_02/781495141</t>
  </si>
  <si>
    <t>2+2+1</t>
  </si>
  <si>
    <t>5*2+2+5*1+2*1</t>
  </si>
  <si>
    <t>5*2+2+4*1+2*1</t>
  </si>
  <si>
    <t>327</t>
  </si>
  <si>
    <t>781495142</t>
  </si>
  <si>
    <t>Obklad - dokončující práce průnik obkladem kruhový, bez izolace přes DN 30 do DN 90</t>
  </si>
  <si>
    <t>-1100670577</t>
  </si>
  <si>
    <t>https://podminky.urs.cz/item/CS_URS_2024_02/781495142</t>
  </si>
  <si>
    <t>1+1</t>
  </si>
  <si>
    <t>5*1+1+2*1</t>
  </si>
  <si>
    <t>328</t>
  </si>
  <si>
    <t>781495143</t>
  </si>
  <si>
    <t>Obklad - dokončující práce průnik obkladem kruhový, bez izolace přes DN 90</t>
  </si>
  <si>
    <t>677718908</t>
  </si>
  <si>
    <t>https://podminky.urs.cz/item/CS_URS_2024_02/781495143</t>
  </si>
  <si>
    <t>5*1</t>
  </si>
  <si>
    <t>4*1</t>
  </si>
  <si>
    <t>329</t>
  </si>
  <si>
    <t>998781102</t>
  </si>
  <si>
    <t>Přesun hmot pro obklady keramické stanovený z hmotnosti přesunovaného materiálu vodorovná dopravní vzdálenost do 50 m základní v objektech výšky přes 6 do 12 m</t>
  </si>
  <si>
    <t>-597912295</t>
  </si>
  <si>
    <t>https://podminky.urs.cz/item/CS_URS_2024_02/998781102</t>
  </si>
  <si>
    <t>783</t>
  </si>
  <si>
    <t>Dokončovací práce - nátěry</t>
  </si>
  <si>
    <t>330</t>
  </si>
  <si>
    <t>783227101</t>
  </si>
  <si>
    <t>Krycí nátěr tesařských konstrukcí jednonásobný akrylátový</t>
  </si>
  <si>
    <t>-1504929991</t>
  </si>
  <si>
    <t>https://podminky.urs.cz/item/CS_URS_2024_02/783227101</t>
  </si>
  <si>
    <t>Z09"barevný nátěr cementotřískových desek</t>
  </si>
  <si>
    <t>784</t>
  </si>
  <si>
    <t>Dokončovací práce - malby a tapety</t>
  </si>
  <si>
    <t>331</t>
  </si>
  <si>
    <t>784111011</t>
  </si>
  <si>
    <t>Obroušení podkladu omítky v místnostech výšky do 3,80 m</t>
  </si>
  <si>
    <t>-469002802</t>
  </si>
  <si>
    <t>https://podminky.urs.cz/item/CS_URS_2024_02/784111011</t>
  </si>
  <si>
    <t>IN_OM_STĚ+IN_OM_STR</t>
  </si>
  <si>
    <t>332</t>
  </si>
  <si>
    <t>784181121</t>
  </si>
  <si>
    <t>Penetrace podkladu jednonásobná hloubková akrylátová bezbarvá v místnostech výšky do 3,80 m</t>
  </si>
  <si>
    <t>860266456</t>
  </si>
  <si>
    <t>https://podminky.urs.cz/item/CS_URS_2024_02/784181121</t>
  </si>
  <si>
    <t>IN_OM_STĚ-IN_OBK_KER+IN_OM_STR</t>
  </si>
  <si>
    <t>333</t>
  </si>
  <si>
    <t>784221101</t>
  </si>
  <si>
    <t>Malby z malířských směsí otěruvzdorných za sucha dvojnásobné, bílé za sucha otěruvzdorné dobře v místnostech výšky do 3,80 m</t>
  </si>
  <si>
    <t>1627132068</t>
  </si>
  <si>
    <t>https://podminky.urs.cz/item/CS_URS_2024_02/784221101</t>
  </si>
  <si>
    <t>Rozpad figury: IN_MALBA</t>
  </si>
  <si>
    <t>SO02N - Přístřešek - nezpůsobilé položky</t>
  </si>
  <si>
    <t>20</t>
  </si>
  <si>
    <t>14550300X</t>
  </si>
  <si>
    <t>profil ocelový svařovaný jakost S235 průřez obdélníkový 100x150x4mm</t>
  </si>
  <si>
    <t>1826143979</t>
  </si>
  <si>
    <t>střešní rošt</t>
  </si>
  <si>
    <t>(0,55+0,967+0,55+1,495+3,2+3,206+2,185*4+4,007+2*3,15+3,89+2,285+0,15+2,376+5*3,16+5,34)*14,9/1000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</si>
  <si>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</si>
  <si>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</si>
  <si>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-1952091167</t>
  </si>
  <si>
    <t>https://podminky.urs.cz/item/CS_URS_2024_02/998011001</t>
  </si>
  <si>
    <t>16,159</t>
  </si>
  <si>
    <t>8,274</t>
  </si>
  <si>
    <t>23,523</t>
  </si>
  <si>
    <t>ZB300_pas</t>
  </si>
  <si>
    <t>ZB pas 300</t>
  </si>
  <si>
    <t>35,95</t>
  </si>
  <si>
    <t>ZDESKA_PŘ</t>
  </si>
  <si>
    <t>9,848</t>
  </si>
  <si>
    <t>SO02ZV - Přístřešek - způsobilé položky, vedlejší výdaj</t>
  </si>
  <si>
    <t>1570133027</t>
  </si>
  <si>
    <t>66,35</t>
  </si>
  <si>
    <t>1334897308</t>
  </si>
  <si>
    <t>pasy přístřešku š. 400 mm, výkop v. 1400 mm</t>
  </si>
  <si>
    <t>Pr_pas_400</t>
  </si>
  <si>
    <t>1,4*0,4*(1,279+12,687+5,687+1,324+12,692+1,792+2,9+0,4+2,62)</t>
  </si>
  <si>
    <t>patka přístřešku š. 500 mm, výkop v. 1400 mm</t>
  </si>
  <si>
    <t>Pr_patka_500</t>
  </si>
  <si>
    <t>1,4*0,5*0,5</t>
  </si>
  <si>
    <t>238659056</t>
  </si>
  <si>
    <t>-1627476450</t>
  </si>
  <si>
    <t>292444537</t>
  </si>
  <si>
    <t>(RYHY_ZÁK_1)*1,6</t>
  </si>
  <si>
    <t>1255513725</t>
  </si>
  <si>
    <t>0,2*(ZDESKA_PŘ/0,15)</t>
  </si>
  <si>
    <t>odečet podezdívky</t>
  </si>
  <si>
    <t>-0,2*(0,3*ZB300_pas/1,0)</t>
  </si>
  <si>
    <t>Rozpad figury: ZDESKA_PŘ</t>
  </si>
  <si>
    <t>9,848"podkladní deska</t>
  </si>
  <si>
    <t>Rozpad figury: ZB300_pas</t>
  </si>
  <si>
    <t>podezdívka spojovacího krčku</t>
  </si>
  <si>
    <t>1,0*(1,562+12,687+5,687+1,349+12,692+1,973)</t>
  </si>
  <si>
    <t>401877924</t>
  </si>
  <si>
    <t>-229862518</t>
  </si>
  <si>
    <t>0,2*(1,562+12,687+5,687+1,35+12,452+1,973)</t>
  </si>
  <si>
    <t>1571012989</t>
  </si>
  <si>
    <t>-884624724</t>
  </si>
  <si>
    <t>2*((ZDESKA_PŘ)/0,15)*4,335/1000"KARI síť 6x100x100 při obou površích</t>
  </si>
  <si>
    <t>2124709279</t>
  </si>
  <si>
    <t>1,665</t>
  </si>
  <si>
    <t>-318741245</t>
  </si>
  <si>
    <t>8,324</t>
  </si>
  <si>
    <t>-1286005700</t>
  </si>
  <si>
    <t>(1,665/0,1)*3,033/1000"KARI síť vložena do betónové lože pod žb pasmi 6x150x150 mm</t>
  </si>
  <si>
    <t>279113144</t>
  </si>
  <si>
    <t>Základové zdi z tvárnic ztraceného bednění včetně výplně z betonu bez zvláštních nároků na vliv prostředí třídy C 20/25, tloušťky zdiva přes 250 do 300 mm</t>
  </si>
  <si>
    <t>1393601338</t>
  </si>
  <si>
    <t>https://podminky.urs.cz/item/CS_URS_2024_02/279113144</t>
  </si>
  <si>
    <t>908390656</t>
  </si>
  <si>
    <t>(3*5,35+3*5,45+6*2,2+12*2,4+9*2,6+3*2,7+3*2,7+24*6,5+6*5,7+4*2,0+6*4,4+6*1,7+9*2,15+228*1,6)*0,888/1000"průměr 12 mm - pasy</t>
  </si>
  <si>
    <t>169*1,6*0,395/1000"průměr 8 mm - pasy</t>
  </si>
  <si>
    <t>(16*1,75+8*2,9+12*2,2+16*3,9+32*6,0+8*4,7+8*2,7+4*2,1+292*1,8)*0,888/1000"průměr 12 mm - podezdívka</t>
  </si>
  <si>
    <t>-1792861707</t>
  </si>
  <si>
    <t>14550300</t>
  </si>
  <si>
    <t>profil ocelový svařovaný jakost S235 průřez čtvercový 100x100x4mm</t>
  </si>
  <si>
    <t>-51811088</t>
  </si>
  <si>
    <t>Poznámka k položce:_x000d_
Hmotnost: 12,09 kg/m</t>
  </si>
  <si>
    <t>sloupky přístřešku</t>
  </si>
  <si>
    <t>15*2,73*12,09/1000</t>
  </si>
  <si>
    <t>14550248</t>
  </si>
  <si>
    <t>profil ocelový svařovaný jakost S235 průřez čtvercový 50x50x4mm</t>
  </si>
  <si>
    <t>2051086997</t>
  </si>
  <si>
    <t>Poznámka k položce:_x000d_
Hmotnost: 5,54 kg/m</t>
  </si>
  <si>
    <t>ztužidla</t>
  </si>
  <si>
    <t>2*(4,46+2*3,79+3,95+3,8)*5,54/1000</t>
  </si>
  <si>
    <t>1434021745</t>
  </si>
  <si>
    <t>411354223</t>
  </si>
  <si>
    <t xml:space="preserve"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</t>
  </si>
  <si>
    <t>-656700179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</si>
  <si>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92 mm, tl. plechu 0,75 mm</t>
  </si>
  <si>
    <t>https://podminky.urs.cz/item/CS_URS_2024_02/411354223</t>
  </si>
  <si>
    <t>58,5</t>
  </si>
  <si>
    <t>1408060665</t>
  </si>
  <si>
    <t>712363411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</si>
  <si>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vnitřní pole</t>
  </si>
  <si>
    <t>-768301322</t>
  </si>
  <si>
    <t>https://podminky.urs.cz/item/CS_URS_2024_02/712363411</t>
  </si>
  <si>
    <t>střecha přístřešku, h=2,953 m</t>
  </si>
  <si>
    <t>střecha přístřešku, h=3,025 m</t>
  </si>
  <si>
    <t>(1,562/10)*(1,562-2*1,562/4)"b=1,562 m; 2h=6,05 m</t>
  </si>
  <si>
    <t>(6,05/10)*(12,689-2*6,05/4)"b=12,689 m; 2h=6,05 m</t>
  </si>
  <si>
    <t>(5,486/10)*(5,486-2*5,486/4)"b=5,486 m; 2h=6,05 m</t>
  </si>
  <si>
    <t>(3,45/10)*(3,45-2*3,45/4)"b=3,45 m; 2h=6,05 m</t>
  </si>
  <si>
    <t>(5,57/10)*(5,57-2*5,57/4)"b=5,57 m; 2h=6,05 m</t>
  </si>
  <si>
    <t>(6,05/10)*(12,443-2*6,05/4)"b=12,443 m; 2h=6,05 m</t>
  </si>
  <si>
    <t>(1,972/10)*(1,972-2*1,972/4)"b=1,972 m; 2h=6,05 m</t>
  </si>
  <si>
    <t>(3,598/10)*(3,598-2*3,598/4)"b=3,598 m; 2h=6,05 m</t>
  </si>
  <si>
    <t>(1,562/10)*(2*1,562/4)"b=1,562 m; 2h=6,05 m</t>
  </si>
  <si>
    <t>(6,05/10)*(2*6,05/4)"b=12,689 m; 2h=6,05 m</t>
  </si>
  <si>
    <t>(5,486/10)*(2*5,486/4)"b=5,486 m; 2h=6,05 m</t>
  </si>
  <si>
    <t>(3,45/10)*(2*3,45/4)"b=3,45 m; 2h=6,05 m</t>
  </si>
  <si>
    <t>(5,57/10)*(2*5,57/4)"b=5,57 m; 2h=6,05 m</t>
  </si>
  <si>
    <t>(6,05/10)*(2*6,05/4)"b=12,443 m; 2h=6,05 m</t>
  </si>
  <si>
    <t>(1,972/10)*(2*1,972/4)"b=1,972 m; 2h=6,05 m</t>
  </si>
  <si>
    <t>(3,598/10)*(2*3,598/4)"b=3,598 m; 2h=6,05 m</t>
  </si>
  <si>
    <t>28322011.1</t>
  </si>
  <si>
    <t>-416290737</t>
  </si>
  <si>
    <t>34,067*1,1655 "Přepočtené koeficientem množství</t>
  </si>
  <si>
    <t>712363412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</si>
  <si>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krajní pole</t>
  </si>
  <si>
    <t>-62872052</t>
  </si>
  <si>
    <t>https://podminky.urs.cz/item/CS_URS_2024_02/712363412</t>
  </si>
  <si>
    <t>28322011.2</t>
  </si>
  <si>
    <t>2135456857</t>
  </si>
  <si>
    <t>16,159*1,1655 "Přepočtené koeficientem množství</t>
  </si>
  <si>
    <t>27</t>
  </si>
  <si>
    <t>712363413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</si>
  <si>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rohové pole</t>
  </si>
  <si>
    <t>-1999773756</t>
  </si>
  <si>
    <t>https://podminky.urs.cz/item/CS_URS_2024_02/712363413</t>
  </si>
  <si>
    <t>28322011.3</t>
  </si>
  <si>
    <t>-997267415</t>
  </si>
  <si>
    <t>8,274*1,1655 "Přepočtené koeficientem množství</t>
  </si>
  <si>
    <t>998712101</t>
  </si>
  <si>
    <t>Přesun hmot pro povlakové krytiny stanovený z hmotnosti přesunovaného materiálu vodorovná dopravní vzdálenost do 50 m základní v objektech výšky do 6 m</t>
  </si>
  <si>
    <t>1284326620</t>
  </si>
  <si>
    <t>https://podminky.urs.cz/item/CS_URS_2024_02/998712101</t>
  </si>
  <si>
    <t>30</t>
  </si>
  <si>
    <t>713141222</t>
  </si>
  <si>
    <t>Montáž tepelné izolace střech plochých mechanické přikotvení šrouby včetně dodávky šroubů, bez položení tepelné izolace tl. izolace do 100 mm do trapézového plechu nebo do dřeva</t>
  </si>
  <si>
    <t>1662601069</t>
  </si>
  <si>
    <t>https://podminky.urs.cz/item/CS_URS_2024_02/713141222</t>
  </si>
  <si>
    <t>31</t>
  </si>
  <si>
    <t>-1148788681</t>
  </si>
  <si>
    <t>28376103</t>
  </si>
  <si>
    <t>klín izolační spádový z čedičové minerální vaty 50kPa</t>
  </si>
  <si>
    <t>-1292751467</t>
  </si>
  <si>
    <t>0,055*58,5</t>
  </si>
  <si>
    <t>998713101</t>
  </si>
  <si>
    <t>Přesun hmot pro izolace tepelné stanovený z hmotnosti přesunovaného materiálu vodorovná dopravní vzdálenost do 50 m s užitím mechanizace v objektech výšky do 6 m</t>
  </si>
  <si>
    <t>490170925</t>
  </si>
  <si>
    <t>https://podminky.urs.cz/item/CS_URS_2024_02/998713101</t>
  </si>
  <si>
    <t>764212631</t>
  </si>
  <si>
    <t>Oplechování střešních prvků z pozinkovaného plechu s povrchovou úpravou štítu závětrnou lištou rš 160 mm</t>
  </si>
  <si>
    <t>-539779793</t>
  </si>
  <si>
    <t>https://podminky.urs.cz/item/CS_URS_2024_02/764212631</t>
  </si>
  <si>
    <t>1,562+12,689+5,486+12,443+1,972</t>
  </si>
  <si>
    <t>764511602</t>
  </si>
  <si>
    <t>Žlab podokapní z pozinkovaného plechu s povrchovou úpravou včetně háků a čel půlkruhový rš 330 mm</t>
  </si>
  <si>
    <t>-738763925</t>
  </si>
  <si>
    <t>https://podminky.urs.cz/item/CS_URS_2024_02/764511602</t>
  </si>
  <si>
    <t>20,0"K5</t>
  </si>
  <si>
    <t>764511642</t>
  </si>
  <si>
    <t>Žlab podokapní z pozinkovaného plechu s povrchovou úpravou kotlík oválný (trychtýřový), rš žlabu/průměr svodu 330/100 mm</t>
  </si>
  <si>
    <t>1133410673</t>
  </si>
  <si>
    <t>https://podminky.urs.cz/item/CS_URS_2024_02/764511642</t>
  </si>
  <si>
    <t>764518622</t>
  </si>
  <si>
    <t>Svod z pozinkovaného plechu s upraveným povrchem včetně objímek, kolen a odskoků kruhový, průměru 100 mm</t>
  </si>
  <si>
    <t>1927689375</t>
  </si>
  <si>
    <t>https://podminky.urs.cz/item/CS_URS_2024_02/764518622</t>
  </si>
  <si>
    <t>1*3,0"K3</t>
  </si>
  <si>
    <t>1*3,0"K4</t>
  </si>
  <si>
    <t>998764101</t>
  </si>
  <si>
    <t>Přesun hmot pro konstrukce klempířské stanovený z hmotnosti přesunovaného materiálu vodorovná dopravní vzdálenost do 50 m základní v objektech výšky do 6 m</t>
  </si>
  <si>
    <t>173818975</t>
  </si>
  <si>
    <t>https://podminky.urs.cz/item/CS_URS_2024_02/998764101</t>
  </si>
  <si>
    <t>SO031N - Oplocení, nové zpevněné plochy - nezpůsobilé položky</t>
  </si>
  <si>
    <t>112101101X</t>
  </si>
  <si>
    <t>Odstranění stromů s odřezáním kmene a s odvětvením listnatých, průměru kmene do 300 mm</t>
  </si>
  <si>
    <t>147340153</t>
  </si>
  <si>
    <t>8+3+2+4</t>
  </si>
  <si>
    <t>112101121X</t>
  </si>
  <si>
    <t>Odstranění stromů s odřezáním kmene a s odvětvením jehličnatých bez odkornění, průměru kmene do 300 mm</t>
  </si>
  <si>
    <t>247387600</t>
  </si>
  <si>
    <t>8*1</t>
  </si>
  <si>
    <t>ZP</t>
  </si>
  <si>
    <t>zpevněná plocha terasy</t>
  </si>
  <si>
    <t>138,2</t>
  </si>
  <si>
    <t>SO031ZV - Oplocení, nové zpevněné plochy - způsobilé položky, vedlejší výdaj</t>
  </si>
  <si>
    <t xml:space="preserve">    5 - Komunikace pozemní</t>
  </si>
  <si>
    <t>111251101</t>
  </si>
  <si>
    <t>Odstranění křovin a stromů s odstraněním kořenů strojně průměru kmene do 100 mm v rovině nebo ve svahu sklonu terénu do 1:5, při celkové ploše do 100 m2</t>
  </si>
  <si>
    <t>577022766</t>
  </si>
  <si>
    <t>https://podminky.urs.cz/item/CS_URS_2024_02/111251101</t>
  </si>
  <si>
    <t>30+1</t>
  </si>
  <si>
    <t>121151105</t>
  </si>
  <si>
    <t>Sejmutí ornice strojně při souvislé ploše do 100 m2, tl. vrstvy přes 250 do 300 mm</t>
  </si>
  <si>
    <t>346191744</t>
  </si>
  <si>
    <t>https://podminky.urs.cz/item/CS_URS_2024_02/121151105</t>
  </si>
  <si>
    <t>nové zpevněné plochy - pochozí</t>
  </si>
  <si>
    <t>131111332</t>
  </si>
  <si>
    <t>Vrtání jamek ručním motorovým vrtákem průměru přes 100 do 200 mm</t>
  </si>
  <si>
    <t>-398554189</t>
  </si>
  <si>
    <t>https://podminky.urs.cz/item/CS_URS_2024_02/131111332</t>
  </si>
  <si>
    <t>počet sloupků*hloubka</t>
  </si>
  <si>
    <t>33*0.5*1,66</t>
  </si>
  <si>
    <t>338171113</t>
  </si>
  <si>
    <t>Montáž sloupků a vzpěr plotových ocelových trubkových nebo profilovaných výšky do 2 m se zabetonováním do 0,08 m3 do připravených jamek</t>
  </si>
  <si>
    <t>1941420463</t>
  </si>
  <si>
    <t>https://podminky.urs.cz/item/CS_URS_2024_02/338171113</t>
  </si>
  <si>
    <t>počet sloupků</t>
  </si>
  <si>
    <t>33*1,66</t>
  </si>
  <si>
    <t>vzpěry</t>
  </si>
  <si>
    <t>10*1,66</t>
  </si>
  <si>
    <t>55342252</t>
  </si>
  <si>
    <t>sloupek plotový průběžný Pz a komaxitový 2000/38x1,5mm</t>
  </si>
  <si>
    <t>703706005</t>
  </si>
  <si>
    <t>55342272</t>
  </si>
  <si>
    <t>vzpěra plotová 38x1,5mm včetně krytky s uchem 2000mm</t>
  </si>
  <si>
    <t>1944641135</t>
  </si>
  <si>
    <t>348101210</t>
  </si>
  <si>
    <t>Osazení vrat nebo vrátek k oplocení na sloupky ocelové, plochy jednotlivě do 2 m2</t>
  </si>
  <si>
    <t>-1799569739</t>
  </si>
  <si>
    <t>https://podminky.urs.cz/item/CS_URS_2024_02/348101210</t>
  </si>
  <si>
    <t>55342321</t>
  </si>
  <si>
    <t>branka vchodová kovová 1500x940mm</t>
  </si>
  <si>
    <t>2066770393</t>
  </si>
  <si>
    <t>Poznámka k položce:_x000d_
Příslušenství: stavitelné panty, klika, zámek, 3 klíče, zajišťovací kolík</t>
  </si>
  <si>
    <t>348101230</t>
  </si>
  <si>
    <t>Osazení vrat nebo vrátek k oplocení na sloupky ocelové, plochy jednotlivě přes 4 do 6 m2</t>
  </si>
  <si>
    <t>-2037700300</t>
  </si>
  <si>
    <t>https://podminky.urs.cz/item/CS_URS_2024_02/348101230</t>
  </si>
  <si>
    <t>55342341</t>
  </si>
  <si>
    <t>brána kovová dvoukřídlová 1500x3916mm</t>
  </si>
  <si>
    <t>-1177321136</t>
  </si>
  <si>
    <t>348121211</t>
  </si>
  <si>
    <t>Osazení podhrabových desek na ocelové sloupky, délky desek do 2 m</t>
  </si>
  <si>
    <t>-975283868</t>
  </si>
  <si>
    <t>https://podminky.urs.cz/item/CS_URS_2024_02/348121211</t>
  </si>
  <si>
    <t>166,0/2,0</t>
  </si>
  <si>
    <t>59233119</t>
  </si>
  <si>
    <t>deska plotová betonová 2000x50x290mm</t>
  </si>
  <si>
    <t>-1238372176</t>
  </si>
  <si>
    <t>348171143</t>
  </si>
  <si>
    <t>Montáž oplocení z dílců kovových panelových svařovaných, na ocelové profilované sloupky, výšky přes 1,0 do 1,5 m</t>
  </si>
  <si>
    <t>781430601</t>
  </si>
  <si>
    <t>https://podminky.urs.cz/item/CS_URS_2024_02/348171143</t>
  </si>
  <si>
    <t>166,0*0,85</t>
  </si>
  <si>
    <t>55342411</t>
  </si>
  <si>
    <t>plotový panel svařovaný v 1,0-1,5m š do 2,5m průměru drátu 5mm oka 55x200mm s horizontálním prolisem povrchová úprava PZ komaxit</t>
  </si>
  <si>
    <t>-1495995065</t>
  </si>
  <si>
    <t>141,1*0,4 "Přepočtené koeficientem množství</t>
  </si>
  <si>
    <t>Komunikace pozemní</t>
  </si>
  <si>
    <t>564211111</t>
  </si>
  <si>
    <t>Podklad nebo podsyp ze štěrkopísku ŠP s rozprostřením, vlhčením a zhutněním plochy přes 100 m2, po zhutnění tl. 50 mm</t>
  </si>
  <si>
    <t>-1796579427</t>
  </si>
  <si>
    <t>https://podminky.urs.cz/item/CS_URS_2024_02/564211111</t>
  </si>
  <si>
    <t>Rozpad figury: ZP</t>
  </si>
  <si>
    <t>564861111</t>
  </si>
  <si>
    <t>Podklad ze štěrkodrti ŠD s rozprostřením a zhutněním plochy přes 100 m2, po zhutnění tl. 200 mm</t>
  </si>
  <si>
    <t>1662828654</t>
  </si>
  <si>
    <t>https://podminky.urs.cz/item/CS_URS_2024_02/564861111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</si>
  <si>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</si>
  <si>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</t>
  </si>
  <si>
    <t>-847107726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</si>
  <si>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</si>
  <si>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https://podminky.urs.cz/item/CS_URS_2024_02/596211112</t>
  </si>
  <si>
    <t>59245018</t>
  </si>
  <si>
    <t>dlažba skladebná betonová 200x100mm tl 60mm přírodní</t>
  </si>
  <si>
    <t>-738015266</t>
  </si>
  <si>
    <t>138,2*1,02 "Přepočtené koeficientem množství</t>
  </si>
  <si>
    <t>637311122</t>
  </si>
  <si>
    <t>Okapový chodník z obrubníků betonových chodníkových, se zalitím spár cementovou maltou do lože z betonu prostého, z obrubníků stojatých</t>
  </si>
  <si>
    <t>1147379159</t>
  </si>
  <si>
    <t>https://podminky.urs.cz/item/CS_URS_2024_02/637311122</t>
  </si>
  <si>
    <t>105,7</t>
  </si>
  <si>
    <t>962042321</t>
  </si>
  <si>
    <t>Bourání zdiva z betonu prostého nadzákladového objemu přes 1 m3</t>
  </si>
  <si>
    <t>1246596444</t>
  </si>
  <si>
    <t>https://podminky.urs.cz/item/CS_URS_2024_02/962042321</t>
  </si>
  <si>
    <t>0,35*0,1*166,0</t>
  </si>
  <si>
    <t>966072810</t>
  </si>
  <si>
    <t>Rozebrání oplocení z dílců rámových na ocelové sloupky, výšky do 1 m</t>
  </si>
  <si>
    <t>-1823003060</t>
  </si>
  <si>
    <t>https://podminky.urs.cz/item/CS_URS_2024_02/966072810</t>
  </si>
  <si>
    <t>166,0</t>
  </si>
  <si>
    <t>966073810</t>
  </si>
  <si>
    <t>Rozebrání vrat a vrátek k oplocení plochy jednotlivě do 2 m2</t>
  </si>
  <si>
    <t>-1722963662</t>
  </si>
  <si>
    <t>https://podminky.urs.cz/item/CS_URS_2024_02/966073810</t>
  </si>
  <si>
    <t>2*1,3*1,0</t>
  </si>
  <si>
    <t>966073811</t>
  </si>
  <si>
    <t>Rozebrání vrat a vrátek k oplocení plochy jednotlivě přes 2 do 6 m2</t>
  </si>
  <si>
    <t>744967015</t>
  </si>
  <si>
    <t>https://podminky.urs.cz/item/CS_URS_2024_02/966073811</t>
  </si>
  <si>
    <t>2*1,3*3,0</t>
  </si>
  <si>
    <t>-128713214</t>
  </si>
  <si>
    <t>SO032N - Parkoviště - nezpůsobilé položky</t>
  </si>
  <si>
    <t>Soupis prací je zpracován dle poskytnutého položkového rozpočtu od Ing. Tomáš Pospíšil.</t>
  </si>
  <si>
    <t xml:space="preserve">    8 - Trubní vedení</t>
  </si>
  <si>
    <t>VRN - Vedlejší rozpočtové náklady</t>
  </si>
  <si>
    <t>Trubní vedení</t>
  </si>
  <si>
    <t>871355221</t>
  </si>
  <si>
    <t>Kanalizační potrubí z tvrdého PVC jednovrstvé tuhost třídy SN8 DN 200</t>
  </si>
  <si>
    <t>-829033337</t>
  </si>
  <si>
    <t>28617173</t>
  </si>
  <si>
    <t>koleno kanalizační PP třívrstvé SN16 DN 200x30°</t>
  </si>
  <si>
    <t>2016454396</t>
  </si>
  <si>
    <t>894812615</t>
  </si>
  <si>
    <t>Vyříznutí a utěsnění otvoru ve stěně šachty nebo kanalizace do DN 200</t>
  </si>
  <si>
    <t>-1352643920</t>
  </si>
  <si>
    <t>895941311</t>
  </si>
  <si>
    <t>Zřízení vpusti kanalizační uliční z betonových dílců typ UVB-50</t>
  </si>
  <si>
    <t>-2056477709</t>
  </si>
  <si>
    <t>592238221</t>
  </si>
  <si>
    <t xml:space="preserve">vpusť betonová uliční  /dno/ 62,6 x 49,5 x 5 cm </t>
  </si>
  <si>
    <t>885756106</t>
  </si>
  <si>
    <t>592238541</t>
  </si>
  <si>
    <t xml:space="preserve">skruž betonová pro uliční vpusťs výtokovým otvorem a ZÁPACHOVÝM UZÁVĚREM PVC  45x35x5 cm</t>
  </si>
  <si>
    <t>-695035591</t>
  </si>
  <si>
    <t>592238560</t>
  </si>
  <si>
    <t xml:space="preserve">skruž betonová pro uliční vpusť horní  45x19,5x5 cm</t>
  </si>
  <si>
    <t>1551369782</t>
  </si>
  <si>
    <t>592238600</t>
  </si>
  <si>
    <t xml:space="preserve">skruž betonová pro uliční vpusť středová  45x19,5x5 cm</t>
  </si>
  <si>
    <t>-2088323366</t>
  </si>
  <si>
    <t>592238641</t>
  </si>
  <si>
    <t xml:space="preserve">prstenec betonový pro uliční vpusť vyrovnávací  39x6x6 cm</t>
  </si>
  <si>
    <t>1942427219</t>
  </si>
  <si>
    <t>592238780</t>
  </si>
  <si>
    <t>mříž M1 D400 DIN 19583-13, 500/500 mm</t>
  </si>
  <si>
    <t>-1185858739</t>
  </si>
  <si>
    <t>592238760</t>
  </si>
  <si>
    <t>rám zabetonovaný DIN 19583-9 500/500 mm</t>
  </si>
  <si>
    <t>827555347</t>
  </si>
  <si>
    <t>592238751</t>
  </si>
  <si>
    <t xml:space="preserve">koš pozink.  nízký, pro rám 500/300</t>
  </si>
  <si>
    <t>1574345911</t>
  </si>
  <si>
    <t>40</t>
  </si>
  <si>
    <t>899331111</t>
  </si>
  <si>
    <t>Výšková úprava uličního vstupu nebo vpusti do 200 mm zvýšením poklopu</t>
  </si>
  <si>
    <t>-1897944896</t>
  </si>
  <si>
    <t>899431111</t>
  </si>
  <si>
    <t>Výšková úprava uličního vstupu nebo vpusti do 200 mm zvýšením krycího hrnce, šoupěte nebo hydrantu bez úpravy armatur</t>
  </si>
  <si>
    <t>1335209887</t>
  </si>
  <si>
    <t>404440441</t>
  </si>
  <si>
    <t xml:space="preserve">značka dopravní svislá reflexní AL </t>
  </si>
  <si>
    <t>-1892621888</t>
  </si>
  <si>
    <t>404452250</t>
  </si>
  <si>
    <t>sloupek Zn 60 - 350</t>
  </si>
  <si>
    <t>866423300</t>
  </si>
  <si>
    <t>404452400</t>
  </si>
  <si>
    <t>patka hliníková HP 60</t>
  </si>
  <si>
    <t>-2076633250</t>
  </si>
  <si>
    <t>404452560</t>
  </si>
  <si>
    <t>upínací svorka na sloupek US 60</t>
  </si>
  <si>
    <t>255718786</t>
  </si>
  <si>
    <t>57</t>
  </si>
  <si>
    <t>404452530</t>
  </si>
  <si>
    <t>víčko plastové na sloupek 60</t>
  </si>
  <si>
    <t>142886593</t>
  </si>
  <si>
    <t>R01</t>
  </si>
  <si>
    <t>Odstranění svislého dopravního značení včetně základu</t>
  </si>
  <si>
    <t>kpl</t>
  </si>
  <si>
    <t>-1503327755</t>
  </si>
  <si>
    <t>Vedlejší rozpočtové náklady</t>
  </si>
  <si>
    <t>012103001</t>
  </si>
  <si>
    <t xml:space="preserve">Geodetické práce před výstavbou - vytyčení stavby </t>
  </si>
  <si>
    <t>Kč</t>
  </si>
  <si>
    <t>1024</t>
  </si>
  <si>
    <t>1023052766</t>
  </si>
  <si>
    <t>81</t>
  </si>
  <si>
    <t>012103002</t>
  </si>
  <si>
    <t>Vytyčení inženýrských sítí</t>
  </si>
  <si>
    <t>1469666071</t>
  </si>
  <si>
    <t>012303001</t>
  </si>
  <si>
    <t>Geodetické práce po výstavbě - zaměření skutečného stavu</t>
  </si>
  <si>
    <t>803865572</t>
  </si>
  <si>
    <t>030001001</t>
  </si>
  <si>
    <t>Zařízení staveniště - DIO</t>
  </si>
  <si>
    <t>-602510542</t>
  </si>
  <si>
    <t>1"předpoklad trvání 3 měsíce"</t>
  </si>
  <si>
    <t>043002002</t>
  </si>
  <si>
    <t>Kopané sondy pro ověření skutečné polohy sítí</t>
  </si>
  <si>
    <t>-1309191724</t>
  </si>
  <si>
    <t>SO032ZV - Parkoviště - způsobilé položky, vedlejší výdaj</t>
  </si>
  <si>
    <t>121151103</t>
  </si>
  <si>
    <t>Sejmutí ornice strojně při souvislé ploše do 100 m2, tl. vrstvy do 200 mm</t>
  </si>
  <si>
    <t>-1252710047</t>
  </si>
  <si>
    <t>https://podminky.urs.cz/item/CS_URS_2024_02/121151103</t>
  </si>
  <si>
    <t>122251101</t>
  </si>
  <si>
    <t>Odkopávky a prokopávky nezapažené strojně v hornině třídy těžitelnosti I skupiny 3 do 20 m3</t>
  </si>
  <si>
    <t>-675711436</t>
  </si>
  <si>
    <t>https://podminky.urs.cz/item/CS_URS_2024_02/122251101</t>
  </si>
  <si>
    <t>131151102</t>
  </si>
  <si>
    <t>Hloubení nezapažených jam a zářezů strojně s urovnáním dna do předepsaného profilu a spádu v hornině třídy těžitelnosti I skupiny 1 a 2 přes 20 do 50 m3</t>
  </si>
  <si>
    <t>-986834177</t>
  </si>
  <si>
    <t>https://podminky.urs.cz/item/CS_URS_2024_02/131151102</t>
  </si>
  <si>
    <t>132351102</t>
  </si>
  <si>
    <t>Hloubení nezapažených rýh šířky do 800 mm strojně s urovnáním dna do předepsaného profilu a spádu v hornině třídy těžitelnosti II skupiny 4 přes 20 do 50 m3</t>
  </si>
  <si>
    <t>1680370368</t>
  </si>
  <si>
    <t>https://podminky.urs.cz/item/CS_URS_2024_02/132351102</t>
  </si>
  <si>
    <t>174151101</t>
  </si>
  <si>
    <t>Zásyp sypaninou z jakékoliv horniny strojně s uložením výkopku ve vrstvách se zhutněním jam, šachet, rýh nebo kolem objektů v těchto vykopávkách</t>
  </si>
  <si>
    <t>771074854</t>
  </si>
  <si>
    <t>https://podminky.urs.cz/item/CS_URS_2024_02/174151101</t>
  </si>
  <si>
    <t>181006112</t>
  </si>
  <si>
    <t>Rozprostření zemin schopných zúrodnění v rovině a ve sklonu do 1:5, tloušťka vrstvy přes 0,10 do 0,15 m</t>
  </si>
  <si>
    <t>1151320384</t>
  </si>
  <si>
    <t>https://podminky.urs.cz/item/CS_URS_2024_02/181006112</t>
  </si>
  <si>
    <t>10364100</t>
  </si>
  <si>
    <t>zemina pro terénní úpravy - tříděná</t>
  </si>
  <si>
    <t>734219926</t>
  </si>
  <si>
    <t>129*0,1*1,8</t>
  </si>
  <si>
    <t>181411131</t>
  </si>
  <si>
    <t>Založení trávníku na půdě předem připravené plochy do 1000 m2 výsevem včetně utažení parkového v rovině nebo na svahu do 1:5</t>
  </si>
  <si>
    <t>1588240663</t>
  </si>
  <si>
    <t>https://podminky.urs.cz/item/CS_URS_2024_02/181411131</t>
  </si>
  <si>
    <t>00572410</t>
  </si>
  <si>
    <t>osivo směs travní parková</t>
  </si>
  <si>
    <t>-1711770550</t>
  </si>
  <si>
    <t>129*0,3</t>
  </si>
  <si>
    <t>181912111</t>
  </si>
  <si>
    <t>Úprava pláně vyrovnáním výškových rozdílů ručně v hornině třídy těžitelnosti I skupiny 3 bez zhutnění</t>
  </si>
  <si>
    <t>763604624</t>
  </si>
  <si>
    <t>https://podminky.urs.cz/item/CS_URS_2024_02/181912111</t>
  </si>
  <si>
    <t>181951112</t>
  </si>
  <si>
    <t>Úprava pláně vyrovnáním výškových rozdílů strojně v hornině třídy těžitelnosti I, skupiny 1 až 3 se zhutněním</t>
  </si>
  <si>
    <t>336315515</t>
  </si>
  <si>
    <t>https://podminky.urs.cz/item/CS_URS_2024_02/181951112</t>
  </si>
  <si>
    <t>(58,3+3,3"chodnik"+262,9"park.stani a sjezd"+17,6"park.stani"+42,9*0,5"zazubeni"+204,6"komun.park.")*1,1</t>
  </si>
  <si>
    <t>564851111</t>
  </si>
  <si>
    <t>Podklad ze štěrkodrti ŠD s rozprostřením a zhutněním plochy přes 100 m2, po zhutnění tl. 150 mm</t>
  </si>
  <si>
    <t>908671579</t>
  </si>
  <si>
    <t>https://podminky.urs.cz/item/CS_URS_2024_02/564851111</t>
  </si>
  <si>
    <t>58,3+3,3"chodnik+var.pas"+204,6*2"komunikace"+42,9*0,5"zazubeni"</t>
  </si>
  <si>
    <t>564871011</t>
  </si>
  <si>
    <t>Podklad ze štěrkodrti ŠD s rozprostřením a zhutněním plochy jednotlivě do 100 m2, po zhutnění tl. 250 mm</t>
  </si>
  <si>
    <t>280618431</t>
  </si>
  <si>
    <t>https://podminky.urs.cz/item/CS_URS_2024_02/564871011</t>
  </si>
  <si>
    <t>262,9" veg.dl."+17,6"park.stani"</t>
  </si>
  <si>
    <t>59245035</t>
  </si>
  <si>
    <t>dlažba plošná vegetační betonová 200x200mm tl 80mm přírodní</t>
  </si>
  <si>
    <t>428273040</t>
  </si>
  <si>
    <t>564951313</t>
  </si>
  <si>
    <t>Podklad nebo podsyp z betonového recyklátu s rozprostřením a zhutněním plochy přes 100 m2, po zhutnění tl. 150 mm</t>
  </si>
  <si>
    <t>996274768</t>
  </si>
  <si>
    <t>https://podminky.urs.cz/item/CS_URS_2024_02/564951313</t>
  </si>
  <si>
    <t>2*316*1,1</t>
  </si>
  <si>
    <t>573191111</t>
  </si>
  <si>
    <t>Postřik infiltrační kationaktivní emulzí v množství 1,00 kg/m2</t>
  </si>
  <si>
    <t>-941985588</t>
  </si>
  <si>
    <t>https://podminky.urs.cz/item/CS_URS_2024_02/573191111</t>
  </si>
  <si>
    <t>204,6"komunikace parkoviste"+42,9*0,5"zazubeni"</t>
  </si>
  <si>
    <t>573211109</t>
  </si>
  <si>
    <t>Postřik spojovací PS bez posypu kamenivem z asfaltu silničního, v množství 0,50 kg/m2</t>
  </si>
  <si>
    <t>2141764766</t>
  </si>
  <si>
    <t>https://podminky.urs.cz/item/CS_URS_2024_02/573211109</t>
  </si>
  <si>
    <t>204,6"komunikace"+42,9"zazubeni"</t>
  </si>
  <si>
    <t>577134111</t>
  </si>
  <si>
    <t>Asfaltový beton vrstva obrusná ACO 11 (ABS) s rozprostřením a se zhutněním z nemodifikovaného asfaltu v pruhu šířky do 3 m tř. I (ACO 11+), po zhutnění tl. 40 mm</t>
  </si>
  <si>
    <t>568342387</t>
  </si>
  <si>
    <t>https://podminky.urs.cz/item/CS_URS_2024_02/577134111</t>
  </si>
  <si>
    <t>577165132</t>
  </si>
  <si>
    <t>Asfaltový beton vrstva ložní ACL 16 (ABH) s rozprostřením a zhutněním z modifikovaného asfaltu v pruhu šířky přes 1,5 do 3 m, po zhutnění tl. 70 mm</t>
  </si>
  <si>
    <t>-572615766</t>
  </si>
  <si>
    <t>https://podminky.urs.cz/item/CS_URS_2024_02/577165132</t>
  </si>
  <si>
    <t>204,6"komunikace"+42,9*0,7"zazubeni"</t>
  </si>
  <si>
    <t>596211111</t>
  </si>
  <si>
    <t>-1111880370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</si>
  <si>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</si>
  <si>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https://podminky.urs.cz/item/CS_URS_2024_02/596211111</t>
  </si>
  <si>
    <t>58,3"chodnik"+3,3"var.pas"</t>
  </si>
  <si>
    <t>470929765</t>
  </si>
  <si>
    <t>59245006</t>
  </si>
  <si>
    <t>dlažba pro nevidomé betonová 200x100mm tl 60mm barevná</t>
  </si>
  <si>
    <t>1783044409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</si>
  <si>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</si>
  <si>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</t>
  </si>
  <si>
    <t>-1089030865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</si>
  <si>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</si>
  <si>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https://podminky.urs.cz/item/CS_URS_2024_02/596212212</t>
  </si>
  <si>
    <t>17,6"park. stani"</t>
  </si>
  <si>
    <t>596412212</t>
  </si>
  <si>
    <t>Kladení dlažby z betonových vegetačních dlaždic pozemních komunikací s ložem z kameniva těženého nebo drceného tl. do 50 mm, s vyplněním spár a vegetačních otvorů, s hutněním vibrováním tl. 80 mm, pro plochy přes 100 do 300 m2</t>
  </si>
  <si>
    <t>-1852034449</t>
  </si>
  <si>
    <t>https://podminky.urs.cz/item/CS_URS_2024_02/596412212</t>
  </si>
  <si>
    <t>59245020</t>
  </si>
  <si>
    <t>dlažba skladebná betonová 200x100mm tl 80mm přírodní</t>
  </si>
  <si>
    <t>520676522</t>
  </si>
  <si>
    <t>877350310</t>
  </si>
  <si>
    <t>Montáž tvarovek na kanalizačním plastovém potrubí z PP nebo PVC-U hladkého plnostěnného kolen, víček nebo hrdlových uzávěrů DN 200</t>
  </si>
  <si>
    <t>-352844229</t>
  </si>
  <si>
    <t>https://podminky.urs.cz/item/CS_URS_2024_02/877350310</t>
  </si>
  <si>
    <t>899211111</t>
  </si>
  <si>
    <t>Osazení litinových mříží s rámem na šachtách tunelové stoky hmotnosti jednotlivě do 50 kg</t>
  </si>
  <si>
    <t>1798800467</t>
  </si>
  <si>
    <t>https://podminky.urs.cz/item/CS_URS_2024_02/899211111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</si>
  <si>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</si>
  <si>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</si>
  <si>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-421394086</t>
  </si>
  <si>
    <t>https://podminky.urs.cz/item/CS_URS_2024_02/113106123</t>
  </si>
  <si>
    <t>113107323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</si>
  <si>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</si>
  <si>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-431507039</t>
  </si>
  <si>
    <t>https://podminky.urs.cz/item/CS_URS_2024_02/113107323</t>
  </si>
  <si>
    <t>113154513</t>
  </si>
  <si>
    <t>Frézování živičného podkladu nebo krytu s naložením hmot na dopravní prostředek plochy do 500 m2 pruhu šířky do 0,5 m, tloušťky vrstvy 50 mm</t>
  </si>
  <si>
    <t>-1512615471</t>
  </si>
  <si>
    <t>https://podminky.urs.cz/item/CS_URS_2024_02/113154513</t>
  </si>
  <si>
    <t>2*39</t>
  </si>
  <si>
    <t>113202111</t>
  </si>
  <si>
    <t>Vytrhání obrub s vybouráním lože, s přemístěním hmot na skládku na vzdálenost do 3 m nebo s naložením na dopravní prostředek z krajníků nebo obrubníků stojatých</t>
  </si>
  <si>
    <t>-1875834291</t>
  </si>
  <si>
    <t>https://podminky.urs.cz/item/CS_URS_2024_02/113202111</t>
  </si>
  <si>
    <t>97"silniční obruba"+97"linka ze žul. kostek"</t>
  </si>
  <si>
    <t>211971110</t>
  </si>
  <si>
    <t>Zřízení opláštění výplně z geotextilie odvodňovacích žeber nebo trativodů v rýze nebo zářezu se stěnami šikmými o sklonu do 1:2</t>
  </si>
  <si>
    <t>240407732</t>
  </si>
  <si>
    <t>https://podminky.urs.cz/item/CS_URS_2024_02/211971110</t>
  </si>
  <si>
    <t>69311080</t>
  </si>
  <si>
    <t>geotextilie netkaná separační, ochranná, filtrační, drenážní PES 200g/m2</t>
  </si>
  <si>
    <t>894736085</t>
  </si>
  <si>
    <t>71*1,25</t>
  </si>
  <si>
    <t>212752402</t>
  </si>
  <si>
    <t>Trativody z drenážních trubek pro liniové stavby a komunikace se zřízením štěrkového lože pod trubky a s jejich obsypem v otevřeném výkopu trubka korugovaná sendvičová PE-HD SN 8 celoperforovaná 360° DN 150</t>
  </si>
  <si>
    <t>-314209824</t>
  </si>
  <si>
    <t>https://podminky.urs.cz/item/CS_URS_2024_02/212752402</t>
  </si>
  <si>
    <t>460751122</t>
  </si>
  <si>
    <t>Osazení kabelových kanálů včetně utěsnění, vyspárování a zakrytí víkem z prefabrikovaných betonových žlabů zapuštěných do terénu, včetně výkopu horniny vnější šířky přes 20 do 25 cm</t>
  </si>
  <si>
    <t>-1836521144</t>
  </si>
  <si>
    <t>https://podminky.urs.cz/item/CS_URS_2024_02/460751122</t>
  </si>
  <si>
    <t>59213003</t>
  </si>
  <si>
    <t>žlab kabelový betonový 50x33/20x22cm</t>
  </si>
  <si>
    <t>1892447551</t>
  </si>
  <si>
    <t>914111111</t>
  </si>
  <si>
    <t>Montáž svislé dopravní značky základní velikosti do 1 m2 objímkami na sloupky nebo konzoly</t>
  </si>
  <si>
    <t>936476102</t>
  </si>
  <si>
    <t>https://podminky.urs.cz/item/CS_URS_2024_02/914111111</t>
  </si>
  <si>
    <t>914511112</t>
  </si>
  <si>
    <t>Montáž sloupku dopravních značek délky do 3,5 m do hliníkové patky pro sloupek D 60 mm</t>
  </si>
  <si>
    <t>-1348115073</t>
  </si>
  <si>
    <t>https://podminky.urs.cz/item/CS_URS_2024_02/914511112</t>
  </si>
  <si>
    <t>915211111</t>
  </si>
  <si>
    <t>Vodorovné dopravní značení stříkaným plastem dělící čára šířky 125 mm souvislá bílá základní</t>
  </si>
  <si>
    <t>1597558957</t>
  </si>
  <si>
    <t>https://podminky.urs.cz/item/CS_URS_2024_02/915211111</t>
  </si>
  <si>
    <t>915231111</t>
  </si>
  <si>
    <t>Vodorovné dopravní značení stříkaným plastem přechody pro chodce, šipky, symboly nápisy bílé základní</t>
  </si>
  <si>
    <t>1213254908</t>
  </si>
  <si>
    <t>https://podminky.urs.cz/item/CS_URS_2024_02/915231111</t>
  </si>
  <si>
    <t>60</t>
  </si>
  <si>
    <t>915611111</t>
  </si>
  <si>
    <t>Předznačení pro vodorovné značení stříkané barvou nebo prováděné z nátěrových hmot liniové dělicí čáry, vodicí proužky</t>
  </si>
  <si>
    <t>-1287302409</t>
  </si>
  <si>
    <t>https://podminky.urs.cz/item/CS_URS_2024_02/915611111</t>
  </si>
  <si>
    <t>61</t>
  </si>
  <si>
    <t>915621111</t>
  </si>
  <si>
    <t>Předznačení pro vodorovné značení stříkané barvou nebo prováděné z nátěrových hmot plošné šipky, symboly, nápisy</t>
  </si>
  <si>
    <t>348621570</t>
  </si>
  <si>
    <t>https://podminky.urs.cz/item/CS_URS_2024_02/915621111</t>
  </si>
  <si>
    <t>58381007</t>
  </si>
  <si>
    <t>kostka štípaná dlažební žula drobná 8/10</t>
  </si>
  <si>
    <t>153951787</t>
  </si>
  <si>
    <t>97*0,12*0,5"50%nových kostek, na zbytek použít vybouráné"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</si>
  <si>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</si>
  <si>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</si>
  <si>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-654223208</t>
  </si>
  <si>
    <t>https://podminky.urs.cz/item/CS_URS_2024_02/916111123</t>
  </si>
  <si>
    <t>97"jednolinka zapuštěná"</t>
  </si>
  <si>
    <t>64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</si>
  <si>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</si>
  <si>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</si>
  <si>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874667720</t>
  </si>
  <si>
    <t>https://podminky.urs.cz/item/CS_URS_2024_02/916131213</t>
  </si>
  <si>
    <t>119+109</t>
  </si>
  <si>
    <t>65</t>
  </si>
  <si>
    <t>59217026</t>
  </si>
  <si>
    <t>obrubník silniční betonový 500x150x250mm</t>
  </si>
  <si>
    <t>358959460</t>
  </si>
  <si>
    <t>59217032</t>
  </si>
  <si>
    <t>obrubník silniční betonový 1000x150x150mm</t>
  </si>
  <si>
    <t>-2132807993</t>
  </si>
  <si>
    <t>916331112</t>
  </si>
  <si>
    <t>Osazení zahradního obrubníku betonového s ložem tl. od 50 do 100 mm z betonu prostého tř. C 12/15 s boční opěrou z betonu prostého tř. C 12/15</t>
  </si>
  <si>
    <t>-955102508</t>
  </si>
  <si>
    <t>https://podminky.urs.cz/item/CS_URS_2024_02/916331112</t>
  </si>
  <si>
    <t>59217003</t>
  </si>
  <si>
    <t>obrubník zahradní betonový 500x50x250mm</t>
  </si>
  <si>
    <t>777086935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</si>
  <si>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</si>
  <si>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</si>
  <si>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-560086165</t>
  </si>
  <si>
    <t>https://podminky.urs.cz/item/CS_URS_2024_02/919732211</t>
  </si>
  <si>
    <t>961043111</t>
  </si>
  <si>
    <t>Bourání základů z betonu proloženého kamenem</t>
  </si>
  <si>
    <t>1896293927</t>
  </si>
  <si>
    <t>https://podminky.urs.cz/item/CS_URS_2024_02/961043111</t>
  </si>
  <si>
    <t>171201231</t>
  </si>
  <si>
    <t>Poplatek za uložení stavebního odpadu na recyklační skládce (skládkovné) zeminy a kamení zatříděného do Katalogu odpadů pod kódem 17 05 04</t>
  </si>
  <si>
    <t>-1900410598</t>
  </si>
  <si>
    <t>https://podminky.urs.cz/item/CS_URS_2024_02/171201231</t>
  </si>
  <si>
    <t>1,8*56*0,3"mlat"+162*1,7"zemina"</t>
  </si>
  <si>
    <t>72</t>
  </si>
  <si>
    <t>997221559</t>
  </si>
  <si>
    <t>Vodorovná doprava suti bez naložení, ale se složením a s hrubým urovnáním Příplatek k ceně za každý další započatý 1 km přes 1 km</t>
  </si>
  <si>
    <t>-1200207654</t>
  </si>
  <si>
    <t>https://podminky.urs.cz/item/CS_URS_2024_02/997221559</t>
  </si>
  <si>
    <t>20*369,22</t>
  </si>
  <si>
    <t>997221571</t>
  </si>
  <si>
    <t>Vodorovná doprava vybouraných hmot bez naložení, ale se složením a s hrubým urovnáním na vzdálenost do 1 km</t>
  </si>
  <si>
    <t>1164641562</t>
  </si>
  <si>
    <t>https://podminky.urs.cz/item/CS_URS_2024_02/997221571</t>
  </si>
  <si>
    <t>305,640+55+8,58</t>
  </si>
  <si>
    <t>997221861</t>
  </si>
  <si>
    <t>Poplatek za uložení stavebního odpadu na recyklační skládce (skládkovné) z prostého betonu zatříděného do Katalogu odpadů pod kódem 17 01 01</t>
  </si>
  <si>
    <t>1363303859</t>
  </si>
  <si>
    <t>https://podminky.urs.cz/item/CS_URS_2024_02/997221861</t>
  </si>
  <si>
    <t>97*0,20*2,2"sil.obruba + lože z linky kostek + lože"+5,6*2,2"staré základy"</t>
  </si>
  <si>
    <t>997221875</t>
  </si>
  <si>
    <t>Poplatek za uložení stavebního odpadu na recyklační skládce (skládkovné) asfaltového bez obsahu dehtu zatříděného do Katalogu odpadů pod kódem 17 03 02</t>
  </si>
  <si>
    <t>2015576892</t>
  </si>
  <si>
    <t>https://podminky.urs.cz/item/CS_URS_2024_02/997221875</t>
  </si>
  <si>
    <t>0,1*39*2,2"asfalt.vrstvy"</t>
  </si>
  <si>
    <t>77</t>
  </si>
  <si>
    <t>998225111</t>
  </si>
  <si>
    <t>Přesun hmot pro komunikace s krytem z kameniva, monolitickým betonovým nebo živičným dopravní vzdálenost do 200 m jakékoliv délky objektu</t>
  </si>
  <si>
    <t>-392694001</t>
  </si>
  <si>
    <t>https://podminky.urs.cz/item/CS_URS_2024_02/998225111</t>
  </si>
  <si>
    <t>78</t>
  </si>
  <si>
    <t>998225194</t>
  </si>
  <si>
    <t>Přesun hmot pro komunikace s krytem z kameniva, monolitickým betonovým nebo živičným Příplatek k ceně za zvětšený přesun přes vymezenou vodorovnou dopravní vzdálenost do 5000 m</t>
  </si>
  <si>
    <t>-169687461</t>
  </si>
  <si>
    <t>https://podminky.urs.cz/item/CS_URS_2024_02/998225194</t>
  </si>
  <si>
    <t>998225195</t>
  </si>
  <si>
    <t>Přesun hmot pro komunikace s krytem z kameniva, monolitickým betonovým nebo živičným Příplatek k ceně za zvětšený přesun přes vymezenou vodorovnou dopravní vzdálenost za každých dalších 5000 m přes 5000 m</t>
  </si>
  <si>
    <t>1669989505</t>
  </si>
  <si>
    <t>https://podminky.urs.cz/item/CS_URS_2024_02/998225195</t>
  </si>
  <si>
    <t>013254000</t>
  </si>
  <si>
    <t>Dokumentace skutečného provedení stavby</t>
  </si>
  <si>
    <t>…</t>
  </si>
  <si>
    <t>-326068739</t>
  </si>
  <si>
    <t>https://podminky.urs.cz/item/CS_URS_2024_02/013254000</t>
  </si>
  <si>
    <t>"6xparé v tištěné podobě, 2x v digitální podobě na CD"1</t>
  </si>
  <si>
    <t>030001000</t>
  </si>
  <si>
    <t>Zařízení staveniště</t>
  </si>
  <si>
    <t>1038724085</t>
  </si>
  <si>
    <t>https://podminky.urs.cz/item/CS_URS_2024_02/030001000</t>
  </si>
  <si>
    <t>043002003</t>
  </si>
  <si>
    <t>Zkoušky a ostatní měření</t>
  </si>
  <si>
    <t>1156639763</t>
  </si>
  <si>
    <t>https://podminky.urs.cz/item/CS_URS_2024_02/043002003</t>
  </si>
  <si>
    <t xml:space="preserve">"zkoušky rovinatosti živice  3x, zkouška protismyková - 3x"1</t>
  </si>
  <si>
    <t>043154000</t>
  </si>
  <si>
    <t>Zkoušky hutnicí</t>
  </si>
  <si>
    <t>-1819225665</t>
  </si>
  <si>
    <t>https://podminky.urs.cz/item/CS_URS_2024_02/043154000</t>
  </si>
  <si>
    <t>SO0411N - Elektroinstalace - nezpůsobilé položky</t>
  </si>
  <si>
    <t>Soupis prací je zpracován dle poskytnutého položkového rozpočtu od SOMMER PROJEKT, s.r.o.</t>
  </si>
  <si>
    <t xml:space="preserve">    741 - Elektroinstalace - silnoproud</t>
  </si>
  <si>
    <t xml:space="preserve">    742 - Elektroinstalace - slaboproud</t>
  </si>
  <si>
    <t>00002X</t>
  </si>
  <si>
    <t>Krabice (KP, KO, KR, KT)</t>
  </si>
  <si>
    <t>ks</t>
  </si>
  <si>
    <t>797536495</t>
  </si>
  <si>
    <t>0001X</t>
  </si>
  <si>
    <t>Drážkování</t>
  </si>
  <si>
    <t>-778314368</t>
  </si>
  <si>
    <t>0003X</t>
  </si>
  <si>
    <t>Provrtání do vel. 40</t>
  </si>
  <si>
    <t>950772722</t>
  </si>
  <si>
    <t>0004X</t>
  </si>
  <si>
    <t>Rozvaděč - vybourání + vyspravení</t>
  </si>
  <si>
    <t>790501534</t>
  </si>
  <si>
    <t>0005X</t>
  </si>
  <si>
    <t>Výsprava drážek vč. materiálu</t>
  </si>
  <si>
    <t>3788363</t>
  </si>
  <si>
    <t>741</t>
  </si>
  <si>
    <t>Elektroinstalace - silnoproud</t>
  </si>
  <si>
    <t>320410021X</t>
  </si>
  <si>
    <t>Měření pro CAT5e, FTP vč. tisků a měřících protokolů</t>
  </si>
  <si>
    <t>-1477301702</t>
  </si>
  <si>
    <t>320410022X</t>
  </si>
  <si>
    <t>Měření a nastavení signálu STA</t>
  </si>
  <si>
    <t>-21230468</t>
  </si>
  <si>
    <t>32041003X</t>
  </si>
  <si>
    <t>Revize systému STA</t>
  </si>
  <si>
    <t>1215745414</t>
  </si>
  <si>
    <t>32041004X</t>
  </si>
  <si>
    <t>Vyznačení trasy kabelových a trubkových rozvodů</t>
  </si>
  <si>
    <t>-1273332108</t>
  </si>
  <si>
    <t>32041006X</t>
  </si>
  <si>
    <t>Recyklační poplatky</t>
  </si>
  <si>
    <t>-937358501</t>
  </si>
  <si>
    <t>32041007X</t>
  </si>
  <si>
    <t>Zprovoznění systému DT</t>
  </si>
  <si>
    <t>-1377279130</t>
  </si>
  <si>
    <t>177</t>
  </si>
  <si>
    <t>32041008X</t>
  </si>
  <si>
    <t>Měření zemního odporu pro 1 zemnič</t>
  </si>
  <si>
    <t>298116109</t>
  </si>
  <si>
    <t>000022X</t>
  </si>
  <si>
    <t>Rozvaděč RD2 pod omítku (620 x 588 x 136), 72M (3x24 modulů) - podružný materiál</t>
  </si>
  <si>
    <t>1954237612</t>
  </si>
  <si>
    <t>000021X</t>
  </si>
  <si>
    <t>Rozvaděč RD1 pod omítku (920 x 588 x 136), 120M (5x24 modulů) - podružný materiál</t>
  </si>
  <si>
    <t>1872175324</t>
  </si>
  <si>
    <t>998741202</t>
  </si>
  <si>
    <t>Přesun hmot pro silnoproud stanovený procentní sazbou (%) z ceny vodorovná dopravní vzdálenost do 50 m základní v objektech výšky přes 6 do 12 m</t>
  </si>
  <si>
    <t>%</t>
  </si>
  <si>
    <t>-636896048</t>
  </si>
  <si>
    <t>https://podminky.urs.cz/item/CS_URS_2024_02/998741202</t>
  </si>
  <si>
    <t>742</t>
  </si>
  <si>
    <t>Elektroinstalace - slaboproud</t>
  </si>
  <si>
    <t>000023X</t>
  </si>
  <si>
    <t>Úprava a doplnění stáv. rozvaděče RH</t>
  </si>
  <si>
    <t>1681636694</t>
  </si>
  <si>
    <t>000024X</t>
  </si>
  <si>
    <t>MEB</t>
  </si>
  <si>
    <t>2105308515</t>
  </si>
  <si>
    <t>210190005X</t>
  </si>
  <si>
    <t>Montáž oceloplech. rozvodnic do 20 kg</t>
  </si>
  <si>
    <t>980793027</t>
  </si>
  <si>
    <t>220730001X</t>
  </si>
  <si>
    <t>Montáž optokouřového čidla</t>
  </si>
  <si>
    <t>161280944</t>
  </si>
  <si>
    <t>22073000123X</t>
  </si>
  <si>
    <t>Vyzvednutí STA na střechu vč. montáže</t>
  </si>
  <si>
    <t>-1595760306</t>
  </si>
  <si>
    <t>2207300012X</t>
  </si>
  <si>
    <t>Montáž zvonkové tablo</t>
  </si>
  <si>
    <t>-468182972</t>
  </si>
  <si>
    <t>000025X</t>
  </si>
  <si>
    <t>Piktogram 60 minut</t>
  </si>
  <si>
    <t>1027378705</t>
  </si>
  <si>
    <t>000026X</t>
  </si>
  <si>
    <t>autonomní optokouřové čidlo</t>
  </si>
  <si>
    <t>-1027459054</t>
  </si>
  <si>
    <t>000027X</t>
  </si>
  <si>
    <t>zdroj 230/24 V</t>
  </si>
  <si>
    <t>-1139239810</t>
  </si>
  <si>
    <t>000028X</t>
  </si>
  <si>
    <t>rozvaděč pro SLB ; RACK</t>
  </si>
  <si>
    <t>-1565933779</t>
  </si>
  <si>
    <t>000029X</t>
  </si>
  <si>
    <t>držák DUz do železa</t>
  </si>
  <si>
    <t>134804711</t>
  </si>
  <si>
    <t>000210X</t>
  </si>
  <si>
    <t>gumoasfalt</t>
  </si>
  <si>
    <t>-140990267</t>
  </si>
  <si>
    <t>000211X</t>
  </si>
  <si>
    <t>izolovaná podpěra délka 1,0 m</t>
  </si>
  <si>
    <t>1020550145</t>
  </si>
  <si>
    <t>0000212X</t>
  </si>
  <si>
    <t>Ústředna EZS</t>
  </si>
  <si>
    <t>-476931645</t>
  </si>
  <si>
    <t>0000213X</t>
  </si>
  <si>
    <t>Tlačítkový tísňový hlásič</t>
  </si>
  <si>
    <t>638510388</t>
  </si>
  <si>
    <t>SO0411ZH - Elektroinstalace - způsobilé položky, hlavní výdaj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</si>
  <si>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</si>
  <si>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</si>
  <si>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</si>
  <si>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</si>
  <si>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741110041</t>
  </si>
  <si>
    <t>Montáž trubek elektroinstalačních s nasunutím nebo našroubováním do krabic plastových ohebných, uložených pevně, vnější Ø přes 11 do 23 mm</t>
  </si>
  <si>
    <t>-2116043468</t>
  </si>
  <si>
    <t>https://podminky.urs.cz/item/CS_URS_2024_02/741110041</t>
  </si>
  <si>
    <t>34571063</t>
  </si>
  <si>
    <t>trubka elektroinstalační ohebná z PVC bílá d 23mm</t>
  </si>
  <si>
    <t>1730329613</t>
  </si>
  <si>
    <t>Poznámka k položce:_x000d_
(ČSN) 2323</t>
  </si>
  <si>
    <t>900*1,05 "Přepočtené koeficientem množství</t>
  </si>
  <si>
    <t>741110043</t>
  </si>
  <si>
    <t>Montáž trubek elektroinstalačních s nasunutím nebo našroubováním do krabic plastových ohebných, uložených pevně, vnější Ø přes 35 mm</t>
  </si>
  <si>
    <t>-1919002011</t>
  </si>
  <si>
    <t>https://podminky.urs.cz/item/CS_URS_2024_02/741110043</t>
  </si>
  <si>
    <t>34571066</t>
  </si>
  <si>
    <t>trubka elektroinstalační ohebná z PVC bílá d 48mm</t>
  </si>
  <si>
    <t>-1803775118</t>
  </si>
  <si>
    <t>Poznámka k položce:_x000d_
(ČSN) 2348</t>
  </si>
  <si>
    <t>90*1,05 "Přepočtené koeficientem množství</t>
  </si>
  <si>
    <t>1369660725</t>
  </si>
  <si>
    <t>34571352</t>
  </si>
  <si>
    <t>trubka elektroinstalační ohebná dvouplášťová korugovaná HDPE+LDPE (chránička) D 52/63mm</t>
  </si>
  <si>
    <t>-574815720</t>
  </si>
  <si>
    <t>220*1,05 "Přepočtené koeficientem množství</t>
  </si>
  <si>
    <t>741110061</t>
  </si>
  <si>
    <t>Montáž trubek elektroinstalačních s nasunutím nebo našroubováním do krabic plastových ohebných, uložených pod omítku, vnější Ø přes 11 do 23 mm</t>
  </si>
  <si>
    <t>-534655075</t>
  </si>
  <si>
    <t>https://podminky.urs.cz/item/CS_URS_2024_02/741110061</t>
  </si>
  <si>
    <t>34571062</t>
  </si>
  <si>
    <t>trubka elektroinstalační ohebná z PVC bílá d 16mm</t>
  </si>
  <si>
    <t>2054467907</t>
  </si>
  <si>
    <t>Poznámka k položce:_x000d_
(ČSN) 2316</t>
  </si>
  <si>
    <t>710*1,05 "Přepočtené koeficientem množství</t>
  </si>
  <si>
    <t>741120401</t>
  </si>
  <si>
    <t>Montáž vodičů izolovaných měděných drátovacích bez ukončení v rozváděčích plných a laněných (např. CY), průřezu žily 0,35 až 6 mm2</t>
  </si>
  <si>
    <t>-1083076139</t>
  </si>
  <si>
    <t>https://podminky.urs.cz/item/CS_URS_2024_02/741120401</t>
  </si>
  <si>
    <t>34141025</t>
  </si>
  <si>
    <t>vodič propojovací flexibilní jádro Cu lanované izolace PVC 450/750V (H07V-K) 1x2,5mm2</t>
  </si>
  <si>
    <t>-929110314</t>
  </si>
  <si>
    <t>Poznámka k položce:_x000d_
H07V-K CYA, průměr vodiče 4,1mm</t>
  </si>
  <si>
    <t>130,434782608696*1,15 "Přepočtené koeficientem množství</t>
  </si>
  <si>
    <t>34141026</t>
  </si>
  <si>
    <t>vodič propojovací flexibilní jádro Cu lanované izolace PVC 450/750V (H07V-K) 1x4mm2</t>
  </si>
  <si>
    <t>295896879</t>
  </si>
  <si>
    <t>Poznámka k položce:_x000d_
H07V-K CYA, průměr vodiče 4,8mm</t>
  </si>
  <si>
    <t>295,652173913044*1,15 "Přepočtené koeficientem množství</t>
  </si>
  <si>
    <t>741120403</t>
  </si>
  <si>
    <t>Montáž vodičů izolovaných měděných drátovacích bez ukončení v rozváděčích plných a laněných (např. CY), průřezu žily 10 až 16 mm2</t>
  </si>
  <si>
    <t>1331199775</t>
  </si>
  <si>
    <t>https://podminky.urs.cz/item/CS_URS_2024_02/741120403</t>
  </si>
  <si>
    <t>34141029</t>
  </si>
  <si>
    <t>vodič propojovací flexibilní jádro Cu lanované izolace PVC 450/750V (H07V-K) 1x16mm2</t>
  </si>
  <si>
    <t>951087958</t>
  </si>
  <si>
    <t>Poznámka k položce:_x000d_
H07V-K CYA, průměr vodiče 8,1mm</t>
  </si>
  <si>
    <t>270*1,15 "Přepočtené koeficientem množství</t>
  </si>
  <si>
    <t>741122011</t>
  </si>
  <si>
    <t>Montáž kabelů měděných bez ukončení uložených pod omítku plných kulatých (např. CYKY), počtu a průřezu žil 2x1,5 až 2,5 mm2</t>
  </si>
  <si>
    <t>-966114416</t>
  </si>
  <si>
    <t>https://podminky.urs.cz/item/CS_URS_2024_02/741122011</t>
  </si>
  <si>
    <t>34111005</t>
  </si>
  <si>
    <t>kabel instalační jádro Cu plné izolace PVC plášť PVC 450/750V (CYKY) 2x1,5mm2</t>
  </si>
  <si>
    <t>1430945554</t>
  </si>
  <si>
    <t>Poznámka k položce:_x000d_
CYKY, průměr kabelu 8,1mm</t>
  </si>
  <si>
    <t>180*1,15 "Přepočtené koeficientem množství</t>
  </si>
  <si>
    <t>741122015</t>
  </si>
  <si>
    <t>Montáž kabelů měděných bez ukončení uložených pod omítku plných kulatých (např. CYKY), počtu a průřezu žil 3x1,5 mm2</t>
  </si>
  <si>
    <t>-257177852</t>
  </si>
  <si>
    <t>https://podminky.urs.cz/item/CS_URS_2024_02/741122015</t>
  </si>
  <si>
    <t>34111030</t>
  </si>
  <si>
    <t>kabel instalační jádro Cu plné izolace PVC plášť PVC 450/750V (CYKY) 3x1,5mm2</t>
  </si>
  <si>
    <t>1701124498</t>
  </si>
  <si>
    <t>Poznámka k položce:_x000d_
CYKY, průměr kabelu 8,6mm</t>
  </si>
  <si>
    <t>2100*1,15 "Přepočtené koeficientem množství</t>
  </si>
  <si>
    <t>741122016</t>
  </si>
  <si>
    <t>Montáž kabelů měděných bez ukončení uložených pod omítku plných kulatých (např. CYKY), počtu a průřezu žil 3x2,5 až 6 mm2</t>
  </si>
  <si>
    <t>-643730326</t>
  </si>
  <si>
    <t>https://podminky.urs.cz/item/CS_URS_2024_02/741122016</t>
  </si>
  <si>
    <t>34111124</t>
  </si>
  <si>
    <t>kabel silový oheň retardující bezhalogenový bez funkční schopnosti při požáru třída reakce na oheň B2cas1d1a1 jádro Cu 0,6/1kV (1-CXKH-R B2) 3x2,5mm2</t>
  </si>
  <si>
    <t>1684757016</t>
  </si>
  <si>
    <t>Poznámka k položce:_x000d_
1-CXKH-R B2 B2cas1d1a1, průměr kabelu 11,1mm</t>
  </si>
  <si>
    <t>100*1,15 "Přepočtené koeficientem množství</t>
  </si>
  <si>
    <t>661408520</t>
  </si>
  <si>
    <t>34111036</t>
  </si>
  <si>
    <t>kabel instalační jádro Cu plné izolace PVC plášť PVC 450/750V (CYKY) 3x2,5mm2</t>
  </si>
  <si>
    <t>1810564108</t>
  </si>
  <si>
    <t>Poznámka k položce:_x000d_
CYKY, průměr kabelu 9,5mm</t>
  </si>
  <si>
    <t>1250*1,15 "Přepočtené koeficientem množství</t>
  </si>
  <si>
    <t>2068485595</t>
  </si>
  <si>
    <t>34111042</t>
  </si>
  <si>
    <t>kabel instalační jádro Cu plné izolace PVC plášť PVC 450/750V (CYKY) 3x4mm2</t>
  </si>
  <si>
    <t>-1022053775</t>
  </si>
  <si>
    <t>Poznámka k položce:_x000d_
CYKY, průměr kabelu 11,2mm</t>
  </si>
  <si>
    <t>90*1,15 "Přepočtené koeficientem množství</t>
  </si>
  <si>
    <t>741122031</t>
  </si>
  <si>
    <t>Montáž kabelů měděných bez ukončení uložených pod omítku plných kulatých (např. CYKY), počtu a průřezu žil 5x1,5 až 2,5 mm2</t>
  </si>
  <si>
    <t>1141134169</t>
  </si>
  <si>
    <t>https://podminky.urs.cz/item/CS_URS_2024_02/741122031</t>
  </si>
  <si>
    <t>34111090</t>
  </si>
  <si>
    <t>kabel instalační jádro Cu plné izolace PVC plášť PVC 450/750V (CYKY) 5x1,5mm2</t>
  </si>
  <si>
    <t>841332658</t>
  </si>
  <si>
    <t>Poznámka k položce:_x000d_
CYKY, průměr kabelu 10,1mm</t>
  </si>
  <si>
    <t>255*1,15 "Přepočtené koeficientem množství</t>
  </si>
  <si>
    <t>-868730532</t>
  </si>
  <si>
    <t>34111094</t>
  </si>
  <si>
    <t>kabel instalační jádro Cu plné izolace PVC plášť PVC 450/750V (CYKY) 5x2,5mm2</t>
  </si>
  <si>
    <t>-339540589</t>
  </si>
  <si>
    <t>110*1,15 "Přepočtené koeficientem množství</t>
  </si>
  <si>
    <t>741122033</t>
  </si>
  <si>
    <t>Montáž kabelů měděných bez ukončení uložených pod omítku plných kulatých (např. CYKY), počtu a průřezu žil 5x10 mm2</t>
  </si>
  <si>
    <t>-754119301</t>
  </si>
  <si>
    <t>https://podminky.urs.cz/item/CS_URS_2024_02/741122033</t>
  </si>
  <si>
    <t>34113034</t>
  </si>
  <si>
    <t>kabel instalační jádro Cu plné izolace PVC plášť PVC 450/750V (CYKY) 5x10mm2</t>
  </si>
  <si>
    <t>733951798</t>
  </si>
  <si>
    <t>Poznámka k položce:_x000d_
CYKY, průměr kabelu 18mm</t>
  </si>
  <si>
    <t>741122145</t>
  </si>
  <si>
    <t>Montáž kabelů měděných bez ukončení uložených v trubkách zatažených plných kulatých nebo bezhalogenových (např. CYKY) počtu a průřezu žil 5x16 mm2</t>
  </si>
  <si>
    <t>1924559417</t>
  </si>
  <si>
    <t>https://podminky.urs.cz/item/CS_URS_2024_02/741122145</t>
  </si>
  <si>
    <t>34113035</t>
  </si>
  <si>
    <t>kabel instalační jádro Cu plné izolace PVC plášť PVC 450/750V (CYKY) 5x16mm2</t>
  </si>
  <si>
    <t>-1113722114</t>
  </si>
  <si>
    <t>Poznámka k položce:_x000d_
CYKY, průměr kabelu 20,4mm</t>
  </si>
  <si>
    <t>741210201</t>
  </si>
  <si>
    <t>Montáž rozváděčů skříňových nebo panelových bez zapojení vodičů dělitelných, hmotnosti jednoho pole do 200 kg</t>
  </si>
  <si>
    <t>1840740533</t>
  </si>
  <si>
    <t>https://podminky.urs.cz/item/CS_URS_2024_02/741210201</t>
  </si>
  <si>
    <t>741310001</t>
  </si>
  <si>
    <t>Montáž spínačů jedno nebo dvoupólových nástěnných se zapojením vodičů, pro prostředí normální spínačů, řazení 1-jednopólových</t>
  </si>
  <si>
    <t>710061309</t>
  </si>
  <si>
    <t>https://podminky.urs.cz/item/CS_URS_2024_02/741310001</t>
  </si>
  <si>
    <t>34535015</t>
  </si>
  <si>
    <t>spínač nástěnný jednopólový, řazení 1, IP44, šroubové svorky</t>
  </si>
  <si>
    <t>1572473341</t>
  </si>
  <si>
    <t>741310021</t>
  </si>
  <si>
    <t>Montáž spínačů jedno nebo dvoupólových nástěnných se zapojením vodičů, pro prostředí normální přepínačů, řazení 5-sériových</t>
  </si>
  <si>
    <t>-1083069108</t>
  </si>
  <si>
    <t>https://podminky.urs.cz/item/CS_URS_2024_02/741310021</t>
  </si>
  <si>
    <t>34535017</t>
  </si>
  <si>
    <t>přepínač nástěnný sériový, řazení 5, IP44, šroubové svorky</t>
  </si>
  <si>
    <t>658537308</t>
  </si>
  <si>
    <t>741310022</t>
  </si>
  <si>
    <t>Montáž spínačů jedno nebo dvoupólových nástěnných se zapojením vodičů, pro prostředí normální přepínačů, řazení 6-střídavých</t>
  </si>
  <si>
    <t>-166471805</t>
  </si>
  <si>
    <t>https://podminky.urs.cz/item/CS_URS_2024_02/741310022</t>
  </si>
  <si>
    <t>34535018</t>
  </si>
  <si>
    <t>přepínač nástěnný střídavý, řazení 6, IP44, šroubové svorky</t>
  </si>
  <si>
    <t>-574800647</t>
  </si>
  <si>
    <t>741310212</t>
  </si>
  <si>
    <t>Montáž spínačů jedno nebo dvoupólových polozapuštěných nebo zapuštěných se zapojením vodičů šroubové připojení, pro prostředí normální ovladačů, řazení 1/0-tlačítkových zapínacích</t>
  </si>
  <si>
    <t>-1784283809</t>
  </si>
  <si>
    <t>https://podminky.urs.cz/item/CS_URS_2024_02/741310212</t>
  </si>
  <si>
    <t>34539073</t>
  </si>
  <si>
    <t>ovládač tlačítkový zapínací, řazení 1/0, s krytem, bez rámečku, šroubové svorky</t>
  </si>
  <si>
    <t>-363749958</t>
  </si>
  <si>
    <t>741310561</t>
  </si>
  <si>
    <t>Montáž spínačů tří nebo čtyřpólových vypínačů výkonových pojistkových, do 63 A</t>
  </si>
  <si>
    <t>1057870899</t>
  </si>
  <si>
    <t>https://podminky.urs.cz/item/CS_URS_2024_02/741310561</t>
  </si>
  <si>
    <t>1"Rozvaděč RD1</t>
  </si>
  <si>
    <t>35825399</t>
  </si>
  <si>
    <t>pojistka nožová výkonová 40A provedení normální charakteristika aM</t>
  </si>
  <si>
    <t>-2050142163</t>
  </si>
  <si>
    <t>741311001</t>
  </si>
  <si>
    <t>Montáž spínačů speciálních se zapojením vodičů schodišťových automatů</t>
  </si>
  <si>
    <t>155887657</t>
  </si>
  <si>
    <t>https://podminky.urs.cz/item/CS_URS_2024_02/741311001</t>
  </si>
  <si>
    <t>2"Rozvaděč RD1</t>
  </si>
  <si>
    <t>34535095</t>
  </si>
  <si>
    <t>spínač schodišťový</t>
  </si>
  <si>
    <t>-1470448180</t>
  </si>
  <si>
    <t>741311003</t>
  </si>
  <si>
    <t>Montáž spínačů speciálních se zapojením vodičů čidla pohybu vestavného</t>
  </si>
  <si>
    <t>-1935911998</t>
  </si>
  <si>
    <t>https://podminky.urs.cz/item/CS_URS_2024_02/741311003</t>
  </si>
  <si>
    <t>40461058</t>
  </si>
  <si>
    <t>čidlo pohybové a prezenční stropní 360°</t>
  </si>
  <si>
    <t>1527160766</t>
  </si>
  <si>
    <t>741313041</t>
  </si>
  <si>
    <t>Montáž zásuvek domovních se zapojením vodičů šroubové připojení polozapuštěných nebo zapuštěných 10/16 A, provedení 2P + PE</t>
  </si>
  <si>
    <t>-2119506986</t>
  </si>
  <si>
    <t>https://podminky.urs.cz/item/CS_URS_2024_02/741313041</t>
  </si>
  <si>
    <t>34555204</t>
  </si>
  <si>
    <t>zásuvka zápustná jednonásobná, s optickou přepěťovou ochranou, šroubové svorky</t>
  </si>
  <si>
    <t>1134955667</t>
  </si>
  <si>
    <t>133</t>
  </si>
  <si>
    <t>-288388979</t>
  </si>
  <si>
    <t>34555202</t>
  </si>
  <si>
    <t>zásuvka zápustná jednonásobná chráněná, šroubové svorky</t>
  </si>
  <si>
    <t>2076785601</t>
  </si>
  <si>
    <t>741320105</t>
  </si>
  <si>
    <t>Montáž jističů se zapojením vodičů jednopólových nn do 25 A ve skříni</t>
  </si>
  <si>
    <t>281998914</t>
  </si>
  <si>
    <t>https://podminky.urs.cz/item/CS_URS_2024_02/741320105</t>
  </si>
  <si>
    <t>35822127</t>
  </si>
  <si>
    <t>jistič 1-pólový 20 A vypínací charakteristika B vypínací schopnost 10 kA</t>
  </si>
  <si>
    <t>-652210536</t>
  </si>
  <si>
    <t>1"Rozvaděč RD2</t>
  </si>
  <si>
    <t>35822111</t>
  </si>
  <si>
    <t>jistič 1-pólový 16 A vypínací charakteristika B vypínací schopnost 10 kA</t>
  </si>
  <si>
    <t>160812996</t>
  </si>
  <si>
    <t>15"Rozvaděč RD1</t>
  </si>
  <si>
    <t>12"Rozvaděč RD2</t>
  </si>
  <si>
    <t>35822115</t>
  </si>
  <si>
    <t>jistič 1-pólový 10 A vypínací charakteristika B vypínací schopnost 6 kA</t>
  </si>
  <si>
    <t>1939098416</t>
  </si>
  <si>
    <t>741320165</t>
  </si>
  <si>
    <t>Montáž jističů se zapojením vodičů třípólových nn do 25 A ve skříni</t>
  </si>
  <si>
    <t>-1903149312</t>
  </si>
  <si>
    <t>https://podminky.urs.cz/item/CS_URS_2024_02/741320165</t>
  </si>
  <si>
    <t>35822403</t>
  </si>
  <si>
    <t>jistič 3-pólový 25 A vypínací charakteristika B vypínací schopnost 10 kA</t>
  </si>
  <si>
    <t>-970491402</t>
  </si>
  <si>
    <t>35822401</t>
  </si>
  <si>
    <t>jistič 3-pólový 16 A vypínací charakteristika B vypínací schopnost 10 kA</t>
  </si>
  <si>
    <t>-635970260</t>
  </si>
  <si>
    <t>741320175</t>
  </si>
  <si>
    <t>Montáž jističů se zapojením vodičů třípólových nn do 63 A ve skříni</t>
  </si>
  <si>
    <t>1062118195</t>
  </si>
  <si>
    <t>https://podminky.urs.cz/item/CS_URS_2024_02/741320175</t>
  </si>
  <si>
    <t>35822404</t>
  </si>
  <si>
    <t>jistič 3-pólový 32 A vypínací charakteristika B vypínací schopnost 10 kA</t>
  </si>
  <si>
    <t>-974511689</t>
  </si>
  <si>
    <t>741321003</t>
  </si>
  <si>
    <t>Montáž proudových chráničů se zapojením vodičů dvoupólových nn do 25 A ve skříni</t>
  </si>
  <si>
    <t>-543136128</t>
  </si>
  <si>
    <t>https://podminky.urs.cz/item/CS_URS_2024_02/741321003</t>
  </si>
  <si>
    <t>35829020</t>
  </si>
  <si>
    <t>chránič proudový 1+N pólový 10A typ B</t>
  </si>
  <si>
    <t>1958324497</t>
  </si>
  <si>
    <t>6"Rozvaděč RD1</t>
  </si>
  <si>
    <t>4"Rozvaděč RD1</t>
  </si>
  <si>
    <t>35829022</t>
  </si>
  <si>
    <t>chránič proudový 1+N pólový 16A typ B</t>
  </si>
  <si>
    <t>-177437648</t>
  </si>
  <si>
    <t>741321043</t>
  </si>
  <si>
    <t>Montáž proudových chráničů se zapojením vodičů čtyřpólových nn do 63 A ve skříni</t>
  </si>
  <si>
    <t>-869191650</t>
  </si>
  <si>
    <t>https://podminky.urs.cz/item/CS_URS_2024_02/741321043</t>
  </si>
  <si>
    <t>178</t>
  </si>
  <si>
    <t>35829007</t>
  </si>
  <si>
    <t>chránič proudový 4 pólový 40A typ A 0,03A</t>
  </si>
  <si>
    <t>381053490</t>
  </si>
  <si>
    <t>179</t>
  </si>
  <si>
    <t>741322141</t>
  </si>
  <si>
    <t>Montáž přepěťových ochran nn se zapojením vodičů svodiče přepětí - typ 3 na DIN lištu jednopólových</t>
  </si>
  <si>
    <t>-1296975989</t>
  </si>
  <si>
    <t>https://podminky.urs.cz/item/CS_URS_2024_02/741322141</t>
  </si>
  <si>
    <t>180</t>
  </si>
  <si>
    <t>35889541</t>
  </si>
  <si>
    <t>svodič přepětí - výměnný modul, 230V, signalizace, na DIN lištu</t>
  </si>
  <si>
    <t>2071114862</t>
  </si>
  <si>
    <t>181</t>
  </si>
  <si>
    <t>741330052</t>
  </si>
  <si>
    <t>Montáž stykačů nn se zapojením vodičů střídavých vestavných čtyřpólových do 25 A</t>
  </si>
  <si>
    <t>-319821224</t>
  </si>
  <si>
    <t>https://podminky.urs.cz/item/CS_URS_2024_02/741330052</t>
  </si>
  <si>
    <t>182</t>
  </si>
  <si>
    <t>35821000</t>
  </si>
  <si>
    <t>stykač 4-pólový 25 A 4N0 230-240V AC/DC</t>
  </si>
  <si>
    <t>1169584898</t>
  </si>
  <si>
    <t>741330763</t>
  </si>
  <si>
    <t>Montáž relé časových bez zapojení</t>
  </si>
  <si>
    <t>-494704785</t>
  </si>
  <si>
    <t>https://podminky.urs.cz/item/CS_URS_2024_02/741330763</t>
  </si>
  <si>
    <t>2"Rozvaděč RD2</t>
  </si>
  <si>
    <t>35826000</t>
  </si>
  <si>
    <t>multifunkční časové relé s 1c/o</t>
  </si>
  <si>
    <t>1246591812</t>
  </si>
  <si>
    <t>741370034</t>
  </si>
  <si>
    <t>Montáž svítidel žárovkových se zapojením vodičů bytových nebo společenských místností nástěnných přisazených 2 zdroje nouzové</t>
  </si>
  <si>
    <t>-1784110106</t>
  </si>
  <si>
    <t>https://podminky.urs.cz/item/CS_URS_2024_02/741370034</t>
  </si>
  <si>
    <t>34835013</t>
  </si>
  <si>
    <t>svítidlo LED nouzové vestavné baterie 3h</t>
  </si>
  <si>
    <t>150989590</t>
  </si>
  <si>
    <t>741372061</t>
  </si>
  <si>
    <t>Montáž svítidel s integrovaným zdrojem LED se zapojením vodičů interiérových přisazených stropních hranatých nebo kruhových, plochy do 0,09 m2</t>
  </si>
  <si>
    <t>134542104</t>
  </si>
  <si>
    <t>https://podminky.urs.cz/item/CS_URS_2024_02/741372061</t>
  </si>
  <si>
    <t>34825000</t>
  </si>
  <si>
    <t>svítidlo interiérové stropní přisazené kruhové D 200-300mm 900-1300lm</t>
  </si>
  <si>
    <t>293744996</t>
  </si>
  <si>
    <t>741372062</t>
  </si>
  <si>
    <t>Montáž svítidel s integrovaným zdrojem LED se zapojením vodičů interiérových přisazených stropních hranatých nebo kruhových, plochy přes 0,09 do 0,36 m2</t>
  </si>
  <si>
    <t>1033089725</t>
  </si>
  <si>
    <t>https://podminky.urs.cz/item/CS_URS_2024_02/741372062</t>
  </si>
  <si>
    <t>34825006</t>
  </si>
  <si>
    <t>svítidlo interiérové přisazené obdélníkové/čtvercové přes 0,09 do 0,36m2 1900-4000lm</t>
  </si>
  <si>
    <t>-254445500</t>
  </si>
  <si>
    <t>-914870239</t>
  </si>
  <si>
    <t>34825003</t>
  </si>
  <si>
    <t>svítidlo interiérové stropní přisazené kruhové D 300-450mm 1900-2500lm</t>
  </si>
  <si>
    <t>-1710136890</t>
  </si>
  <si>
    <t>-1084030483</t>
  </si>
  <si>
    <t>-1613213419</t>
  </si>
  <si>
    <t>-357617134</t>
  </si>
  <si>
    <t>2132344765</t>
  </si>
  <si>
    <t>424899405</t>
  </si>
  <si>
    <t>-1199436912</t>
  </si>
  <si>
    <t>741410002</t>
  </si>
  <si>
    <t>Montáž uzemňovacího vedení s upevněním, propojením a připojením pomocí svorek na povrchu pásku průřezu do 300 mm2</t>
  </si>
  <si>
    <t>680690745</t>
  </si>
  <si>
    <t>https://podminky.urs.cz/item/CS_URS_2024_02/741410002</t>
  </si>
  <si>
    <t>35442062</t>
  </si>
  <si>
    <t>pás zemnící 30x4mm FeZn</t>
  </si>
  <si>
    <t>1733713323</t>
  </si>
  <si>
    <t>130*0,9524 "Přepočtené koeficientem množství</t>
  </si>
  <si>
    <t>741420001</t>
  </si>
  <si>
    <t>Montáž hromosvodného vedení svodových drátů nebo lan s podpěrami, Ø do 10 mm</t>
  </si>
  <si>
    <t>-897631858</t>
  </si>
  <si>
    <t>https://podminky.urs.cz/item/CS_URS_2024_02/741420001</t>
  </si>
  <si>
    <t>130+35</t>
  </si>
  <si>
    <t>35441077</t>
  </si>
  <si>
    <t>drát D 8mm AlMgSi</t>
  </si>
  <si>
    <t>1877824611</t>
  </si>
  <si>
    <t>165*0,135 "Přepočtené koeficientem množství</t>
  </si>
  <si>
    <t>-1475534875</t>
  </si>
  <si>
    <t>121</t>
  </si>
  <si>
    <t>35441073</t>
  </si>
  <si>
    <t>drát D 10mm FeZn</t>
  </si>
  <si>
    <t>-1215202838</t>
  </si>
  <si>
    <t>35*0,62 "Přepočtené koeficientem množství</t>
  </si>
  <si>
    <t>35442250</t>
  </si>
  <si>
    <t>podpěra vedení ocel/plast (bez univerzálního plastového držáku) na ploché střechy k nalepení, základna 100x100</t>
  </si>
  <si>
    <t>1587394392</t>
  </si>
  <si>
    <t>35441415</t>
  </si>
  <si>
    <t>podpěra vedení FeZn do zdiva 150mm</t>
  </si>
  <si>
    <t>1583534752</t>
  </si>
  <si>
    <t>35441689</t>
  </si>
  <si>
    <t>podpěra vedení hromosvodu na kovové a s hmoždinkou i na zděné konstrukce, Cu</t>
  </si>
  <si>
    <t>-1860266218</t>
  </si>
  <si>
    <t>741420020</t>
  </si>
  <si>
    <t>Montáž hromosvodného vedení svorek s jedním šroubem</t>
  </si>
  <si>
    <t>969899017</t>
  </si>
  <si>
    <t>https://podminky.urs.cz/item/CS_URS_2024_02/741420020</t>
  </si>
  <si>
    <t>35431015</t>
  </si>
  <si>
    <t>svorka uzemnění FeZn zkušební, spoj hromosvod/uzemnění</t>
  </si>
  <si>
    <t>75136132</t>
  </si>
  <si>
    <t>Poznámka k položce:_x000d_
SZb</t>
  </si>
  <si>
    <t>-875949714</t>
  </si>
  <si>
    <t>35442037</t>
  </si>
  <si>
    <t>svorka uzemnění nerez křížová</t>
  </si>
  <si>
    <t>869046648</t>
  </si>
  <si>
    <t>741420022</t>
  </si>
  <si>
    <t>Montáž hromosvodného vedení svorek se 3 a více šrouby</t>
  </si>
  <si>
    <t>1927801493</t>
  </si>
  <si>
    <t>https://podminky.urs.cz/item/CS_URS_2024_02/741420022</t>
  </si>
  <si>
    <t>35441860</t>
  </si>
  <si>
    <t>svorka FeZn k jímací tyči - 4 šrouby</t>
  </si>
  <si>
    <t>-961395133</t>
  </si>
  <si>
    <t>741430012</t>
  </si>
  <si>
    <t>Montáž jímacích tyčí délky přes 3 m, na stojan</t>
  </si>
  <si>
    <t>1337865627</t>
  </si>
  <si>
    <t>https://podminky.urs.cz/item/CS_URS_2024_02/741430012</t>
  </si>
  <si>
    <t>35441065</t>
  </si>
  <si>
    <t>tyč jímací s rovným koncem 1500mm FeZn</t>
  </si>
  <si>
    <t>565793063</t>
  </si>
  <si>
    <t>35441070</t>
  </si>
  <si>
    <t>tyč jímací s rovným koncem 2000mm FeZn</t>
  </si>
  <si>
    <t>-469295068</t>
  </si>
  <si>
    <t>35442144</t>
  </si>
  <si>
    <t>tyč jímací s rovným koncem 4000mm FeZn</t>
  </si>
  <si>
    <t>-680909000</t>
  </si>
  <si>
    <t>35442172</t>
  </si>
  <si>
    <t>podstavec betonový 9 kg</t>
  </si>
  <si>
    <t>-453688576</t>
  </si>
  <si>
    <t>35442173</t>
  </si>
  <si>
    <t>podložka pod betonový podstavec 9 kg</t>
  </si>
  <si>
    <t>2069505589</t>
  </si>
  <si>
    <t>741810001</t>
  </si>
  <si>
    <t>Zkoušky a prohlídky elektrických rozvodů a zařízení celková prohlídka a vyhotovení revizní zprávy pro objem montážních prací do 100 tis. Kč</t>
  </si>
  <si>
    <t>243195464</t>
  </si>
  <si>
    <t>https://podminky.urs.cz/item/CS_URS_2024_02/741810001</t>
  </si>
  <si>
    <t>1"hromosvod</t>
  </si>
  <si>
    <t>741810002</t>
  </si>
  <si>
    <t>Zkoušky a prohlídky elektrických rozvodů a zařízení celková prohlídka a vyhotovení revizní zprávy pro objem montážních prací přes 100 do 500 tis. Kč</t>
  </si>
  <si>
    <t>-106600981</t>
  </si>
  <si>
    <t>https://podminky.urs.cz/item/CS_URS_2024_02/741810002</t>
  </si>
  <si>
    <t>998741102</t>
  </si>
  <si>
    <t>Přesun hmot pro silnoproud stanovený z hmotnosti přesunovaného materiálu vodorovná dopravní vzdálenost do 50 m základní v objektech výšky přes 6 do 12 m</t>
  </si>
  <si>
    <t>-290414777</t>
  </si>
  <si>
    <t>https://podminky.urs.cz/item/CS_URS_2024_02/998741102</t>
  </si>
  <si>
    <t>210220431</t>
  </si>
  <si>
    <t>Montáž hromosvodného vedení ochranných prvků a doplňků tvarování prvků</t>
  </si>
  <si>
    <t>-1076428836</t>
  </si>
  <si>
    <t>https://podminky.urs.cz/item/CS_URS_2024_02/210220431</t>
  </si>
  <si>
    <t>742110013</t>
  </si>
  <si>
    <t>Montáž trubek elektroinstalačních plastových tuhých pro vnitřní rozvody pro optická vlákna</t>
  </si>
  <si>
    <t>-1995733038</t>
  </si>
  <si>
    <t>https://podminky.urs.cz/item/CS_URS_2024_02/742110013</t>
  </si>
  <si>
    <t>34571853</t>
  </si>
  <si>
    <t>mikrotrubička HDPE venkovní tenkostěnná UV stabilní vnitřní lubrikační vrstva černá D 10/8mm</t>
  </si>
  <si>
    <t>-484302072</t>
  </si>
  <si>
    <t>160*1,05 "Přepočtené koeficientem množství</t>
  </si>
  <si>
    <t>742110504</t>
  </si>
  <si>
    <t>Montáž krabic elektroinstalačních s víčkem zapuštěných plastových odbočných kruhových</t>
  </si>
  <si>
    <t>-2060620719</t>
  </si>
  <si>
    <t>https://podminky.urs.cz/item/CS_URS_2024_02/742110504</t>
  </si>
  <si>
    <t>34571450</t>
  </si>
  <si>
    <t>krabice pod omítku PVC přístrojová kruhová D 70mm</t>
  </si>
  <si>
    <t>818828379</t>
  </si>
  <si>
    <t>-439791944</t>
  </si>
  <si>
    <t>34571457</t>
  </si>
  <si>
    <t>krabice pod omítku PVC odbočná kruhová D 70mm s víčkem</t>
  </si>
  <si>
    <t>196450016</t>
  </si>
  <si>
    <t>1597831541</t>
  </si>
  <si>
    <t>34571521</t>
  </si>
  <si>
    <t>krabice pod omítku PVC odbočná kruhová D 70mm s víčkem a svorkovnicí</t>
  </si>
  <si>
    <t>983065119</t>
  </si>
  <si>
    <t>742110505</t>
  </si>
  <si>
    <t>Montáž krabic elektroinstalačních s víčkem zapuštěných plastových odbočných čtyřhranných</t>
  </si>
  <si>
    <t>-1681446901</t>
  </si>
  <si>
    <t>https://podminky.urs.cz/item/CS_URS_2024_02/742110505</t>
  </si>
  <si>
    <t>34571524</t>
  </si>
  <si>
    <t>krabice pod omítku PVC odbočná čtvercová 125x125mm s víčkem</t>
  </si>
  <si>
    <t>1223832953</t>
  </si>
  <si>
    <t>742121001</t>
  </si>
  <si>
    <t>Montáž kabelů sdělovacích pro vnitřní rozvody počtu žil do 15</t>
  </si>
  <si>
    <t>-134976380</t>
  </si>
  <si>
    <t>https://podminky.urs.cz/item/CS_URS_2024_02/742121001</t>
  </si>
  <si>
    <t>34121300</t>
  </si>
  <si>
    <t>kabel koaxiální stíněný 1xAl a opletením z CuSn drátků 48x0,12mm2, plášť PVC bílý, jádro CU pr. 1mm</t>
  </si>
  <si>
    <t>-629808408</t>
  </si>
  <si>
    <t>Poznámka k položce:_x000d_
impedance 75 Ohm, pr. kabelu 6,50mm</t>
  </si>
  <si>
    <t>1020*1,2 "Přepočtené koeficientem množství</t>
  </si>
  <si>
    <t>742124002</t>
  </si>
  <si>
    <t>Montáž kabelů datových FTP, UTP, STP pro vnitřní rozvody do trubky</t>
  </si>
  <si>
    <t>-62468036</t>
  </si>
  <si>
    <t>https://podminky.urs.cz/item/CS_URS_2024_02/742124002</t>
  </si>
  <si>
    <t>34121265</t>
  </si>
  <si>
    <t>kabel datový venkovní jádro Cu plné plášť PE (U/UTP) kategorie 6</t>
  </si>
  <si>
    <t>1579178609</t>
  </si>
  <si>
    <t>Poznámka k položce:_x000d_
U/UTP, průměr kabelu 6,1mm</t>
  </si>
  <si>
    <t>34121264</t>
  </si>
  <si>
    <t>kabel datový venkovní jádro Cu plné plášť PE (U/UTP) kategorie 5e</t>
  </si>
  <si>
    <t>1282436081</t>
  </si>
  <si>
    <t>Poznámka k položce:_x000d_
U/UTP, průměr kabelu 5mm</t>
  </si>
  <si>
    <t>742210121</t>
  </si>
  <si>
    <t>Montáž hlásiče automatického bodového</t>
  </si>
  <si>
    <t>1355462778</t>
  </si>
  <si>
    <t>https://podminky.urs.cz/item/CS_URS_2024_02/742210121</t>
  </si>
  <si>
    <t>59081430</t>
  </si>
  <si>
    <t>hlásič kouře optický konvenční</t>
  </si>
  <si>
    <t>-308657166</t>
  </si>
  <si>
    <t>742220031</t>
  </si>
  <si>
    <t>Montáž koncentrátoru nebo expanderu v krytu pro PZTS do 8 vstupů</t>
  </si>
  <si>
    <t>1463422085</t>
  </si>
  <si>
    <t>https://podminky.urs.cz/item/CS_URS_2024_02/742220031</t>
  </si>
  <si>
    <t>40465002</t>
  </si>
  <si>
    <t>koncentrátor</t>
  </si>
  <si>
    <t>-1384374017</t>
  </si>
  <si>
    <t>Poznámka k položce:_x000d_
Koncentrátor, 8x vstup, 1x výstup 30V/1A, možnost přepnutí vstupů na 1x analogový výstup a 1x vstup 0-10V , připojení teplotních senzorů na sběrnici Dallas, konektor pro připojení systémového zdroje</t>
  </si>
  <si>
    <t>742220251</t>
  </si>
  <si>
    <t>Montáž příslušenství pro PZTS tlačítko tísňové výklopné s pamětí poplachu</t>
  </si>
  <si>
    <t>1839963653</t>
  </si>
  <si>
    <t>https://podminky.urs.cz/item/CS_URS_2024_02/742220251</t>
  </si>
  <si>
    <t>40467043</t>
  </si>
  <si>
    <t>tlačítko nebo ovladač nástěnné panic, bezdrátové</t>
  </si>
  <si>
    <t>2127320688</t>
  </si>
  <si>
    <t>742240001</t>
  </si>
  <si>
    <t>Montáž elektronické kontroly vstupu čtečky karet</t>
  </si>
  <si>
    <t>-391618629</t>
  </si>
  <si>
    <t>https://podminky.urs.cz/item/CS_URS_2024_02/742240001</t>
  </si>
  <si>
    <t>40467047</t>
  </si>
  <si>
    <t>čtečka bezkontaktní</t>
  </si>
  <si>
    <t>730375482</t>
  </si>
  <si>
    <t>742310002</t>
  </si>
  <si>
    <t>Montáž domovního telefonu komunikačního tabla</t>
  </si>
  <si>
    <t>-1379654381</t>
  </si>
  <si>
    <t>https://podminky.urs.cz/item/CS_URS_2024_02/742310002</t>
  </si>
  <si>
    <t>38226009</t>
  </si>
  <si>
    <t>sestava domovního telefonu audio - video se 2 videotelefony pro 2 účastníky</t>
  </si>
  <si>
    <t>-746819680</t>
  </si>
  <si>
    <t>742320012</t>
  </si>
  <si>
    <t>Montáž elektricky ovládaných zámků elektromechanických včetně trasy dveřmi a přechodové krabice</t>
  </si>
  <si>
    <t>-97134895</t>
  </si>
  <si>
    <t>https://podminky.urs.cz/item/CS_URS_2024_02/742320012</t>
  </si>
  <si>
    <t>54978016</t>
  </si>
  <si>
    <t>zámek elektromechanický samozamykací</t>
  </si>
  <si>
    <t>1575507375</t>
  </si>
  <si>
    <t>742330044</t>
  </si>
  <si>
    <t>Montáž strukturované kabeláže zásuvek datových pod omítku, do nábytku, do parapetního žlabu nebo podlahové krabice 1 až 6 pozic</t>
  </si>
  <si>
    <t>-501093540</t>
  </si>
  <si>
    <t>https://podminky.urs.cz/item/CS_URS_2024_02/742330044</t>
  </si>
  <si>
    <t>37451165</t>
  </si>
  <si>
    <t>modul zásuvkový s průhlednou záclonkou a popisovým polem přímý (neosazený) pro keystone 1xRJ45 22,5x45mm</t>
  </si>
  <si>
    <t>-1658721008</t>
  </si>
  <si>
    <t>742330045</t>
  </si>
  <si>
    <t>Montáž strukturované kabeláže zásuvek datových přisazené na omítku 1 až 6 pozic</t>
  </si>
  <si>
    <t>-1315934444</t>
  </si>
  <si>
    <t>https://podminky.urs.cz/item/CS_URS_2024_02/742330045</t>
  </si>
  <si>
    <t>37451205</t>
  </si>
  <si>
    <t>krabička datové zásuvky na omítku PVC čtvercová 80x80mm hloubka 42mm</t>
  </si>
  <si>
    <t>-262336620</t>
  </si>
  <si>
    <t>37451183</t>
  </si>
  <si>
    <t>modul zásuvkový 1xRJ45 osazený 22,5x45mm se záclonkou úhlový UTP Cat6</t>
  </si>
  <si>
    <t>-67763134</t>
  </si>
  <si>
    <t>37451210</t>
  </si>
  <si>
    <t>záslepka datové zásuvky 22,5x45mm</t>
  </si>
  <si>
    <t>-1698481067</t>
  </si>
  <si>
    <t>34539100</t>
  </si>
  <si>
    <t>rámeček datové zásuvky pro 2 moduly 22,5x45mm</t>
  </si>
  <si>
    <t>-1430961240</t>
  </si>
  <si>
    <t>742350004</t>
  </si>
  <si>
    <t>Montáž zařízení pro tělesně postižené napájecího zdroje 24 V</t>
  </si>
  <si>
    <t>-1818336882</t>
  </si>
  <si>
    <t>https://podminky.urs.cz/item/CS_URS_2024_02/742350004</t>
  </si>
  <si>
    <t>34535107</t>
  </si>
  <si>
    <t>sada pro nouzovou signalizaci s modulem s opticko-akustickým alarmem tlačítko signální tahové resetovací tlačítko transformátor včetně rámečků 230V IP20</t>
  </si>
  <si>
    <t>1559277745</t>
  </si>
  <si>
    <t>742420121</t>
  </si>
  <si>
    <t>Montáž společné televizní antény televizní zásuvky koncové nebo průběžné</t>
  </si>
  <si>
    <t>1331458131</t>
  </si>
  <si>
    <t>https://podminky.urs.cz/item/CS_URS_2024_02/742420121</t>
  </si>
  <si>
    <t>37451025</t>
  </si>
  <si>
    <t>zásuvka koncová TV/R bez krabičky a bez víčka útlum 3dB</t>
  </si>
  <si>
    <t>1422934521</t>
  </si>
  <si>
    <t>34539060</t>
  </si>
  <si>
    <t>rámeček dvojnásobný</t>
  </si>
  <si>
    <t>328956916</t>
  </si>
  <si>
    <t>34539062</t>
  </si>
  <si>
    <t>rámeček čtyřnásobný</t>
  </si>
  <si>
    <t>-1637271569</t>
  </si>
  <si>
    <t>34539063</t>
  </si>
  <si>
    <t>rámeček pětinásobný</t>
  </si>
  <si>
    <t>1409969622</t>
  </si>
  <si>
    <t>34535084</t>
  </si>
  <si>
    <t>ovládač nástěnný zapín. s čirým průz, s pop. pol., se sv. N, řazení 1/0S, 1/0So, IP54, bezšroubové svorky</t>
  </si>
  <si>
    <t>795615225</t>
  </si>
  <si>
    <t>998742102</t>
  </si>
  <si>
    <t>Přesun hmot pro slaboproud stanovený z hmotnosti přesunovaného materiálu vodorovná dopravní vzdálenost do 50 m základní v objektech výšky přes 6 do 12 m</t>
  </si>
  <si>
    <t>-682880293</t>
  </si>
  <si>
    <t>https://podminky.urs.cz/item/CS_URS_2024_02/998742102</t>
  </si>
  <si>
    <t>Práce a dodávky M</t>
  </si>
  <si>
    <t>21-M</t>
  </si>
  <si>
    <t>Elektromontáže</t>
  </si>
  <si>
    <t>210220301</t>
  </si>
  <si>
    <t>Montáž hromosvodného vedení svorek se 2 šrouby</t>
  </si>
  <si>
    <t>2028231470</t>
  </si>
  <si>
    <t>https://podminky.urs.cz/item/CS_URS_2024_02/210220301</t>
  </si>
  <si>
    <t>35441885</t>
  </si>
  <si>
    <t>svorka spojovací pro lano D 8-10mm</t>
  </si>
  <si>
    <t>-1692038189</t>
  </si>
  <si>
    <t>210220302</t>
  </si>
  <si>
    <t>2136864907</t>
  </si>
  <si>
    <t>https://podminky.urs.cz/item/CS_URS_2024_02/210220302</t>
  </si>
  <si>
    <t>-1059842213</t>
  </si>
  <si>
    <t>210220372</t>
  </si>
  <si>
    <t>Montáž hromosvodného vedení ochranných prvků a doplňků úhelníků nebo trubek s držáky do zdiva</t>
  </si>
  <si>
    <t>-2064376951</t>
  </si>
  <si>
    <t>https://podminky.urs.cz/item/CS_URS_2024_02/210220372</t>
  </si>
  <si>
    <t>35441830</t>
  </si>
  <si>
    <t>úhelník ochranný na ochranu svodu - 1700mm, FeZn</t>
  </si>
  <si>
    <t>-2071346790</t>
  </si>
  <si>
    <t>210220401</t>
  </si>
  <si>
    <t>Montáž hromosvodného vedení ochranných prvků a doplňků štítků k označení svodů</t>
  </si>
  <si>
    <t>-328566465</t>
  </si>
  <si>
    <t>https://podminky.urs.cz/item/CS_URS_2024_02/210220401</t>
  </si>
  <si>
    <t>35442110</t>
  </si>
  <si>
    <t>štítek plastový - čísla svodů</t>
  </si>
  <si>
    <t>933138837</t>
  </si>
  <si>
    <t>22-M</t>
  </si>
  <si>
    <t>Montáže technologických zařízení pro dopravní stavby</t>
  </si>
  <si>
    <t>220322001</t>
  </si>
  <si>
    <t>Montáž zabezpečovací ústředny EZS</t>
  </si>
  <si>
    <t>-1435472594</t>
  </si>
  <si>
    <t>https://podminky.urs.cz/item/CS_URS_2024_02/220322001</t>
  </si>
  <si>
    <t>40466054</t>
  </si>
  <si>
    <t>transformátor ústředny EZS</t>
  </si>
  <si>
    <t>-1293530974</t>
  </si>
  <si>
    <t>46-M</t>
  </si>
  <si>
    <t>Zemní práce při extr.mont.pracích</t>
  </si>
  <si>
    <t>460671113</t>
  </si>
  <si>
    <t>Výstražné prvky pro krytí kabelů včetně vyrovnání povrchu rýhy, rozvinutí a uložení fólie, šířky přes 25 do 35 cm</t>
  </si>
  <si>
    <t>1344624567</t>
  </si>
  <si>
    <t>https://podminky.urs.cz/item/CS_URS_2024_02/460671113</t>
  </si>
  <si>
    <t>460932111</t>
  </si>
  <si>
    <t>Osazení kotevních prvků hmoždinek včetně vyvrtání otvorů, pro upevnění elektroinstalací ve stěnách cihelných, vnějšího průměru do 8 mm</t>
  </si>
  <si>
    <t>961637905</t>
  </si>
  <si>
    <t>https://podminky.urs.cz/item/CS_URS_2024_02/460932111</t>
  </si>
  <si>
    <t>56281002</t>
  </si>
  <si>
    <t>hmoždinky univerzální 8x40</t>
  </si>
  <si>
    <t>100 kus</t>
  </si>
  <si>
    <t>1934431075</t>
  </si>
  <si>
    <t>450*0,01 "Přepočtené koeficientem množství</t>
  </si>
  <si>
    <t>SO0412N - Fotovoltaika - nezpůsobilé položky</t>
  </si>
  <si>
    <t>741751213X</t>
  </si>
  <si>
    <t>Montáž akumulátorových baterií pro fotovoltaické systémy modulárních bateriových systémů modulu, kapacity přes 2,5 do 6,0 kWh</t>
  </si>
  <si>
    <t>-317447763</t>
  </si>
  <si>
    <t>Doplnění hl. rozvaděče</t>
  </si>
  <si>
    <t>1 kpl</t>
  </si>
  <si>
    <t>351898479</t>
  </si>
  <si>
    <t>210020302X</t>
  </si>
  <si>
    <t>Průrazy, vrtání, následné vyspravení</t>
  </si>
  <si>
    <t>145459</t>
  </si>
  <si>
    <t>220322011X</t>
  </si>
  <si>
    <t>Uvedení FV do provozu a zaškolení investora</t>
  </si>
  <si>
    <t>-1581102173</t>
  </si>
  <si>
    <t>SO0412ZH - Fotovoltaika - způsobilé položky, hlavní výdaj</t>
  </si>
  <si>
    <t>34641074</t>
  </si>
  <si>
    <t>bateriový systém pro fotovoltaické systémy 48V/156Ah Lithium-iontový s vestavěnými balancéry, monitoringem a ochranami, nominální energie 8,69kWh</t>
  </si>
  <si>
    <t>1275646086</t>
  </si>
  <si>
    <t>Nutno dodržet specifikaci dle PD (Baterie s výkonem 5,8kW)</t>
  </si>
  <si>
    <t>34641000</t>
  </si>
  <si>
    <t>třífázové All-in-one stacionární velkokapacitní úložiště elektrické energie, kapacita baterie 6,5kWh, výkon 3kW</t>
  </si>
  <si>
    <t>-103072976</t>
  </si>
  <si>
    <t>741120124</t>
  </si>
  <si>
    <t>Montáž fotovoltaických kabelů bez ukončení, uložených v trubkách nebo lištách, průměru přes 4 do 6 mm</t>
  </si>
  <si>
    <t>-1317495689</t>
  </si>
  <si>
    <t>https://podminky.urs.cz/item/CS_URS_2024_02/741120124</t>
  </si>
  <si>
    <t>34111851</t>
  </si>
  <si>
    <t>kabel fotovoltaický černý nebo červený průměr 6mm</t>
  </si>
  <si>
    <t>195959444</t>
  </si>
  <si>
    <t>65*1,2 "Přepočtené koeficientem množství</t>
  </si>
  <si>
    <t>741122433</t>
  </si>
  <si>
    <t>Montáž kabelů měděných bez ukončení uložených volně nebo v liště plných kulatých pancéřovaných (např. CYKYDY) počtu a průřezu žil 5x6 až 10 mm2</t>
  </si>
  <si>
    <t>645365423</t>
  </si>
  <si>
    <t>https://podminky.urs.cz/item/CS_URS_2024_02/741122433</t>
  </si>
  <si>
    <t>34111100</t>
  </si>
  <si>
    <t>kabel instalační jádro Cu plné izolace PVC plášť PVC 450/750V (CYKY) 5x6mm2</t>
  </si>
  <si>
    <t>-273607468</t>
  </si>
  <si>
    <t>Poznámka k položce:_x000d_
CYKY, průměr kabelu 15,1mm</t>
  </si>
  <si>
    <t>741711011</t>
  </si>
  <si>
    <t>Montáž nosné konstrukce fotovoltaických panelů umístěné na ploché střeše</t>
  </si>
  <si>
    <t>835544867</t>
  </si>
  <si>
    <t>https://podminky.urs.cz/item/CS_URS_2024_02/741711011</t>
  </si>
  <si>
    <t>42412500</t>
  </si>
  <si>
    <t>konstrukce nosná pro fotovoltaické panely na ploché střechy, set pro 1 panel</t>
  </si>
  <si>
    <t>sada</t>
  </si>
  <si>
    <t>-856028229</t>
  </si>
  <si>
    <t>741721211</t>
  </si>
  <si>
    <t>Montáž fotovoltaických panelů výkonu přes 300 Wp, umístěných na ploché střeše krystalických</t>
  </si>
  <si>
    <t>-1480845605</t>
  </si>
  <si>
    <t>https://podminky.urs.cz/item/CS_URS_2024_02/741721211</t>
  </si>
  <si>
    <t>35002030</t>
  </si>
  <si>
    <t>panel fotovoltaický monokrystalický 450Wp</t>
  </si>
  <si>
    <t>-89426186</t>
  </si>
  <si>
    <t>741730036</t>
  </si>
  <si>
    <t>Montáž střídače napětí DC/AC fotovoltaických systémů včetně osazení a připojení hybridního DC/AC třífázového, maximální výstupní výkon přes 10 000 W</t>
  </si>
  <si>
    <t>1854257197</t>
  </si>
  <si>
    <t>https://podminky.urs.cz/item/CS_URS_2024_02/741730036</t>
  </si>
  <si>
    <t>35672022</t>
  </si>
  <si>
    <t>měnič fotovoltaický hybridní beztransformátorový maximální vstupní výkon 13000W, jmenovitý výstupní výkon 10000W</t>
  </si>
  <si>
    <t>457638579</t>
  </si>
  <si>
    <t>741732063</t>
  </si>
  <si>
    <t>Montáž stejnosměrného měniče napětí DC/DC fotovoltaických systémů výkonového optimizéru, výstupní výkon přes 650 W</t>
  </si>
  <si>
    <t>1559531283</t>
  </si>
  <si>
    <t>https://podminky.urs.cz/item/CS_URS_2024_02/741732063</t>
  </si>
  <si>
    <t>35671257</t>
  </si>
  <si>
    <t>optimizér přídavný na panel jmenovitý DC výkon 850W</t>
  </si>
  <si>
    <t>1672491413</t>
  </si>
  <si>
    <t>741791211</t>
  </si>
  <si>
    <t>Montáž ostatních zařízení a příslušenství fotovoltaických systémů rozvaděče pro dodávku energie v případě výpadku proudu (Back-up systému)</t>
  </si>
  <si>
    <t>638617590</t>
  </si>
  <si>
    <t>https://podminky.urs.cz/item/CS_URS_2024_02/741791211</t>
  </si>
  <si>
    <t>35711661</t>
  </si>
  <si>
    <t>rozvaděč pro dodávku energie spotřebiče a funkční spolehlivost FV systémů v případě výpadku proudu, maximální prud 3 x 63 A</t>
  </si>
  <si>
    <t>1544837910</t>
  </si>
  <si>
    <t>-1502452808</t>
  </si>
  <si>
    <t>37553742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</si>
  <si>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</si>
  <si>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</si>
  <si>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612465100</t>
  </si>
  <si>
    <t>https://podminky.urs.cz/item/CS_URS_2024_02/210800411</t>
  </si>
  <si>
    <t>34141142</t>
  </si>
  <si>
    <t>vodič propojovací jádro Cu lanované izolace PVC 450/750V (H07V-R) 1x16mm2</t>
  </si>
  <si>
    <t>1947814406</t>
  </si>
  <si>
    <t>Poznámka k položce:_x000d_
H07V-R, průměr vodiče 6,9mm</t>
  </si>
  <si>
    <t>25*1,15 "Přepočtené koeficientem množství</t>
  </si>
  <si>
    <t>35889505</t>
  </si>
  <si>
    <t>ochrana přepěťová - součtové jiskřiště 1. stupně mezi PE a N</t>
  </si>
  <si>
    <t>1810635215</t>
  </si>
  <si>
    <t>SO0421N - Venkovní rozvody vodovod a kanalizace - nezpůsobilé položky</t>
  </si>
  <si>
    <t>Soupis prací je zpracován dle poskytnutého položkového rozpočtu od Š. Brousilová</t>
  </si>
  <si>
    <t>17001X</t>
  </si>
  <si>
    <t>Zaslepení stávající kanalizace a vypopílkování potrubí</t>
  </si>
  <si>
    <t>403804999</t>
  </si>
  <si>
    <t>89001XR</t>
  </si>
  <si>
    <t xml:space="preserve">Napojení vnitřní kanalizace </t>
  </si>
  <si>
    <t>kompl</t>
  </si>
  <si>
    <t>1551904972</t>
  </si>
  <si>
    <t>89002XR</t>
  </si>
  <si>
    <t>Napojení vnitřního vodovodu</t>
  </si>
  <si>
    <t>-562236658</t>
  </si>
  <si>
    <t>RMAT0001X</t>
  </si>
  <si>
    <t>Těsnění pro betonové šachty DN 1000</t>
  </si>
  <si>
    <t>1295290281</t>
  </si>
  <si>
    <t>8271000X</t>
  </si>
  <si>
    <t xml:space="preserve">Parchallův žlab P2 s certifikovaným měřením průtoku o Qmin = 0,52 l/s až Qmax = 15,1 l/s a vyhodnocovací jednotkou pro fakturační odpočty. </t>
  </si>
  <si>
    <t>-1435782067</t>
  </si>
  <si>
    <t>SO0421ZV - Venkovní rozvody vodovod a kanalizace - způsobilé položky, vedlejší výdaj</t>
  </si>
  <si>
    <t>119001406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</si>
  <si>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</t>
  </si>
  <si>
    <t>1238500945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</si>
  <si>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přes 200 do 500 mm</t>
  </si>
  <si>
    <t>https://podminky.urs.cz/item/CS_URS_2024_02/119001406</t>
  </si>
  <si>
    <t>119001421</t>
  </si>
  <si>
    <t>-342034747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</si>
  <si>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</si>
  <si>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</si>
  <si>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131251104</t>
  </si>
  <si>
    <t>Hloubení nezapažených jam a zářezů strojně s urovnáním dna do předepsaného profilu a spádu v hornině třídy těžitelnosti I skupiny 3 přes 100 do 500 m3</t>
  </si>
  <si>
    <t>-1140169736</t>
  </si>
  <si>
    <t>https://podminky.urs.cz/item/CS_URS_2024_02/131251104</t>
  </si>
  <si>
    <t>132251254</t>
  </si>
  <si>
    <t>Hloubení nezapažených rýh šířky přes 800 do 2 000 mm strojně s urovnáním dna do předepsaného profilu a spádu v hornině třídy těžitelnosti I skupiny 3 přes 100 do 500 m3</t>
  </si>
  <si>
    <t>1888138816</t>
  </si>
  <si>
    <t>https://podminky.urs.cz/item/CS_URS_2024_02/132251254</t>
  </si>
  <si>
    <t>151101101</t>
  </si>
  <si>
    <t>Zřízení pažení a rozepření stěn rýh pro podzemní vedení příložné pro jakoukoliv mezerovitost, hloubky do 2 m</t>
  </si>
  <si>
    <t>-621117370</t>
  </si>
  <si>
    <t>https://podminky.urs.cz/item/CS_URS_2024_02/151101101</t>
  </si>
  <si>
    <t>151101111</t>
  </si>
  <si>
    <t>Odstranění pažení a rozepření stěn rýh pro podzemní vedení s uložením materiálu na vzdálenost do 3 m od kraje výkopu příložné, hloubky do 2 m</t>
  </si>
  <si>
    <t>1326339972</t>
  </si>
  <si>
    <t>https://podminky.urs.cz/item/CS_URS_2024_02/151101111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</si>
  <si>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</si>
  <si>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</si>
  <si>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-1870907964</t>
  </si>
  <si>
    <t>https://podminky.urs.cz/item/CS_URS_2024_02/162751117</t>
  </si>
  <si>
    <t>1617377269</t>
  </si>
  <si>
    <t>-889507664</t>
  </si>
  <si>
    <t>171251201</t>
  </si>
  <si>
    <t>Uložení sypaniny na skládky nebo meziskládky bez hutnění s upravením uložené sypaniny do předepsaného tvaru</t>
  </si>
  <si>
    <t>919117416</t>
  </si>
  <si>
    <t>https://podminky.urs.cz/item/CS_URS_2024_02/171251201</t>
  </si>
  <si>
    <t>-1737776655</t>
  </si>
  <si>
    <t>-839884751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</si>
  <si>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</si>
  <si>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</si>
  <si>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-386472124</t>
  </si>
  <si>
    <t>https://podminky.urs.cz/item/CS_URS_2024_02/175151101</t>
  </si>
  <si>
    <t>58337331</t>
  </si>
  <si>
    <t>štěrkopísek frakce 0/22</t>
  </si>
  <si>
    <t>CS ÚRS 2024 01</t>
  </si>
  <si>
    <t>1218944766</t>
  </si>
  <si>
    <t>90,4*1,7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</si>
  <si>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</si>
  <si>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</si>
  <si>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316983625</t>
  </si>
  <si>
    <t>https://podminky.urs.cz/item/CS_URS_2024_02/212752101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</si>
  <si>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</si>
  <si>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</si>
  <si>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587833761</t>
  </si>
  <si>
    <t>https://podminky.urs.cz/item/CS_URS_2024_02/212752102</t>
  </si>
  <si>
    <t>382413116</t>
  </si>
  <si>
    <t>Osazení plastové jímky z polypropylenu PP na obetonování objemu 8000 l</t>
  </si>
  <si>
    <t>453254596</t>
  </si>
  <si>
    <t>https://podminky.urs.cz/item/CS_URS_2024_02/382413116</t>
  </si>
  <si>
    <t>56241669</t>
  </si>
  <si>
    <t>nádrž akumulační 6500L na dešťovou vodu s čerpací sadou a pochozím poklopem, filtrační sadou, čerpadlo v nádrži</t>
  </si>
  <si>
    <t>556922678</t>
  </si>
  <si>
    <t>58337600</t>
  </si>
  <si>
    <t>štěrkopísek frakce 0/45</t>
  </si>
  <si>
    <t>1017553436</t>
  </si>
  <si>
    <t>54,0*1,7"obsyp drenážního potrubí</t>
  </si>
  <si>
    <t>451573111</t>
  </si>
  <si>
    <t>Lože pod potrubí, stoky a drobné objekty v otevřeném výkopu z písku a štěrkopísku do 63 mm</t>
  </si>
  <si>
    <t>-1456839225</t>
  </si>
  <si>
    <t>https://podminky.urs.cz/item/CS_URS_2024_02/451573111</t>
  </si>
  <si>
    <t>452321161</t>
  </si>
  <si>
    <t>Podkladní a zajišťovací konstrukce z betonu železového v otevřeném výkopu bez zvýšených nároků na prostředí desky pod potrubí, stoky a drobné objekty z betonu tř. C 25/30</t>
  </si>
  <si>
    <t>1343254103</t>
  </si>
  <si>
    <t>https://podminky.urs.cz/item/CS_URS_2024_02/452321161</t>
  </si>
  <si>
    <t>452368113</t>
  </si>
  <si>
    <t>Výztuž podkladních desek, bloků nebo pražců v otevřeném výkopu z betonářské oceli 10 505 (R) nebo BSt 500</t>
  </si>
  <si>
    <t>735723603</t>
  </si>
  <si>
    <t>https://podminky.urs.cz/item/CS_URS_2024_02/452368113</t>
  </si>
  <si>
    <t>871181211</t>
  </si>
  <si>
    <t>Montáž vodovodního potrubí z polyetylenu PE100 RC v otevřeném výkopu svařovaných elektrotvarovkou SDR 11/PN16 d 50 x 4,6 mm</t>
  </si>
  <si>
    <t>-790220920</t>
  </si>
  <si>
    <t>https://podminky.urs.cz/item/CS_URS_2024_02/871181211</t>
  </si>
  <si>
    <t>28613502</t>
  </si>
  <si>
    <t>potrubí vodovodní dvouvrstvé PE100 RC SDR11 50x4,6mm</t>
  </si>
  <si>
    <t>-1385926871</t>
  </si>
  <si>
    <t>17,7*1,015 "Přepočtené koeficientem množství</t>
  </si>
  <si>
    <t>871313120</t>
  </si>
  <si>
    <t>Montáž kanalizačního potrubí z tvrdého PVC-U hladkého plnostěnného tuhost SN 4 DN 160</t>
  </si>
  <si>
    <t>1422334419</t>
  </si>
  <si>
    <t>https://podminky.urs.cz/item/CS_URS_2024_02/871313120</t>
  </si>
  <si>
    <t>28611134</t>
  </si>
  <si>
    <t>trubka kanalizační PVC DN 160x5000mm SN4</t>
  </si>
  <si>
    <t>1160876903</t>
  </si>
  <si>
    <t>5*1,03 "Přepočtené koeficientem množství</t>
  </si>
  <si>
    <t>871353120</t>
  </si>
  <si>
    <t>Montáž kanalizačního potrubí z tvrdého PVC-U hladkého plnostěnného tuhost SN 4 DN 200</t>
  </si>
  <si>
    <t>-1077823260</t>
  </si>
  <si>
    <t>https://podminky.urs.cz/item/CS_URS_2024_02/871353120</t>
  </si>
  <si>
    <t>28611139</t>
  </si>
  <si>
    <t>trubka kanalizační PVC DN 200x5000mm SN4</t>
  </si>
  <si>
    <t>-1345357146</t>
  </si>
  <si>
    <t>94*1,03 "Přepočtené koeficientem množství</t>
  </si>
  <si>
    <t>871373120</t>
  </si>
  <si>
    <t>Montáž kanalizačního potrubí z tvrdého PVC-U hladkého plnostěnného tuhost SN 4 DN 315</t>
  </si>
  <si>
    <t>-243480033</t>
  </si>
  <si>
    <t>https://podminky.urs.cz/item/CS_URS_2024_02/871373120</t>
  </si>
  <si>
    <t>28611145</t>
  </si>
  <si>
    <t>trubka kanalizační PVC DN 315x5000mm SN4</t>
  </si>
  <si>
    <t>-1806474656</t>
  </si>
  <si>
    <t>42,9*1,03 "Přepočtené koeficientem množství</t>
  </si>
  <si>
    <t>892233122</t>
  </si>
  <si>
    <t>Proplach a dezinfekce vodovodního potrubí DN od 40 do 70</t>
  </si>
  <si>
    <t>1907344367</t>
  </si>
  <si>
    <t>https://podminky.urs.cz/item/CS_URS_2024_02/892233122</t>
  </si>
  <si>
    <t>892241111</t>
  </si>
  <si>
    <t>Tlakové zkoušky vodou na potrubí DN do 80</t>
  </si>
  <si>
    <t>1620254641</t>
  </si>
  <si>
    <t>https://podminky.urs.cz/item/CS_URS_2024_02/892241111</t>
  </si>
  <si>
    <t>894411311</t>
  </si>
  <si>
    <t>Osazení betonových nebo železobetonových dílců pro šachty skruží rovných</t>
  </si>
  <si>
    <t>-1401632344</t>
  </si>
  <si>
    <t>https://podminky.urs.cz/item/CS_URS_2024_02/894411311</t>
  </si>
  <si>
    <t>59224065</t>
  </si>
  <si>
    <t>skruž betonová DN 1000x250 100x25x12cm</t>
  </si>
  <si>
    <t>-1567091606</t>
  </si>
  <si>
    <t>59224067</t>
  </si>
  <si>
    <t>skruž betonová DN 1000x500 100x50x12cm</t>
  </si>
  <si>
    <t>-1820289438</t>
  </si>
  <si>
    <t>59224185</t>
  </si>
  <si>
    <t>prstenec šachtový vyrovnávací betonový 625x120x60mm</t>
  </si>
  <si>
    <t>-1568705668</t>
  </si>
  <si>
    <t>59224187</t>
  </si>
  <si>
    <t>prstenec šachtový vyrovnávací betonový 625x120x100mm</t>
  </si>
  <si>
    <t>1143517873</t>
  </si>
  <si>
    <t>894412411</t>
  </si>
  <si>
    <t>Osazení betonových nebo železobetonových dílců pro šachty skruží přechodových</t>
  </si>
  <si>
    <t>-956173108</t>
  </si>
  <si>
    <t>https://podminky.urs.cz/item/CS_URS_2024_02/894412411</t>
  </si>
  <si>
    <t>59224312</t>
  </si>
  <si>
    <t>konus betonové šachty DN 1000 kanalizační 100x62,5x58cm tl stěny 12 stupadla poplastovaná</t>
  </si>
  <si>
    <t>-574919486</t>
  </si>
  <si>
    <t>894414111</t>
  </si>
  <si>
    <t>Osazení betonových nebo železobetonových dílců pro šachty skruží základových (dno)</t>
  </si>
  <si>
    <t>1715872735</t>
  </si>
  <si>
    <t>https://podminky.urs.cz/item/CS_URS_2024_02/894414111</t>
  </si>
  <si>
    <t>59224337</t>
  </si>
  <si>
    <t>dno betonové šachty DN 1000 kanalizační výšky 60cm</t>
  </si>
  <si>
    <t>-2013860717</t>
  </si>
  <si>
    <t>894812206</t>
  </si>
  <si>
    <t>Revizní a čistící šachta z polypropylenu PP pro hladké trouby DN 425 šachtové dno (DN šachty / DN trubního vedení) DN 425/200 průtočné 30°,60°,90°</t>
  </si>
  <si>
    <t>-1702330028</t>
  </si>
  <si>
    <t>https://podminky.urs.cz/item/CS_URS_2024_02/894812206</t>
  </si>
  <si>
    <t>894812231</t>
  </si>
  <si>
    <t>Revizní a čistící šachta z polypropylenu PP pro hladké trouby DN 425 roura šachtová korugovaná bez hrdla, světlé hloubky 1500 mm</t>
  </si>
  <si>
    <t>1384885132</t>
  </si>
  <si>
    <t>https://podminky.urs.cz/item/CS_URS_2024_02/894812231</t>
  </si>
  <si>
    <t>894812249</t>
  </si>
  <si>
    <t>Revizní a čistící šachta z polypropylenu PP pro hladké trouby DN 425 roura šachtová korugovaná Příplatek k cenám 2231 - 2242 za uříznutí šachtové roury</t>
  </si>
  <si>
    <t>-1323981941</t>
  </si>
  <si>
    <t>https://podminky.urs.cz/item/CS_URS_2024_02/894812249</t>
  </si>
  <si>
    <t>894812262</t>
  </si>
  <si>
    <t>Revizní a čistící šachta z polypropylenu PP pro hladké trouby DN 425 poklop litinový (pro třídu zatížení) plný do teleskopické trubky (D400)</t>
  </si>
  <si>
    <t>-847119698</t>
  </si>
  <si>
    <t>https://podminky.urs.cz/item/CS_URS_2024_02/894812262</t>
  </si>
  <si>
    <t>899104112</t>
  </si>
  <si>
    <t>Osazení poklopů šachtových litinových, ocelových nebo železobetonových včetně rámů pro třídu zatížení D400, E600</t>
  </si>
  <si>
    <t>-607248595</t>
  </si>
  <si>
    <t>https://podminky.urs.cz/item/CS_URS_2024_02/899104112</t>
  </si>
  <si>
    <t>55241016</t>
  </si>
  <si>
    <t>poklop pro drenážní šachtu, litina, třída D400 bez odvětrání</t>
  </si>
  <si>
    <t>1132315207</t>
  </si>
  <si>
    <t>899721111</t>
  </si>
  <si>
    <t>Signalizační vodič na potrubí DN do 150 mm</t>
  </si>
  <si>
    <t>1576551276</t>
  </si>
  <si>
    <t>https://podminky.urs.cz/item/CS_URS_2024_02/899721111</t>
  </si>
  <si>
    <t>899722113</t>
  </si>
  <si>
    <t>Krytí potrubí z plastů výstražnou fólií z PVC šířky přes 25 do 34 cm</t>
  </si>
  <si>
    <t>-1333078152</t>
  </si>
  <si>
    <t>https://podminky.urs.cz/item/CS_URS_2024_02/899722113</t>
  </si>
  <si>
    <t>801459854</t>
  </si>
  <si>
    <t>998276124</t>
  </si>
  <si>
    <t>Přesun hmot pro trubní vedení hloubené z trub z plastických hmot nebo sklolaminátových Příplatek k cenám za zvětšený přesun přes vymezenou dopravní vzdálenost do 500 m</t>
  </si>
  <si>
    <t>984100631</t>
  </si>
  <si>
    <t>https://podminky.urs.cz/item/CS_URS_2024_02/998276124</t>
  </si>
  <si>
    <t>SO0422N - Zdravotechnika - nezpůsobilé položky</t>
  </si>
  <si>
    <t xml:space="preserve">    722 - Zdravotechnika - vnitřní vodovod</t>
  </si>
  <si>
    <t xml:space="preserve">    726 - Zdravotechnika - předstěnové instalace</t>
  </si>
  <si>
    <t>722</t>
  </si>
  <si>
    <t>Zdravotechnika - vnitřní vodovod</t>
  </si>
  <si>
    <t>722173913X</t>
  </si>
  <si>
    <t>Napojení na stávající potrubí</t>
  </si>
  <si>
    <t>895443870</t>
  </si>
  <si>
    <t>722224115X</t>
  </si>
  <si>
    <t>T-kus se zkušebním ventilem</t>
  </si>
  <si>
    <t>-1381923720</t>
  </si>
  <si>
    <t>RMAT0001</t>
  </si>
  <si>
    <t>Ventil skupinový termoskopický,Instalace do montážní šachty, včetně zpětných ventilů, provedení chrom, termoskopický systém směšování, přesnost směšování +/- 1-2 C při teplotních výkyvech na vstupech o 15 C, uzavření ventilu při výpadku studené/teplé vody</t>
  </si>
  <si>
    <t>249122947</t>
  </si>
  <si>
    <t xml:space="preserve">Ventil skupinový termoskopický,Instalace do montážní šachty, včetně zpětných ventilů, provedení chrom, termoskopický systém směšování, přesnost směšování +/- 1-2 C při teplotních výkyvech na vstupech o 15 C, uzavření ventilu při výpadku studené/teplé vody max. do 1 sec, minimální teplotní rozdíl vstupy / výstup - 12 C, zpětné ventily a filtrační sítka na vstupech, max. doporučená rychlost vody v potrubí 2 m/sec, průtok 3-43l/min
</t>
  </si>
  <si>
    <t>726</t>
  </si>
  <si>
    <t>Zdravotechnika - předstěnové instalace</t>
  </si>
  <si>
    <t>726191002X</t>
  </si>
  <si>
    <t>Dělící příčka keramická bílá</t>
  </si>
  <si>
    <t>soubor</t>
  </si>
  <si>
    <t>-147781935</t>
  </si>
  <si>
    <t>SO0422ZH - Zdravotechnika - způsobilé položky, hlavní výdaj</t>
  </si>
  <si>
    <t xml:space="preserve">    725 - Zdravotechnika - zařizovací předměty</t>
  </si>
  <si>
    <t xml:space="preserve">    732 - Ústřední vytápění - strojovny</t>
  </si>
  <si>
    <t>721171916</t>
  </si>
  <si>
    <t>Opravy odpadního potrubí plastového propojení dosavadního potrubí DN 125</t>
  </si>
  <si>
    <t>-830836723</t>
  </si>
  <si>
    <t>https://podminky.urs.cz/item/CS_URS_2024_02/721171916</t>
  </si>
  <si>
    <t>721171917</t>
  </si>
  <si>
    <t>Opravy odpadního potrubí plastového propojení dosavadního potrubí DN 160</t>
  </si>
  <si>
    <t>-1180753462</t>
  </si>
  <si>
    <t>https://podminky.urs.cz/item/CS_URS_2024_02/721171917</t>
  </si>
  <si>
    <t>721173402</t>
  </si>
  <si>
    <t>Potrubí z trub PVC SN4 svodné (ležaté) DN 125</t>
  </si>
  <si>
    <t>1590311128</t>
  </si>
  <si>
    <t>https://podminky.urs.cz/item/CS_URS_2024_02/721173402</t>
  </si>
  <si>
    <t>721173403</t>
  </si>
  <si>
    <t>Potrubí z trub PVC SN4 svodné (ležaté) DN 160</t>
  </si>
  <si>
    <t>-1249139455</t>
  </si>
  <si>
    <t>https://podminky.urs.cz/item/CS_URS_2024_02/721173403</t>
  </si>
  <si>
    <t>721173736</t>
  </si>
  <si>
    <t>Potrubí z trub polyetylenových svařované dešťové DN 100</t>
  </si>
  <si>
    <t>-953222437</t>
  </si>
  <si>
    <t>https://podminky.urs.cz/item/CS_URS_2024_02/721173736</t>
  </si>
  <si>
    <t>721174024</t>
  </si>
  <si>
    <t>Potrubí z trub polypropylenových odpadní (svislé) DN 75</t>
  </si>
  <si>
    <t>618849014</t>
  </si>
  <si>
    <t>https://podminky.urs.cz/item/CS_URS_2024_02/721174024</t>
  </si>
  <si>
    <t>721174025</t>
  </si>
  <si>
    <t>Potrubí z trub polypropylenových odpadní (svislé) DN 110</t>
  </si>
  <si>
    <t>-130412560</t>
  </si>
  <si>
    <t>https://podminky.urs.cz/item/CS_URS_2024_02/721174025</t>
  </si>
  <si>
    <t>721174042</t>
  </si>
  <si>
    <t>Potrubí z trub polypropylenových připojovací DN 40</t>
  </si>
  <si>
    <t>-1382549236</t>
  </si>
  <si>
    <t>https://podminky.urs.cz/item/CS_URS_2024_02/721174042</t>
  </si>
  <si>
    <t>721174043</t>
  </si>
  <si>
    <t>Potrubí z trub polypropylenových připojovací DN 50</t>
  </si>
  <si>
    <t>-2023738883</t>
  </si>
  <si>
    <t>https://podminky.urs.cz/item/CS_URS_2024_02/721174043</t>
  </si>
  <si>
    <t>721174045</t>
  </si>
  <si>
    <t>Potrubí z trub polypropylenových připojovací DN 110</t>
  </si>
  <si>
    <t>-1017676078</t>
  </si>
  <si>
    <t>https://podminky.urs.cz/item/CS_URS_2024_02/721174045</t>
  </si>
  <si>
    <t>721194104</t>
  </si>
  <si>
    <t>Vyměření přípojek na potrubí vyvedení a upevnění odpadních výpustek DN 40</t>
  </si>
  <si>
    <t>2027700852</t>
  </si>
  <si>
    <t>https://podminky.urs.cz/item/CS_URS_2024_02/721194104</t>
  </si>
  <si>
    <t>721194105</t>
  </si>
  <si>
    <t>Vyměření přípojek na potrubí vyvedení a upevnění odpadních výpustek DN 50</t>
  </si>
  <si>
    <t>1296846546</t>
  </si>
  <si>
    <t>https://podminky.urs.cz/item/CS_URS_2024_02/721194105</t>
  </si>
  <si>
    <t>721194109</t>
  </si>
  <si>
    <t>Vyměření přípojek na potrubí vyvedení a upevnění odpadních výpustek DN 110</t>
  </si>
  <si>
    <t>1732823696</t>
  </si>
  <si>
    <t>https://podminky.urs.cz/item/CS_URS_2024_02/721194109</t>
  </si>
  <si>
    <t>721226513</t>
  </si>
  <si>
    <t>Zápachové uzávěrky podomítkové (Pe) s krycí deskou pro pračku a myčku DN 40/50 s přípojem vody a elektřiny</t>
  </si>
  <si>
    <t>1544441711</t>
  </si>
  <si>
    <t>https://podminky.urs.cz/item/CS_URS_2024_02/721226513</t>
  </si>
  <si>
    <t>-491582601</t>
  </si>
  <si>
    <t>56231112</t>
  </si>
  <si>
    <t>vtok střešní svislý pro PVC-P hydroizolaci plochých střech s vyhříváním DN 75, DN 110, DN 125, DN 160</t>
  </si>
  <si>
    <t>1972804382</t>
  </si>
  <si>
    <t>721242106</t>
  </si>
  <si>
    <t>Lapače střešních splavenin polypropylenové (PP) se svislým odtokem DN 125</t>
  </si>
  <si>
    <t>872808598</t>
  </si>
  <si>
    <t>https://podminky.urs.cz/item/CS_URS_2024_02/721242106</t>
  </si>
  <si>
    <t>721273151</t>
  </si>
  <si>
    <t>Ventilační hlavice z polypropylenu (PP) DN 50</t>
  </si>
  <si>
    <t>194555616</t>
  </si>
  <si>
    <t>https://podminky.urs.cz/item/CS_URS_2024_02/721273151</t>
  </si>
  <si>
    <t>721273153</t>
  </si>
  <si>
    <t>Ventilační hlavice z polypropylenu (PP) DN 110</t>
  </si>
  <si>
    <t>414165619</t>
  </si>
  <si>
    <t>https://podminky.urs.cz/item/CS_URS_2024_02/721273153</t>
  </si>
  <si>
    <t>721274121</t>
  </si>
  <si>
    <t>Ventily přivzdušňovací odpadních potrubí vnitřní od DN 32 do DN 50</t>
  </si>
  <si>
    <t>-428672769</t>
  </si>
  <si>
    <t>https://podminky.urs.cz/item/CS_URS_2024_02/721274121</t>
  </si>
  <si>
    <t>721290111</t>
  </si>
  <si>
    <t>Zkouška těsnosti kanalizace v objektech vodou do DN 125</t>
  </si>
  <si>
    <t>-116626714</t>
  </si>
  <si>
    <t>https://podminky.urs.cz/item/CS_URS_2024_02/721290111</t>
  </si>
  <si>
    <t>998721202</t>
  </si>
  <si>
    <t>Přesun hmot pro vnitřní kanalizaci stanovený procentní sazbou (%) z ceny vodorovná dopravní vzdálenost do 50 m základní v objektech výšky přes 6 do 12 m</t>
  </si>
  <si>
    <t>-862246355</t>
  </si>
  <si>
    <t>https://podminky.urs.cz/item/CS_URS_2024_02/998721202</t>
  </si>
  <si>
    <t>722171916</t>
  </si>
  <si>
    <t>Odříznutí trubky nebo tvarovky u rozvodů vody z plastů D přes 40 do 50 mm</t>
  </si>
  <si>
    <t>842729937</t>
  </si>
  <si>
    <t>https://podminky.urs.cz/item/CS_URS_2024_02/722171916</t>
  </si>
  <si>
    <t>722173917</t>
  </si>
  <si>
    <t>Spoje rozvodů vody z plastů svary polyfuzí D přes 50 do 63 mm</t>
  </si>
  <si>
    <t>-484155566</t>
  </si>
  <si>
    <t>https://podminky.urs.cz/item/CS_URS_2024_02/722173917</t>
  </si>
  <si>
    <t>722174022</t>
  </si>
  <si>
    <t>Potrubí z plastových trubek z polypropylenu PPR svařovaných polyfúzně PN 20 (SDR 6) D 20 x 3,4</t>
  </si>
  <si>
    <t>1538958482</t>
  </si>
  <si>
    <t>https://podminky.urs.cz/item/CS_URS_2024_02/722174022</t>
  </si>
  <si>
    <t>722174023</t>
  </si>
  <si>
    <t>Potrubí z plastových trubek z polypropylenu PPR svařovaných polyfúzně PN 20 (SDR 6) D 25 x 4,2</t>
  </si>
  <si>
    <t>-2038485114</t>
  </si>
  <si>
    <t>https://podminky.urs.cz/item/CS_URS_2024_02/722174023</t>
  </si>
  <si>
    <t>722174024</t>
  </si>
  <si>
    <t>Potrubí z plastových trubek z polypropylenu PPR svařovaných polyfúzně PN 20 (SDR 6) D 32 x 5,4</t>
  </si>
  <si>
    <t>-1201487693</t>
  </si>
  <si>
    <t>https://podminky.urs.cz/item/CS_URS_2024_02/722174024</t>
  </si>
  <si>
    <t>722174025</t>
  </si>
  <si>
    <t>Potrubí z plastových trubek z polypropylenu PPR svařovaných polyfúzně PN 20 (SDR 6) D 40 x 6,7</t>
  </si>
  <si>
    <t>1142772989</t>
  </si>
  <si>
    <t>https://podminky.urs.cz/item/CS_URS_2024_02/722174025</t>
  </si>
  <si>
    <t>722174026</t>
  </si>
  <si>
    <t>Potrubí z plastových trubek z polypropylenu PPR svařovaných polyfúzně PN 20 (SDR 6) D 50 x 8,3</t>
  </si>
  <si>
    <t>1312669180</t>
  </si>
  <si>
    <t>https://podminky.urs.cz/item/CS_URS_2024_02/722174026</t>
  </si>
  <si>
    <t>722181221</t>
  </si>
  <si>
    <t>Ochrana potrubí termoizolačními trubicemi z pěnového polyetylenu PE přilepenými v příčných a podélných spojích, tloušťky izolace přes 6 do 9 mm, vnitřního průměru izolace DN do 22 mm</t>
  </si>
  <si>
    <t>-964916979</t>
  </si>
  <si>
    <t>https://podminky.urs.cz/item/CS_URS_2024_02/722181221</t>
  </si>
  <si>
    <t>722181222</t>
  </si>
  <si>
    <t>Ochrana potrubí termoizolačními trubicemi z pěnového polyetylenu PE přilepenými v příčných a podélných spojích, tloušťky izolace přes 6 do 9 mm, vnitřního průměru izolace DN přes 22 do 45 mm</t>
  </si>
  <si>
    <t>104768522</t>
  </si>
  <si>
    <t>https://podminky.urs.cz/item/CS_URS_2024_02/722181222</t>
  </si>
  <si>
    <t>722181251</t>
  </si>
  <si>
    <t>Ochrana potrubí termoizolačními trubicemi z pěnového polyetylenu PE přilepenými v příčných a podélných spojích, tloušťky izolace přes 20 do 25 mm, vnitřního průměru izolace DN do 22 mm</t>
  </si>
  <si>
    <t>807910665</t>
  </si>
  <si>
    <t>https://podminky.urs.cz/item/CS_URS_2024_02/722181251</t>
  </si>
  <si>
    <t>722181252</t>
  </si>
  <si>
    <t>Ochrana potrubí termoizolačními trubicemi z pěnového polyetylenu PE přilepenými v příčných a podélných spojích, tloušťky izolace přes 20 do 25 mm, vnitřního průměru izolace DN přes 22 do 45 mm</t>
  </si>
  <si>
    <t>407959853</t>
  </si>
  <si>
    <t>https://podminky.urs.cz/item/CS_URS_2024_02/722181252</t>
  </si>
  <si>
    <t>722190901</t>
  </si>
  <si>
    <t>Opravy ostatní uzavření nebo otevření vodovodního potrubí při opravách včetně vypuštění a napuštění</t>
  </si>
  <si>
    <t>-790083724</t>
  </si>
  <si>
    <t>https://podminky.urs.cz/item/CS_URS_2024_02/722190901</t>
  </si>
  <si>
    <t>722220121</t>
  </si>
  <si>
    <t>Armatury s jedním závitem nástěnky pro baterii G 1/2"</t>
  </si>
  <si>
    <t>pár</t>
  </si>
  <si>
    <t>-1926900891</t>
  </si>
  <si>
    <t>https://podminky.urs.cz/item/CS_URS_2024_02/722220121</t>
  </si>
  <si>
    <t>722224115</t>
  </si>
  <si>
    <t>Armatury s jedním závitem kohouty plnicí a vypouštěcí PN 10 G 1/2"</t>
  </si>
  <si>
    <t>-876516947</t>
  </si>
  <si>
    <t>https://podminky.urs.cz/item/CS_URS_2024_02/722224115</t>
  </si>
  <si>
    <t>722231072</t>
  </si>
  <si>
    <t>Armatury se dvěma závity ventily zpětné mosazné PN 10 do 110°C G 1/2"</t>
  </si>
  <si>
    <t>-2045888491</t>
  </si>
  <si>
    <t>https://podminky.urs.cz/item/CS_URS_2024_02/722231072</t>
  </si>
  <si>
    <t>722231073</t>
  </si>
  <si>
    <t>Armatury se dvěma závity ventily zpětné mosazné PN 10 do 110°C G 3/4"</t>
  </si>
  <si>
    <t>59468037</t>
  </si>
  <si>
    <t>https://podminky.urs.cz/item/CS_URS_2024_02/722231073</t>
  </si>
  <si>
    <t>722232043</t>
  </si>
  <si>
    <t>Armatury se dvěma závity kulové kohouty PN 42 do 185 °C přímé vnitřní závit G 1/2"</t>
  </si>
  <si>
    <t>441646368</t>
  </si>
  <si>
    <t>https://podminky.urs.cz/item/CS_URS_2024_02/722232043</t>
  </si>
  <si>
    <t>722232044</t>
  </si>
  <si>
    <t>Armatury se dvěma závity kulové kohouty PN 42 do 185 °C přímé vnitřní závit G 3/4"</t>
  </si>
  <si>
    <t>-1798842854</t>
  </si>
  <si>
    <t>https://podminky.urs.cz/item/CS_URS_2024_02/722232044</t>
  </si>
  <si>
    <t>722232061</t>
  </si>
  <si>
    <t>Armatury se dvěma závity kulové kohouty PN 42 do 185 °C přímé vnitřní závit s vypouštěním G 1/2"</t>
  </si>
  <si>
    <t>-2051065774</t>
  </si>
  <si>
    <t>https://podminky.urs.cz/item/CS_URS_2024_02/722232061</t>
  </si>
  <si>
    <t>722232065</t>
  </si>
  <si>
    <t>Armatury se dvěma závity kulové kohouty PN 42 do 185 °C přímé vnitřní závit s vypouštěním G 6/4"</t>
  </si>
  <si>
    <t>1417685033</t>
  </si>
  <si>
    <t>https://podminky.urs.cz/item/CS_URS_2024_02/722232065</t>
  </si>
  <si>
    <t>722234263</t>
  </si>
  <si>
    <t>Armatury se dvěma závity filtry mosazný PN 20 do 80 °C G 1/2"</t>
  </si>
  <si>
    <t>-1285779517</t>
  </si>
  <si>
    <t>https://podminky.urs.cz/item/CS_URS_2024_02/722234263</t>
  </si>
  <si>
    <t>722234264</t>
  </si>
  <si>
    <t>Armatury se dvěma závity filtry mosazný PN 20 do 80 °C G 3/4"</t>
  </si>
  <si>
    <t>-1737190775</t>
  </si>
  <si>
    <t>https://podminky.urs.cz/item/CS_URS_2024_02/722234264</t>
  </si>
  <si>
    <t>722239102</t>
  </si>
  <si>
    <t>Armatury se dvěma závity montáž vodovodních armatur se dvěma závity ostatních typů G 3/4"</t>
  </si>
  <si>
    <t>226544532</t>
  </si>
  <si>
    <t>https://podminky.urs.cz/item/CS_URS_2024_02/722239102</t>
  </si>
  <si>
    <t>722270102</t>
  </si>
  <si>
    <t>Vodoměrové sestavy závitové G 1"</t>
  </si>
  <si>
    <t>-359475742</t>
  </si>
  <si>
    <t>https://podminky.urs.cz/item/CS_URS_2024_02/722270102</t>
  </si>
  <si>
    <t>722290226</t>
  </si>
  <si>
    <t>Zkoušky, proplach a desinfekce vodovodního potrubí zkoušky těsnosti vodovodního potrubí závitového do DN 50</t>
  </si>
  <si>
    <t>944029068</t>
  </si>
  <si>
    <t>https://podminky.urs.cz/item/CS_URS_2024_02/722290226</t>
  </si>
  <si>
    <t>722290234</t>
  </si>
  <si>
    <t>Zkoušky, proplach a desinfekce vodovodního potrubí proplach a desinfekce vodovodního potrubí do DN 80</t>
  </si>
  <si>
    <t>-99544850</t>
  </si>
  <si>
    <t>https://podminky.urs.cz/item/CS_URS_2024_02/722290234</t>
  </si>
  <si>
    <t>998722202</t>
  </si>
  <si>
    <t>Přesun hmot pro vnitřní vodovod stanovený procentní sazbou (%) z ceny vodorovná dopravní vzdálenost do 50 m základní v objektech výšky přes 6 do 12 m</t>
  </si>
  <si>
    <t>-1079859636</t>
  </si>
  <si>
    <t>https://podminky.urs.cz/item/CS_URS_2024_02/998722202</t>
  </si>
  <si>
    <t>725</t>
  </si>
  <si>
    <t>Zdravotechnika - zařizovací předměty</t>
  </si>
  <si>
    <t>725111132</t>
  </si>
  <si>
    <t>Zařízení záchodů splachovače nádržkové plastové nízkopoložené nebo vysokopoložené</t>
  </si>
  <si>
    <t>-1387373978</t>
  </si>
  <si>
    <t>https://podminky.urs.cz/item/CS_URS_2024_02/725111132</t>
  </si>
  <si>
    <t>725112015</t>
  </si>
  <si>
    <t>Zařízení záchodů klozety keramické standardní samostatně stojící dětské s hlubokým splachováním odpad svislý</t>
  </si>
  <si>
    <t>735810302</t>
  </si>
  <si>
    <t>https://podminky.urs.cz/item/CS_URS_2024_02/725112015</t>
  </si>
  <si>
    <t>725112022</t>
  </si>
  <si>
    <t>Zařízení záchodů klozety keramické závěsné na nosné stěny s hlubokým splachováním odpad vodorovný</t>
  </si>
  <si>
    <t>-171253695</t>
  </si>
  <si>
    <t>https://podminky.urs.cz/item/CS_URS_2024_02/725112022</t>
  </si>
  <si>
    <t>725112173</t>
  </si>
  <si>
    <t>Zařízení záchodů kombi klozety s hlubokým splachováním pro handicapované odpad svislý</t>
  </si>
  <si>
    <t>-25293354</t>
  </si>
  <si>
    <t>https://podminky.urs.cz/item/CS_URS_2024_02/725112173</t>
  </si>
  <si>
    <t>725129101</t>
  </si>
  <si>
    <t>Pisoárové záchodky montáž ostatních typů keramických</t>
  </si>
  <si>
    <t>-37784040</t>
  </si>
  <si>
    <t>https://podminky.urs.cz/item/CS_URS_2024_02/725129101</t>
  </si>
  <si>
    <t>64251315</t>
  </si>
  <si>
    <t>pisoár keramický závěsný mini 300x380x420mm vnější přívod vody spodní odpad bez sifonu a instalační sady</t>
  </si>
  <si>
    <t>1068593314</t>
  </si>
  <si>
    <t>55145659</t>
  </si>
  <si>
    <t>ventil pisoárový do zdi převlečná matice - převlečný vnější závit (AISI 304)P 60 B</t>
  </si>
  <si>
    <t>83680990</t>
  </si>
  <si>
    <t>725211601</t>
  </si>
  <si>
    <t>Umyvadla keramická bílá bez výtokových armatur připevněná na stěnu šrouby bez sloupu nebo krytu na sifon, šířka umyvadla 500 mm</t>
  </si>
  <si>
    <t>-391701508</t>
  </si>
  <si>
    <t>https://podminky.urs.cz/item/CS_URS_2024_02/725211601</t>
  </si>
  <si>
    <t>725211602</t>
  </si>
  <si>
    <t>Umyvadla keramická bílá bez výtokových armatur připevněná na stěnu šrouby bez sloupu nebo krytu na sifon, šířka umyvadla 550 mm</t>
  </si>
  <si>
    <t>201431871</t>
  </si>
  <si>
    <t>https://podminky.urs.cz/item/CS_URS_2024_02/725211602</t>
  </si>
  <si>
    <t>725241111</t>
  </si>
  <si>
    <t>Sprchové vaničky akrylátové čtvercové 800x800 mm</t>
  </si>
  <si>
    <t>-47569800</t>
  </si>
  <si>
    <t>https://podminky.urs.cz/item/CS_URS_2024_02/725241111</t>
  </si>
  <si>
    <t>725241127</t>
  </si>
  <si>
    <t>Sprchové vaničky akrylátové obdélníkové 1200x800 mm</t>
  </si>
  <si>
    <t>801333876</t>
  </si>
  <si>
    <t>https://podminky.urs.cz/item/CS_URS_2024_02/725241127</t>
  </si>
  <si>
    <t>725244102</t>
  </si>
  <si>
    <t>Sprchové dveře a zástěny dveře sprchové do niky rámové se skleněnou výplní tl. 5 mm otvíravé jednokřídlové, na vaničku šířky 800 mm</t>
  </si>
  <si>
    <t>-954608062</t>
  </si>
  <si>
    <t>https://podminky.urs.cz/item/CS_URS_2024_02/725244102</t>
  </si>
  <si>
    <t>725244155</t>
  </si>
  <si>
    <t>Sprchové dveře a zástěny dveře sprchové do niky polorámové skleněné tl. 6 mm dveře otvíravé dvoukřídlové, na vaničku šířky 1200 mm</t>
  </si>
  <si>
    <t>430639597</t>
  </si>
  <si>
    <t>https://podminky.urs.cz/item/CS_URS_2024_02/725244155</t>
  </si>
  <si>
    <t>725311121</t>
  </si>
  <si>
    <t>Dřezy bez výtokových armatur jednoduché se zápachovou uzávěrkou nerezové s odkapávací plochou 560x480 mm a miskou</t>
  </si>
  <si>
    <t>1105123609</t>
  </si>
  <si>
    <t>https://podminky.urs.cz/item/CS_URS_2024_02/725311121</t>
  </si>
  <si>
    <t>725331111</t>
  </si>
  <si>
    <t>Výlevky bez výtokových armatur a splachovací nádrže keramické se sklopnou plastovou mřížkou stojící, výšky 460 mm</t>
  </si>
  <si>
    <t>642256386</t>
  </si>
  <si>
    <t>https://podminky.urs.cz/item/CS_URS_2024_02/725331111</t>
  </si>
  <si>
    <t>725532118</t>
  </si>
  <si>
    <t>Elektrické ohřívače zásobníkové beztlakové přepadové akumulační s pojistným ventilem závěsné svislé objem nádrže (příkon) 120 l (3,0 kW) rychloohřev 220 V</t>
  </si>
  <si>
    <t>-1931047238</t>
  </si>
  <si>
    <t>https://podminky.urs.cz/item/CS_URS_2024_02/725532118</t>
  </si>
  <si>
    <t>725535212</t>
  </si>
  <si>
    <t>Elektrické ohřívače zásobníkové pojistné armatury pojistný ventil G 3/4"</t>
  </si>
  <si>
    <t>2027414682</t>
  </si>
  <si>
    <t>https://podminky.urs.cz/item/CS_URS_2024_02/725535212</t>
  </si>
  <si>
    <t>725813111</t>
  </si>
  <si>
    <t>Ventily rohové bez připojovací trubičky nebo flexi hadičky G 1/2"</t>
  </si>
  <si>
    <t>1115149352</t>
  </si>
  <si>
    <t>https://podminky.urs.cz/item/CS_URS_2024_02/725813111</t>
  </si>
  <si>
    <t>725819301</t>
  </si>
  <si>
    <t>Ventily montáž ventilů ostatních typů stojánkových G 1/2"</t>
  </si>
  <si>
    <t>1378384393</t>
  </si>
  <si>
    <t>https://podminky.urs.cz/item/CS_URS_2024_02/725819301</t>
  </si>
  <si>
    <t>725821316</t>
  </si>
  <si>
    <t>Baterie dřezové nástěnné pákové s otáčivým plochým ústím a délkou ramínka 300 mm</t>
  </si>
  <si>
    <t>-1428437638</t>
  </si>
  <si>
    <t>https://podminky.urs.cz/item/CS_URS_2024_02/725821316</t>
  </si>
  <si>
    <t>725821325</t>
  </si>
  <si>
    <t>Baterie dřezové stojánkové pákové s otáčivým ústím a délkou ramínka 220 mm</t>
  </si>
  <si>
    <t>-1018725236</t>
  </si>
  <si>
    <t>https://podminky.urs.cz/item/CS_URS_2024_02/725821325</t>
  </si>
  <si>
    <t>725822613</t>
  </si>
  <si>
    <t>Baterie umyvadlové stojánkové pákové s výpustí</t>
  </si>
  <si>
    <t>340396937</t>
  </si>
  <si>
    <t>https://podminky.urs.cz/item/CS_URS_2024_02/725822613</t>
  </si>
  <si>
    <t>725841332</t>
  </si>
  <si>
    <t>Baterie sprchové podomítkové (zápustné) s přepínačem a pohyblivým držákem</t>
  </si>
  <si>
    <t>52693580</t>
  </si>
  <si>
    <t>https://podminky.urs.cz/item/CS_URS_2024_02/725841332</t>
  </si>
  <si>
    <t>725861102</t>
  </si>
  <si>
    <t>Zápachové uzávěrky zařizovacích předmětů pro umyvadla DN 40</t>
  </si>
  <si>
    <t>2067587709</t>
  </si>
  <si>
    <t>https://podminky.urs.cz/item/CS_URS_2024_02/725861102</t>
  </si>
  <si>
    <t>725862103</t>
  </si>
  <si>
    <t>Zápachové uzávěrky zařizovacích předmětů pro dřezy DN 40/50</t>
  </si>
  <si>
    <t>-1464158842</t>
  </si>
  <si>
    <t>https://podminky.urs.cz/item/CS_URS_2024_02/725862103</t>
  </si>
  <si>
    <t>725865311</t>
  </si>
  <si>
    <t>Zápachové uzávěrky zařizovacích předmětů pro vany sprchových koutů s kulovým kloubem na odtoku DN 40/50</t>
  </si>
  <si>
    <t>1288524467</t>
  </si>
  <si>
    <t>https://podminky.urs.cz/item/CS_URS_2024_02/725865311</t>
  </si>
  <si>
    <t>725865411</t>
  </si>
  <si>
    <t>Zápachové uzávěrky zařizovacích předmětů pro pisoáry DN 32/40</t>
  </si>
  <si>
    <t>-245913381</t>
  </si>
  <si>
    <t>https://podminky.urs.cz/item/CS_URS_2024_02/725865411</t>
  </si>
  <si>
    <t>725869101</t>
  </si>
  <si>
    <t>Zápachové uzávěrky zařizovacích předmětů montáž zápachových uzávěrek umyvadlových do DN 40</t>
  </si>
  <si>
    <t>-1487795457</t>
  </si>
  <si>
    <t>https://podminky.urs.cz/item/CS_URS_2024_02/725869101</t>
  </si>
  <si>
    <t>998725202</t>
  </si>
  <si>
    <t>Přesun hmot pro zařizovací předměty stanovený procentní sazbou (%) z ceny vodorovná dopravní vzdálenost do 50 m základní v objektech výšky přes 6 do 12 m</t>
  </si>
  <si>
    <t>-143851923</t>
  </si>
  <si>
    <t>https://podminky.urs.cz/item/CS_URS_2024_02/998725202</t>
  </si>
  <si>
    <t>726131041</t>
  </si>
  <si>
    <t>Předstěnové instalační systémy do lehkých stěn s kovovou konstrukcí pro závěsné klozety ovládání zepředu, stavební výšky 1120 mm</t>
  </si>
  <si>
    <t>-2032180391</t>
  </si>
  <si>
    <t>https://podminky.urs.cz/item/CS_URS_2024_02/726131041</t>
  </si>
  <si>
    <t>726191001</t>
  </si>
  <si>
    <t>Ostatní příslušenství instalačních systémů zvukoizolační souprava pro WC a bidet</t>
  </si>
  <si>
    <t>1441019194</t>
  </si>
  <si>
    <t>https://podminky.urs.cz/item/CS_URS_2024_02/726191001</t>
  </si>
  <si>
    <t>726191002</t>
  </si>
  <si>
    <t>Ostatní příslušenství instalačních systémů souprava pro předstěnovou montáž</t>
  </si>
  <si>
    <t>19730568</t>
  </si>
  <si>
    <t>https://podminky.urs.cz/item/CS_URS_2024_02/726191002</t>
  </si>
  <si>
    <t>998726212</t>
  </si>
  <si>
    <t>Přesun hmot pro instalační prefabrikáty stanovený procentní sazbou (%) z ceny vodorovná dopravní vzdálenost do 50 m základní v objektech výšky přes 6 do 12 m</t>
  </si>
  <si>
    <t>-1817416746</t>
  </si>
  <si>
    <t>https://podminky.urs.cz/item/CS_URS_2024_02/998726212</t>
  </si>
  <si>
    <t>732</t>
  </si>
  <si>
    <t>Ústřední vytápění - strojovny</t>
  </si>
  <si>
    <t>732421201</t>
  </si>
  <si>
    <t>Čerpadla teplovodní mokroběžná závitová cirkulační pro TUV (elektronicky řízená) PN 10, do 80°C DN přípojky/dopravní výška H (m) - čerpací výkon Q (m3/h) DN 15 / do 0,9 m / 0,35 m3/h</t>
  </si>
  <si>
    <t>2042823505</t>
  </si>
  <si>
    <t>https://podminky.urs.cz/item/CS_URS_2024_02/732421201</t>
  </si>
  <si>
    <t>SO043N - Vytápění - nezpůsobilé položky</t>
  </si>
  <si>
    <t>Soupis prací je zpracován dle poskytnutého položkového rozpočtu od Ing. Petr Kycelt, Ing. Martin Kycelt</t>
  </si>
  <si>
    <t xml:space="preserve">    734 - Ústřední vytápění - armatury</t>
  </si>
  <si>
    <t>Ostatní - Ostatní</t>
  </si>
  <si>
    <t xml:space="preserve">    742X - Regulace</t>
  </si>
  <si>
    <t xml:space="preserve">    743X - Ostatní</t>
  </si>
  <si>
    <t>734</t>
  </si>
  <si>
    <t>Ústřední vytápění - armatury</t>
  </si>
  <si>
    <t>7342001X</t>
  </si>
  <si>
    <t>Ventil vypuštěcí kulový DN 10</t>
  </si>
  <si>
    <t>215299946</t>
  </si>
  <si>
    <t>7342002X</t>
  </si>
  <si>
    <t>Armatura střed. HM roh, chrom+hlavice</t>
  </si>
  <si>
    <t>1685103231</t>
  </si>
  <si>
    <t>7342003X</t>
  </si>
  <si>
    <t>Krytka HM chrom</t>
  </si>
  <si>
    <t>72144459</t>
  </si>
  <si>
    <t>7342005X</t>
  </si>
  <si>
    <t>Montáž armatur</t>
  </si>
  <si>
    <t>-986780620</t>
  </si>
  <si>
    <t>7342006X</t>
  </si>
  <si>
    <t>Uchycovací prvky (objímky, konzoly)</t>
  </si>
  <si>
    <t>soub.</t>
  </si>
  <si>
    <t>935908299</t>
  </si>
  <si>
    <t>7342007X</t>
  </si>
  <si>
    <t>Montážní materiál</t>
  </si>
  <si>
    <t>-1791332185</t>
  </si>
  <si>
    <t>Ostatní</t>
  </si>
  <si>
    <t>742X</t>
  </si>
  <si>
    <t>Regulace</t>
  </si>
  <si>
    <t>7420001X</t>
  </si>
  <si>
    <t>Regulační přístroj určený k nástěnným kotlům (kaskáda 2x plynový kotel, 4x směšovaná větev, 1x přímá větev a 1x přímá větev TV, řízení cirkulačního čerpadla). V základu umožňuje řízení 1 okruhu TV vč. cirkulace a kotlového čerpadla. Dále umožňuje řízení 0</t>
  </si>
  <si>
    <t>512</t>
  </si>
  <si>
    <t>-1613952482</t>
  </si>
  <si>
    <t>Regulační přístroj určený k nástěnným kotlům (kaskáda 2x plynový kotel, 4x směšovaná větev, 1x přímá větev a 1x přímá větev TV, řízení cirkulačního čerpadla). V základu umožňuje řízení 1 okruhu TV vč. cirkulace a kotlového čerpadla. Dále umožňuje řízení 0-10 V, výstup sumární poruchy, MOD-Bus komunikaci a ovládání/ parametrizaci přes internet. Možnost rozšíření o max. 4 funkční moduly; standard Logamatic 5313</t>
  </si>
  <si>
    <t>7420002X</t>
  </si>
  <si>
    <t>Kaskádový modul pro řízení až 4 kotlů. Max. řízení až 16 zdrojů tepla (4xFM-CM), vč. čidla do THR; standard Modul FM-CM.</t>
  </si>
  <si>
    <t>285143721</t>
  </si>
  <si>
    <t>7420003X</t>
  </si>
  <si>
    <t>Sada s čidlem TV Obsahuje čidlo TV Ø 6 mm, připojovací konektory a</t>
  </si>
  <si>
    <t>1945328032</t>
  </si>
  <si>
    <t>7420004X</t>
  </si>
  <si>
    <t>Čidlo teploty, FV</t>
  </si>
  <si>
    <t>910441757</t>
  </si>
  <si>
    <t>742005X</t>
  </si>
  <si>
    <t>Montáž regulace a seřízení + spuštění</t>
  </si>
  <si>
    <t>1028270620</t>
  </si>
  <si>
    <t>742006X</t>
  </si>
  <si>
    <t>Kabeláž regulace</t>
  </si>
  <si>
    <t>-738069270</t>
  </si>
  <si>
    <t>742999X</t>
  </si>
  <si>
    <t>-1041943012</t>
  </si>
  <si>
    <t>743X</t>
  </si>
  <si>
    <t>743001X</t>
  </si>
  <si>
    <t>Demontáž stávající regulace (kaskáda 2x plynový kotel)</t>
  </si>
  <si>
    <t>637347578</t>
  </si>
  <si>
    <t>743002X</t>
  </si>
  <si>
    <t>Stavební přípomoci</t>
  </si>
  <si>
    <t>1513121069</t>
  </si>
  <si>
    <t>743003X</t>
  </si>
  <si>
    <t>Napuštění, proplach a zkouška tesnosti</t>
  </si>
  <si>
    <t>-35231415</t>
  </si>
  <si>
    <t>743004X</t>
  </si>
  <si>
    <t>Topná zkouška</t>
  </si>
  <si>
    <t>-1374090298</t>
  </si>
  <si>
    <t>SO043ZH - Vytápění - způsobilé položky, hlavní výdaj</t>
  </si>
  <si>
    <t xml:space="preserve">    733 - Ústřední vytápění - rozvodné potrubí</t>
  </si>
  <si>
    <t xml:space="preserve">    735 - Ústřední vytápění - otopná tělesa</t>
  </si>
  <si>
    <t>871151301</t>
  </si>
  <si>
    <t>Montáž potrubí z trub plastových předizolovaných spojovaných lisováním nebo svěrnými tvarovkami jednotrubkových PN 0,6-0,1 MPa, t = 80-95°C d 25, vnějšího pláště DA 76-125 mm</t>
  </si>
  <si>
    <t>1572984713</t>
  </si>
  <si>
    <t>https://podminky.urs.cz/item/CS_URS_2024_02/871151301</t>
  </si>
  <si>
    <t>28636087</t>
  </si>
  <si>
    <t>trubka plastová Pe-Xa předizolovaná teplovodní, iz. PUR pěna, plášť LLD-PE, PN10 d 25-40/126</t>
  </si>
  <si>
    <t>-330305626</t>
  </si>
  <si>
    <t>713463132</t>
  </si>
  <si>
    <t>Montáž izolace tepelné potrubí a ohybů tvarovkami nebo deskami potrubními pouzdry bez povrchové úpravy (izolační materiál ve specifikaci) přilepenými v příčných a podélných spojích izolace potrubí jednovrstvá, tloušťky izolace přes 25 do 50 mm</t>
  </si>
  <si>
    <t>-1697596182</t>
  </si>
  <si>
    <t>https://podminky.urs.cz/item/CS_URS_2024_02/713463132</t>
  </si>
  <si>
    <t>28655581.0</t>
  </si>
  <si>
    <t>tepelně izolační trubice ze syntetického kaučuku lepené v příčných a podélných spojích 35/25</t>
  </si>
  <si>
    <t>-2037054253</t>
  </si>
  <si>
    <t>25*1,02 "Přepočtené koeficientem množství</t>
  </si>
  <si>
    <t>732421414</t>
  </si>
  <si>
    <t>Čerpadla teplovodní mokroběžná závitová oběhová pro teplovodní vytápění (elektronicky řízená) PN 10, do 110°C DN přípojky/dopravní výška H (m) - čerpací výkon Q (m3/h) DN 25 / do 6,0 m / 4,0 m3/h</t>
  </si>
  <si>
    <t>-407338141</t>
  </si>
  <si>
    <t>https://podminky.urs.cz/item/CS_URS_2024_02/732421414</t>
  </si>
  <si>
    <t>998732102</t>
  </si>
  <si>
    <t>Přesun hmot pro strojovny stanovený z hmotnosti přesunovaného materiálu vodorovná dopravní vzdálenost do 50 m základní v objektech výšky přes 6 do 12 m</t>
  </si>
  <si>
    <t>-1721926112</t>
  </si>
  <si>
    <t>https://podminky.urs.cz/item/CS_URS_2024_02/998732102</t>
  </si>
  <si>
    <t>733</t>
  </si>
  <si>
    <t>Ústřední vytápění - rozvodné potrubí</t>
  </si>
  <si>
    <t>733222104</t>
  </si>
  <si>
    <t>Potrubí z trubek měděných polotvrdých spojovaných měkkým pájením Ø 22/1</t>
  </si>
  <si>
    <t>-1531718243</t>
  </si>
  <si>
    <t>https://podminky.urs.cz/item/CS_URS_2024_02/733222104</t>
  </si>
  <si>
    <t>733223105</t>
  </si>
  <si>
    <t>Potrubí z trubek měděných tvrdých spojovaných měkkým pájením Ø 28/1,5</t>
  </si>
  <si>
    <t>-1261405373</t>
  </si>
  <si>
    <t>https://podminky.urs.cz/item/CS_URS_2024_02/733223105</t>
  </si>
  <si>
    <t>733223106</t>
  </si>
  <si>
    <t>Potrubí z trubek měděných tvrdých spojovaných měkkým pájením Ø 35/1,5</t>
  </si>
  <si>
    <t>-1994479133</t>
  </si>
  <si>
    <t>https://podminky.urs.cz/item/CS_URS_2024_02/733223106</t>
  </si>
  <si>
    <t>733390104</t>
  </si>
  <si>
    <t>Ochrana potrubí primárních okruhů tepelně izolačními trubicemi z kaučuku tl 13 mm D do 38 mm</t>
  </si>
  <si>
    <t>-1450192034</t>
  </si>
  <si>
    <t>Ochrana potrubí primárních okruhů tepelných čerpadel tepelně izolačními trubicemi ze syntetického kaučuku lepenými v příčných a podélných spojích, tloušťky izolace 13 mm, průměru Ø do 38 mm</t>
  </si>
  <si>
    <t>https://podminky.urs.cz/item/CS_URS_2024_02/733390104</t>
  </si>
  <si>
    <t>733811241</t>
  </si>
  <si>
    <t>Ochrana potrubí termoizolačními trubicemi z pěnového polyetylenu PE přilepenými v příčných a podélných spojích, tloušťky izolace přes 13 do 20 mm, vnitřního průměru izolace DN do 22 mm</t>
  </si>
  <si>
    <t>783523837</t>
  </si>
  <si>
    <t>https://podminky.urs.cz/item/CS_URS_2024_02/733811241</t>
  </si>
  <si>
    <t>733811252</t>
  </si>
  <si>
    <t>765056744</t>
  </si>
  <si>
    <t>https://podminky.urs.cz/item/CS_URS_2024_02/733811252</t>
  </si>
  <si>
    <t>25+30</t>
  </si>
  <si>
    <t>998733102</t>
  </si>
  <si>
    <t>Přesun hmot pro rozvody potrubí stanovený z hmotnosti přesunovaného materiálu vodorovná dopravní vzdálenost do 50 m základní v objektech výšky přes 6 do 12 m</t>
  </si>
  <si>
    <t>262784760</t>
  </si>
  <si>
    <t>https://podminky.urs.cz/item/CS_URS_2024_02/998733102</t>
  </si>
  <si>
    <t>734291274</t>
  </si>
  <si>
    <t>Ostatní armatury filtry závitové pro topné a chladicí systémy PN 30 do 110°C přímé s vnitřními závity a integrovaným magnetem G 1</t>
  </si>
  <si>
    <t>1522833489</t>
  </si>
  <si>
    <t>https://podminky.urs.cz/item/CS_URS_2024_02/734291274</t>
  </si>
  <si>
    <t>998734102</t>
  </si>
  <si>
    <t>Přesun hmot pro armatury stanovený z hmotnosti přesunovaného materiálu vodorovná dopravní vzdálenost do 50 m základní v objektech výšky přes 6 do 12 m</t>
  </si>
  <si>
    <t>-1096812941</t>
  </si>
  <si>
    <t>https://podminky.urs.cz/item/CS_URS_2024_02/998734102</t>
  </si>
  <si>
    <t>735</t>
  </si>
  <si>
    <t>Ústřední vytápění - otopná tělesa</t>
  </si>
  <si>
    <t>735160143</t>
  </si>
  <si>
    <t>Otopná tělesa trubková teplovodní na stěnu výšky tělesa 1 820 mm, délky 600 mm</t>
  </si>
  <si>
    <t>-1012950777</t>
  </si>
  <si>
    <t>https://podminky.urs.cz/item/CS_URS_2024_02/735160143</t>
  </si>
  <si>
    <t>735511008</t>
  </si>
  <si>
    <t>Trubkové teplovodní podlahové vytápění rozvod v systémové desce systémová deska s tepelnou izolací, výšky 50 až 53 mm</t>
  </si>
  <si>
    <t>-1424248460</t>
  </si>
  <si>
    <t>https://podminky.urs.cz/item/CS_URS_2024_02/735511008</t>
  </si>
  <si>
    <t>735511010</t>
  </si>
  <si>
    <t>Trubkové teplovodní podlahové vytápění rozvod v systémové desce potrubí polyethylen PE-Xa nebo PE-Xb (s kyslíkovou bariérou) rozvodné potrubí 17x2 mm, rozteč 150 mm</t>
  </si>
  <si>
    <t>529076917</t>
  </si>
  <si>
    <t>https://podminky.urs.cz/item/CS_URS_2024_02/735511010</t>
  </si>
  <si>
    <t>735511062</t>
  </si>
  <si>
    <t>Trubkové teplovodní podlahové vytápění doplňkové prvky okrajový izolační pruh</t>
  </si>
  <si>
    <t>-1297792029</t>
  </si>
  <si>
    <t>https://podminky.urs.cz/item/CS_URS_2024_02/735511062</t>
  </si>
  <si>
    <t>735511063</t>
  </si>
  <si>
    <t>Trubkové teplovodní podlahové vytápění doplňkové prvky ochranná trubka</t>
  </si>
  <si>
    <t>-1290609779</t>
  </si>
  <si>
    <t>https://podminky.urs.cz/item/CS_URS_2024_02/735511063</t>
  </si>
  <si>
    <t>735511085</t>
  </si>
  <si>
    <t>Trubkové teplovodní podlahové vytápění rozdělovače mosazné s průtokoměry pětiokruhové</t>
  </si>
  <si>
    <t>-1694186155</t>
  </si>
  <si>
    <t>https://podminky.urs.cz/item/CS_URS_2024_02/735511085</t>
  </si>
  <si>
    <t>735511086</t>
  </si>
  <si>
    <t>Trubkové teplovodní podlahové vytápění rozdělovače mosazné s průtokoměry sedmiokruhové</t>
  </si>
  <si>
    <t>614858467</t>
  </si>
  <si>
    <t>https://podminky.urs.cz/item/CS_URS_2024_02/735511086</t>
  </si>
  <si>
    <t>735511123</t>
  </si>
  <si>
    <t>Trubkové teplovodní podlahové vytápění skříně rozdělovače na omítku, pro rozdělovač s počtem okruhů 6-9</t>
  </si>
  <si>
    <t>-2142152980</t>
  </si>
  <si>
    <t>https://podminky.urs.cz/item/CS_URS_2024_02/735511123</t>
  </si>
  <si>
    <t>735511137</t>
  </si>
  <si>
    <t>Trubkové teplovodní podlahové vytápění připojovací šroubení rozdělovače, potrubí 16x2,0 mm</t>
  </si>
  <si>
    <t>482305022</t>
  </si>
  <si>
    <t>https://podminky.urs.cz/item/CS_URS_2024_02/735511137</t>
  </si>
  <si>
    <t>998735102</t>
  </si>
  <si>
    <t>Přesun hmot pro otopná tělesa stanovený z hmotnosti přesunovaného materiálu vodorovná dopravní vzdálenost do 50 m základní v objektech výšky přes 6 do 12 m</t>
  </si>
  <si>
    <t>-1547449286</t>
  </si>
  <si>
    <t>https://podminky.urs.cz/item/CS_URS_2024_02/998735102</t>
  </si>
  <si>
    <t>SO044N - Vzduchotechnika - nezpůsobilé položky</t>
  </si>
  <si>
    <t>Soupis prací je zpracován dle poskytnutého položkového rozpočtu od Ing. Petr Kycelt</t>
  </si>
  <si>
    <t xml:space="preserve">    751 - Vzduchotechnika</t>
  </si>
  <si>
    <t>751</t>
  </si>
  <si>
    <t>Vzduchotechnika</t>
  </si>
  <si>
    <t>000011X</t>
  </si>
  <si>
    <t>Zkouška a uvedení zařízení do provozu, předání</t>
  </si>
  <si>
    <t>1384610729</t>
  </si>
  <si>
    <t>000012X</t>
  </si>
  <si>
    <t>Seřízení vyústek a reg klapek</t>
  </si>
  <si>
    <t>-1373199522</t>
  </si>
  <si>
    <t>000013X</t>
  </si>
  <si>
    <t>1315939968</t>
  </si>
  <si>
    <t>00001X</t>
  </si>
  <si>
    <t>Řídící modul typ CIM02-FG24</t>
  </si>
  <si>
    <t>565767313</t>
  </si>
  <si>
    <t>Příslušenství k přímému chladiči, připojení</t>
  </si>
  <si>
    <t>-2000592990</t>
  </si>
  <si>
    <t>00003X</t>
  </si>
  <si>
    <t>Trasa chladiva ø6/ø12mm vč. Izolace</t>
  </si>
  <si>
    <t>1625570503</t>
  </si>
  <si>
    <t>00004X</t>
  </si>
  <si>
    <t>Oživení regulace, prokabelování</t>
  </si>
  <si>
    <t>-286083444</t>
  </si>
  <si>
    <t>00005X</t>
  </si>
  <si>
    <t>Seřízení a spuštění</t>
  </si>
  <si>
    <t>604423741</t>
  </si>
  <si>
    <t>00006X</t>
  </si>
  <si>
    <t>Potrubí čtyřhranné celkem</t>
  </si>
  <si>
    <t>-2052589975</t>
  </si>
  <si>
    <t>00007X</t>
  </si>
  <si>
    <t>Závěsové objímky s hm. a vruty</t>
  </si>
  <si>
    <t>70281814</t>
  </si>
  <si>
    <t>00008X</t>
  </si>
  <si>
    <t>Ostatní montážní materiál</t>
  </si>
  <si>
    <t>-1624811063</t>
  </si>
  <si>
    <t>751398051</t>
  </si>
  <si>
    <t>Montáž ostatních zařízení protidešťové žaluzie nebo žaluziové klapky na čtyřhranné potrubí, průřezu do 0,150 m2</t>
  </si>
  <si>
    <t>1790853801</t>
  </si>
  <si>
    <t>https://podminky.urs.cz/item/CS_URS_2024_02/751398051</t>
  </si>
  <si>
    <t>42972919X</t>
  </si>
  <si>
    <t>žaluzie protidešťová s pevnými lamelami, pozink, pro potrubí 500x250mm</t>
  </si>
  <si>
    <t>-869446933</t>
  </si>
  <si>
    <t>998751201</t>
  </si>
  <si>
    <t>Přesun hmot pro vzduchotechniku stanovený procentní sazbou (%) z ceny vodorovná dopravní vzdálenost do 50 m základní v objektech výšky do 12 m</t>
  </si>
  <si>
    <t>1707246571</t>
  </si>
  <si>
    <t>https://podminky.urs.cz/item/CS_URS_2024_02/998751201</t>
  </si>
  <si>
    <t>SO044ZH - Vzduchotechnika - způsobilé položky, hlavní výdaj</t>
  </si>
  <si>
    <t>713341211</t>
  </si>
  <si>
    <t>Montáž izolace tepelné těles izolací do konstrukce z oceli nebo distančních kruhů bez přivaření úchytné konstrukce bez povrchové úpravy deskami z vláknitých materiálů (izolační materiál ve specifikaci) s konstrukcí z distančních kruhů z ocelových pásů plo</t>
  </si>
  <si>
    <t>414687573</t>
  </si>
  <si>
    <t>Montáž izolace tepelné těles izolací do konstrukce z oceli nebo distančních kruhů bez přivaření úchytné konstrukce bez povrchové úpravy deskami z vláknitých materiálů (izolační materiál ve specifikaci) s konstrukcí z distančních kruhů z ocelových pásů ploch rovných jednovrstvá</t>
  </si>
  <si>
    <t>https://podminky.urs.cz/item/CS_URS_2024_02/713341211</t>
  </si>
  <si>
    <t>63153753</t>
  </si>
  <si>
    <t>deska izolační z minerální vlny pro technickou izolaci s Al fólií 55kg/m3 max.teplota do 500°C tl 30mm</t>
  </si>
  <si>
    <t>2092963253</t>
  </si>
  <si>
    <t>55*1,05 "Přepočtené koeficientem množství</t>
  </si>
  <si>
    <t>63153754</t>
  </si>
  <si>
    <t>deska izolační z minerální vlny pro technickou izolaci s Al fólií 55kg/m3 max.teplota do 500°C tl 50mm</t>
  </si>
  <si>
    <t>964516719</t>
  </si>
  <si>
    <t>30*1,05 "Přepočtené koeficientem množství</t>
  </si>
  <si>
    <t>751311091</t>
  </si>
  <si>
    <t>Montáž vyústi čtyřhranné do čtyřhranného potrubí, průřezu do 0,040 m2</t>
  </si>
  <si>
    <t>918843460</t>
  </si>
  <si>
    <t>https://podminky.urs.cz/item/CS_URS_2024_02/751311091</t>
  </si>
  <si>
    <t>42972703</t>
  </si>
  <si>
    <t>výústka komfortní dvouřadá Al 200x150mm</t>
  </si>
  <si>
    <t>240613203</t>
  </si>
  <si>
    <t>-1477686241</t>
  </si>
  <si>
    <t>42972702</t>
  </si>
  <si>
    <t>výústka komfortní dvouřadá Al 200x100mm</t>
  </si>
  <si>
    <t>-1668811863</t>
  </si>
  <si>
    <t>965896634</t>
  </si>
  <si>
    <t>42972704</t>
  </si>
  <si>
    <t>výústka komfortní dvouřadá Al 200x200mm</t>
  </si>
  <si>
    <t>1429084300</t>
  </si>
  <si>
    <t>-822865815</t>
  </si>
  <si>
    <t>751322012</t>
  </si>
  <si>
    <t>Montáž talířových ventilů, anemostatů, dýz talířového ventilu, průměru přes 100 do 200 mm</t>
  </si>
  <si>
    <t>1729693109</t>
  </si>
  <si>
    <t>https://podminky.urs.cz/item/CS_URS_2024_02/751322012</t>
  </si>
  <si>
    <t>42972207</t>
  </si>
  <si>
    <t>ventil talířový pro přívod vzduchu kovový D 125mm</t>
  </si>
  <si>
    <t>407705042</t>
  </si>
  <si>
    <t>257381217</t>
  </si>
  <si>
    <t>42972213</t>
  </si>
  <si>
    <t>ventil talířový pro odvod vzduchu kovový D 125mm</t>
  </si>
  <si>
    <t>1137280876</t>
  </si>
  <si>
    <t>751344114</t>
  </si>
  <si>
    <t>Montáž tlumičů hluku pro kruhové potrubí, průměru přes 300 do 400 mm</t>
  </si>
  <si>
    <t>2108631083</t>
  </si>
  <si>
    <t>https://podminky.urs.cz/item/CS_URS_2024_02/751344114</t>
  </si>
  <si>
    <t>42976210</t>
  </si>
  <si>
    <t>tlumič hluku kruhový Pz, D 315mm, l=500mm</t>
  </si>
  <si>
    <t>940920740</t>
  </si>
  <si>
    <t>42976010</t>
  </si>
  <si>
    <t>tlumič hluku kruhový Pz, D 315mm, l=1000mm</t>
  </si>
  <si>
    <t>-396314892</t>
  </si>
  <si>
    <t>2035485304</t>
  </si>
  <si>
    <t>42981002</t>
  </si>
  <si>
    <t>klapka kruhová regulační Pz D 125mm</t>
  </si>
  <si>
    <t>-946896234</t>
  </si>
  <si>
    <t>751398102</t>
  </si>
  <si>
    <t>Montáž ostatních zařízení uzavírací klapky do kruhového potrubí bez příruby, průměru přes 100 do 200 mm</t>
  </si>
  <si>
    <t>-1876650050</t>
  </si>
  <si>
    <t>https://podminky.urs.cz/item/CS_URS_2024_02/751398102</t>
  </si>
  <si>
    <t>751510042</t>
  </si>
  <si>
    <t>Vzduchotechnické potrubí z pozinkovaného plechu kruhové, trouba spirálně vinutá bez příruby, průměru přes 100 do 200 mm</t>
  </si>
  <si>
    <t>1252074868</t>
  </si>
  <si>
    <t>https://podminky.urs.cz/item/CS_URS_2024_02/751510042</t>
  </si>
  <si>
    <t>751510044</t>
  </si>
  <si>
    <t>Vzduchotechnické potrubí z pozinkovaného plechu kruhové, trouba spirálně vinutá bez příruby, průměru přes 300 do 400 mm</t>
  </si>
  <si>
    <t>519673658</t>
  </si>
  <si>
    <t>https://podminky.urs.cz/item/CS_URS_2024_02/751510044</t>
  </si>
  <si>
    <t>751514764</t>
  </si>
  <si>
    <t>Montáž protidešťové stříšky nebo výfukové hlavice do plechového potrubí kruhové s přírubou, průměru přes 300 do 400 mm</t>
  </si>
  <si>
    <t>297724365</t>
  </si>
  <si>
    <t>https://podminky.urs.cz/item/CS_URS_2024_02/751514764</t>
  </si>
  <si>
    <t>42981037</t>
  </si>
  <si>
    <t>výfuková hlavice Pz D 315mm</t>
  </si>
  <si>
    <t>866969111</t>
  </si>
  <si>
    <t>751537146</t>
  </si>
  <si>
    <t>Montáž potrubí ohebného kruhového izolovaného minerální vatou Al hadice (izolace tepelná i hluková), průměru přes 100 do 150 mm</t>
  </si>
  <si>
    <t>-216867747</t>
  </si>
  <si>
    <t>https://podminky.urs.cz/item/CS_URS_2024_02/751537146</t>
  </si>
  <si>
    <t>42981730</t>
  </si>
  <si>
    <t>hadice ohebná z Al s tepelnou a hlukovou izolací 25mm, délka 10m D 127mm</t>
  </si>
  <si>
    <t>1660682379</t>
  </si>
  <si>
    <t>20*0,12 "Přepočtené koeficientem množství</t>
  </si>
  <si>
    <t>751614122</t>
  </si>
  <si>
    <t>Montáž monitorovacího, řídícího a ovládacího zařízení čidla cigaretového kouře</t>
  </si>
  <si>
    <t>65531798</t>
  </si>
  <si>
    <t>https://podminky.urs.cz/item/CS_URS_2024_02/751614122</t>
  </si>
  <si>
    <t>40461002</t>
  </si>
  <si>
    <t>čidlo prostorové cigaretového kouře</t>
  </si>
  <si>
    <t>1280136750</t>
  </si>
  <si>
    <t>751711151</t>
  </si>
  <si>
    <t>Montáž klimatizační jednotky vnitřní podstropní o výkonu (pro objem místnosti) do 6,5 kW (do 65 m3)</t>
  </si>
  <si>
    <t>2127164262</t>
  </si>
  <si>
    <t>https://podminky.urs.cz/item/CS_URS_2024_02/751711151</t>
  </si>
  <si>
    <t>Nutno dodržet specifikaci dle PD!</t>
  </si>
  <si>
    <t>42944045</t>
  </si>
  <si>
    <t>jednotka VZT podstropní s rekuperací tepla s předehřevem, dohřevem a ovládací jednotkou do 2000m3/hod</t>
  </si>
  <si>
    <t>-1848238022</t>
  </si>
  <si>
    <t>751721111</t>
  </si>
  <si>
    <t>Montáž klimatizační jednotky venkovní jednofázové napájení do 2 vnitřních jednotek</t>
  </si>
  <si>
    <t>-406659877</t>
  </si>
  <si>
    <t>https://podminky.urs.cz/item/CS_URS_2024_02/751721111</t>
  </si>
  <si>
    <t>42952016</t>
  </si>
  <si>
    <t>jednotka klimatizační venkovní jednofázové napájení do 3 vnitřních jednotek o výkonu do 6,5kW</t>
  </si>
  <si>
    <t>1150930742</t>
  </si>
  <si>
    <t>-284173097</t>
  </si>
  <si>
    <t>SO051N - Technologická zařízení - záchytní systém - nezpůsobilé položky</t>
  </si>
  <si>
    <t>Revize a předání do užívání</t>
  </si>
  <si>
    <t>-1240123768</t>
  </si>
  <si>
    <t>SO051ZH - Technologická zařízení - záchytní systém - způsobilé položky, hlavní výdaj</t>
  </si>
  <si>
    <t>767881112</t>
  </si>
  <si>
    <t>Montáž záchytného systému proti pádu bodů samostatných nebo v systému s poddajným kotvícím vedením do železobetonu chemickou kotvou</t>
  </si>
  <si>
    <t>1110555462</t>
  </si>
  <si>
    <t>https://podminky.urs.cz/item/CS_URS_2024_02/767881112</t>
  </si>
  <si>
    <t>70921330</t>
  </si>
  <si>
    <t>kotvicí bod pro betonové konstrukce pomocí rozpěrné kotvy nebo chemické kotvy dl 600mm</t>
  </si>
  <si>
    <t>418613515</t>
  </si>
  <si>
    <t>Poznámka k položce:_x000d_
beton min C20/25 roznášecí deska 150x150mm</t>
  </si>
  <si>
    <t>-565312156</t>
  </si>
  <si>
    <t>SO052ZH - Technologická zařízení - jídelní výtah - způsobilé položky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</si>
  <si>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</si>
  <si>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</si>
  <si>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</si>
  <si>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</si>
  <si>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</si>
  <si>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</si>
  <si>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001X</t>
  </si>
  <si>
    <t>Montáž a doprava jídelního výtahu do zděné šachty</t>
  </si>
  <si>
    <t>909245216</t>
  </si>
  <si>
    <t>0002X</t>
  </si>
  <si>
    <t>Nákladní výtah C 100 KG (šachetní dveře s požární oddolností EW 30DP1)</t>
  </si>
  <si>
    <t>-206615346</t>
  </si>
  <si>
    <t>Vnitřní roleta do kabiny - dekor nerez brus</t>
  </si>
  <si>
    <t>1217078299</t>
  </si>
  <si>
    <t>Šachetní dveře jednokřídlé nerez potravina (požární odolnost dle PBŘ, EW30 DP1)</t>
  </si>
  <si>
    <t>-19741405</t>
  </si>
  <si>
    <t>VRN - Vedlejší rozpočtové náklady - nezpůsobilé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</si>
  <si>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</si>
  <si>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</si>
  <si>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</si>
  <si>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</si>
  <si>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</si>
  <si>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VRN1</t>
  </si>
  <si>
    <t>Průzkumné, geodetické a projektové práce</t>
  </si>
  <si>
    <t>011002000</t>
  </si>
  <si>
    <t>Průzkumné práce- zajištění aktualizovaných stanovisek správců sítí, zajištění protokolárního vytyčení podzemních sítí, zajištění povolení k pracím v ochranných pásmech energetických vedení NN a STL plyn. Součinnost se správci sítí při zajišťování přeložek</t>
  </si>
  <si>
    <t>841686795</t>
  </si>
  <si>
    <t xml:space="preserve">Průzkumné práce- zajištění aktualizovaných stanovisek správců sítí, zajištění protokolárního vytyčení podzemních sítí, zajištění povolení k pracím v ochranných pásmech energetických vedení NN a STL plyn. Součinnost se správci sítí při zajišťování přeložek stávajících inženýrských sítí dle PD. </t>
  </si>
  <si>
    <t>012002000.G1</t>
  </si>
  <si>
    <t xml:space="preserve">Geodetické práce  - protokolární vytyčení základových konstrukcí, základových pasů, podkladní betonové desky, nosných konstrukcí 1.NP. </t>
  </si>
  <si>
    <t>-1398961525</t>
  </si>
  <si>
    <t xml:space="preserve">Geodetické práce - protokolární vytyčení základových konstrukcí, základových pasů, podkladní betonové desky, nosných konstrukcí 1.NP. </t>
  </si>
  <si>
    <t>012002000.G2</t>
  </si>
  <si>
    <t xml:space="preserve">Geodetické práce - protokolární vytyčení vytyčení všech zpevněných ploch, vč. případného dopočítání výšek dle podélného a příčných řezů. </t>
  </si>
  <si>
    <t>-1118468222</t>
  </si>
  <si>
    <t>012002000.G4</t>
  </si>
  <si>
    <t>Geodetické práce - protokolární geodetické zaměření všech nadzemních, podzemních objektů a zpevněných ploch. Geodetická mapa nově vybudovaných objektů - skutečné provedení souboru staveb.</t>
  </si>
  <si>
    <t>562917793</t>
  </si>
  <si>
    <t>012002000.G5</t>
  </si>
  <si>
    <t>Geometrický plán stavby pro zápis v KN, vč. schválení KÚ.</t>
  </si>
  <si>
    <t>-127716944</t>
  </si>
  <si>
    <t>013002000.VD4</t>
  </si>
  <si>
    <t>Výrobní dokumentace ocelových konstrukcí spojovacího krčku,případně dalších výrobků PSV stavby lde vyhodnocení zhotovitele.</t>
  </si>
  <si>
    <t>899448577</t>
  </si>
  <si>
    <t>013002000.VD5</t>
  </si>
  <si>
    <t>Výrobní dokumentace provětrávané fasády</t>
  </si>
  <si>
    <t>-1958394068</t>
  </si>
  <si>
    <t>013002000.VD7</t>
  </si>
  <si>
    <t>Provedení dokumentace skutečného provedení stavby s vyznačením všech změn. V souladu s podmínkami SOD.</t>
  </si>
  <si>
    <t>-247691014</t>
  </si>
  <si>
    <t>VRN3</t>
  </si>
  <si>
    <t>032103000</t>
  </si>
  <si>
    <t>Náklady na stavební buňky - v min. rozsahu- kancelář stavbyvedoucího, denní místnost pro zaměstanance, příruční sklad nářadí a materiálu, mobilní WC. Dále dle vyhodnocení zhotovitele.</t>
  </si>
  <si>
    <t>1990739788</t>
  </si>
  <si>
    <t>03240300</t>
  </si>
  <si>
    <t>Provizorní komunikace a vjezd do areálu staveniště - skrývka ornice k zpětnému použití, staveništní komunikace z recyklovaného betonu.</t>
  </si>
  <si>
    <t>1836823466</t>
  </si>
  <si>
    <t>032803000</t>
  </si>
  <si>
    <t xml:space="preserve">Ostatní vybavení staveniště dle vyhodnocení zhotovitele k zajištění zhotovitelem navržených technologických postupů, BOZP a PO na staveništi (vybavení prostředky první pomoci, prostředky požární ochrany, ohrazení výkopů, přechodvé lávky přes výkopy) dále </t>
  </si>
  <si>
    <t>1523878018</t>
  </si>
  <si>
    <t>Ostatní vybavení staveniště dle vyhodnocení zhotovitele k zajištění zhotovitelem navržených technologických postupů, BOZP a PO na staveništi (vybavení prostředky první pomoci, prostředky požární ochrany, ohrazení výkopů, přechodvé lávky přes výkopy) dále dle vyhodnocení rizik zhotovitele.</t>
  </si>
  <si>
    <t>032903000</t>
  </si>
  <si>
    <t xml:space="preserve">Náklady na provoz a údržbu vybavení staveniště při předpokládané lhůtě výstavby 13 měsíců. Náklady na elektrickou energii, vodu. </t>
  </si>
  <si>
    <t>měs.</t>
  </si>
  <si>
    <t>1673340692</t>
  </si>
  <si>
    <t>033103000.E1</t>
  </si>
  <si>
    <t xml:space="preserve">Připojení elektrické energe zařízení staveniště (buňkovíště) - zřízení krátkodobého oběrného místa pro staveniště - připojení na stávající RIS ve fasádě objektu, zřízení elektroměrového rozvěděče, připojení stavebních buněk kabelovou přípojkou v ochranné </t>
  </si>
  <si>
    <t>708120767</t>
  </si>
  <si>
    <t xml:space="preserve">Připojení elektrické energe zařízení staveniště (buňkovíště) - zřízení krátkodobého oběrného místa pro staveniště - připojení na stávající RIS ve fasádě objektu, zřízení elektroměrového rozvěděče, připojení stavebních buněk kabelovou přípojkou v ochranné trubce DN do 75 mm, vyvěšenou - vše v délce 75 m. </t>
  </si>
  <si>
    <t>033103000.E2</t>
  </si>
  <si>
    <t>Připojení elektrické energie -z elektroměrového rozvaděče do podružných rozvaděčů v 1. a 2.NP budovaného objetku. Kabelové vedení v délce 30 m v ochranné trubce..</t>
  </si>
  <si>
    <t>-587156896</t>
  </si>
  <si>
    <t>033103000.V3</t>
  </si>
  <si>
    <t xml:space="preserve">Připojení vody - staveništní přípojka vody -  vsazena odbočka do stávajícího rozvodu v kotelně, staveništní vodoměr a staveništní přípojka v DN dle PD ukončena u provizorní šachtou, či jiným zimním opatřením v novém objektu.  </t>
  </si>
  <si>
    <t>-437897970</t>
  </si>
  <si>
    <t xml:space="preserve">Připojení vody - staveništní přípojka vody - vsazena odbočka do stávajícího rozvodu v kotelně, staveništní vodoměr a staveništní přípojka v DN dle PD ukončena u provizorní šachtou, či jiným zimním opatřením v novém objektu. </t>
  </si>
  <si>
    <t>034103000.P1</t>
  </si>
  <si>
    <t>Oplocení staveniště výšky 1,8 m pro výstavbu parkoviště, včetně zřízení 1ks vjezdových vrat ze staveništního oplocení. Po celou dobu výstavby parkoviště, či v rozsahu dle HMG zhotoviteele.</t>
  </si>
  <si>
    <t>1815462835</t>
  </si>
  <si>
    <t>8+10</t>
  </si>
  <si>
    <t>034103000.P2</t>
  </si>
  <si>
    <t>Oplocení staveniště výšky 1,8 m vč. provizorního vjezdu na staveniště v ulici Zámecká - po celou dobu kdy bude stávající oplocení odstraněno a realizovány práce na novém oplocení a přilehlém parkovišti.</t>
  </si>
  <si>
    <t>-1969604716</t>
  </si>
  <si>
    <t>034103000.P3</t>
  </si>
  <si>
    <t xml:space="preserve">Oplocení staveniště v ulici Poděbradova - po celou dobu, kdy bude stávající oplocení odstraněno a realizovány práce na novém oplocení. Oplocení s reflexními signalizačními pruhy.. </t>
  </si>
  <si>
    <t>-1451677988</t>
  </si>
  <si>
    <t xml:space="preserve">Oplocení staveništěvýšky 1,8 m v ulici Poděbradova - po celou dobu, kdy bude stávající oplocení odstraněno a realizovány práce na novém oplocení. </t>
  </si>
  <si>
    <t>034103000.P4</t>
  </si>
  <si>
    <t xml:space="preserve">Oplocení staveništěvýšky 1,8 m  v areálu MŠ  - po celou dobu výstavby 13 měsíců.. </t>
  </si>
  <si>
    <t>-1997953273</t>
  </si>
  <si>
    <t xml:space="preserve">Oplocení staveništěvýšky 1,8 m v areálu MŠ - po celou dobu výstavby 13 měsíců.. </t>
  </si>
  <si>
    <t>8+62</t>
  </si>
  <si>
    <t>034203000</t>
  </si>
  <si>
    <t>Opatření na ochranu stromů na staveništi obedněním výšky 2 m.</t>
  </si>
  <si>
    <t>228569745</t>
  </si>
  <si>
    <t>034303000</t>
  </si>
  <si>
    <t xml:space="preserve">Dopravní značení na staveništi - dopravní značení na komunikacích ul. Zámecká, ul. Podebradova  - po dobu záboru veřejné komunikace v rozsahu dle HMG zhotovitele. Zřízeno bude na základě povolení k přechodné úpravě provozu na pozemních komunikacích.</t>
  </si>
  <si>
    <t>-1148591901</t>
  </si>
  <si>
    <t>Dopravní značení na staveništi - dopravní značení na komunikacích ul. Zámecká, ul. Podebradova - po dobu záboru veřejné komunikace v rozsahu dle HMG zhotovitele. Zřízeno bude na základě povolení k přechodné úpravě provozu na pozemních komunikacích.</t>
  </si>
  <si>
    <t>034403000</t>
  </si>
  <si>
    <t xml:space="preserve">Osvětlení staveniště - zhotovitel zajistí osvětlení komunikačního prostoru (schodiště na každém podlaží) v budovaném objektu. </t>
  </si>
  <si>
    <t>1079230556</t>
  </si>
  <si>
    <t>034503000.I1</t>
  </si>
  <si>
    <t xml:space="preserve">Informační tabule na staveništi. U každého vstupu na staveniště bude informační tabule k zajištění BOZP na staveništ. Tabule bude rozměru min. 0,8 x 1,2 m, bude zhotovena dle návrhu plánu BOZP nebo po konzultaci s koordinátorem BOZP. </t>
  </si>
  <si>
    <t>-2109805817</t>
  </si>
  <si>
    <t>034503000.I2</t>
  </si>
  <si>
    <t>Informační tabule na staveništi k zajištění BOZP - zejména budou označeny minimálně v následujícícm rozsahu - umístění lékárničky, hlavní staveništní vypínač NN, místa s rizikem pádu z výšky, pádu (na schodišti), směr únikového východu. Pracoviště ve výšc</t>
  </si>
  <si>
    <t>-1961921309</t>
  </si>
  <si>
    <t>Informační tabule na staveništi k zajištění BOZP - zejména budou označeny minimálně v následujícícm rozsahu - umístění lékárničky, hlavní staveništní vypínač NN, místa s rizikem pádu z výšky, pádu (na schodišti), směr únikového východu. Pracoviště ve výšce, která budou nezajištěná technickou konstrukcí budou dále označena " příkaz k nasazení výstroje k upoutání" Dále dle vyhodnocení rizik zhotovitelem.</t>
  </si>
  <si>
    <t>039103000</t>
  </si>
  <si>
    <t>Rozebrání, bourání a odvoz zařízení staveniště</t>
  </si>
  <si>
    <t>1324437875</t>
  </si>
  <si>
    <t>039203000</t>
  </si>
  <si>
    <t>Úprava terénu po zrušení zařízení staveniště, vyklizení provizorní komunikace z recyklátu, doplnění zeminou do původního stavu, vyklizení staveniště od stavební sutě a příprava terénu pro čisté terénní úpravy.</t>
  </si>
  <si>
    <t>-373131671</t>
  </si>
  <si>
    <t>VRN4</t>
  </si>
  <si>
    <t>Inženýrská činnost</t>
  </si>
  <si>
    <t>044003000</t>
  </si>
  <si>
    <t>Revize dočasných objektů nebo zařízení staveniště - výchozí revize, periodické revize staveništních elektrických rozvodů.</t>
  </si>
  <si>
    <t>1609365339</t>
  </si>
  <si>
    <t>045002000</t>
  </si>
  <si>
    <t>Kompletační a koordinační činnost</t>
  </si>
  <si>
    <t>-1029970768</t>
  </si>
  <si>
    <t>https://podminky.urs.cz/item/CS_URS_2024_02/045002000</t>
  </si>
  <si>
    <t>Ochrana provozu investora v objektu během výstavby</t>
  </si>
  <si>
    <t>Kompletační a koordinační činnost 2%</t>
  </si>
  <si>
    <t>VRN6</t>
  </si>
  <si>
    <t>Územní vlivy</t>
  </si>
  <si>
    <t>065002000</t>
  </si>
  <si>
    <t>Mimostaveništní doprava materiálů, výrobků a strojů v rozsahu dle vyhodnocení zhotovitele</t>
  </si>
  <si>
    <t>-1512423891</t>
  </si>
  <si>
    <t>https://podminky.urs.cz/item/CS_URS_2024_02/065002000</t>
  </si>
  <si>
    <t>Náklady spojené s přesunem jednotek</t>
  </si>
  <si>
    <t>VRN7</t>
  </si>
  <si>
    <t>Provozní vlivy</t>
  </si>
  <si>
    <t>072103001</t>
  </si>
  <si>
    <t>Projednání DIO a zajištění DIR komunikace (ulice Zámecká, ul.Poděbradova)</t>
  </si>
  <si>
    <t>1726560868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</si>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</sst>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color rgb="FF000000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CCFFCC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 indent="1"/>
    </xf>
    <xf numFmtId="0" fontId="21" fillId="0" borderId="0" xfId="0" applyFont="1" applyAlignment="1" applyProtection="1">
      <alignment horizontal="left" vertical="center" indent="1"/>
    </xf>
    <xf numFmtId="167" fontId="21" fillId="0" borderId="0" xfId="0" applyNumberFormat="1" applyFont="1" applyAlignment="1" applyProtection="1">
      <alignment vertical="center"/>
    </xf>
    <xf numFmtId="0" fontId="41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left" vertical="center" indent="2"/>
    </xf>
    <xf numFmtId="0" fontId="21" fillId="0" borderId="0" xfId="0" applyFont="1" applyAlignment="1" applyProtection="1">
      <alignment horizontal="left" vertical="center" indent="2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 indent="3"/>
    </xf>
    <xf numFmtId="0" fontId="21" fillId="0" borderId="0" xfId="0" applyFont="1" applyAlignment="1" applyProtection="1">
      <alignment horizontal="left" vertical="center" indent="3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2" fillId="5" borderId="22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/>
    </xf>
    <xf numFmtId="167" fontId="42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styles" Target="styles.xml" /><Relationship Id="rId28" Type="http://schemas.openxmlformats.org/officeDocument/2006/relationships/theme" Target="theme/theme1.xml" /><Relationship Id="rId29" Type="http://schemas.openxmlformats.org/officeDocument/2006/relationships/calcChain" Target="calcChain.xml" /><Relationship Id="rId3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714102" TargetMode="External" /><Relationship Id="rId2" Type="http://schemas.openxmlformats.org/officeDocument/2006/relationships/hyperlink" Target="https://podminky.urs.cz/item/CS_URS_2024_02/998766102" TargetMode="External" /><Relationship Id="rId3" Type="http://schemas.openxmlformats.org/officeDocument/2006/relationships/hyperlink" Target="https://podminky.urs.cz/item/CS_URS_2024_02/998767102" TargetMode="External" /><Relationship Id="rId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15" TargetMode="External" /><Relationship Id="rId2" Type="http://schemas.openxmlformats.org/officeDocument/2006/relationships/hyperlink" Target="https://podminky.urs.cz/item/CS_URS_2024_02/132251103" TargetMode="External" /><Relationship Id="rId3" Type="http://schemas.openxmlformats.org/officeDocument/2006/relationships/hyperlink" Target="https://podminky.urs.cz/item/CS_URS_2024_02/132251251" TargetMode="External" /><Relationship Id="rId4" Type="http://schemas.openxmlformats.org/officeDocument/2006/relationships/hyperlink" Target="https://podminky.urs.cz/item/CS_URS_2024_02/162251102" TargetMode="External" /><Relationship Id="rId5" Type="http://schemas.openxmlformats.org/officeDocument/2006/relationships/hyperlink" Target="https://podminky.urs.cz/item/CS_URS_2024_02/167151101" TargetMode="External" /><Relationship Id="rId6" Type="http://schemas.openxmlformats.org/officeDocument/2006/relationships/hyperlink" Target="https://podminky.urs.cz/item/CS_URS_2024_02/171201221" TargetMode="External" /><Relationship Id="rId7" Type="http://schemas.openxmlformats.org/officeDocument/2006/relationships/hyperlink" Target="https://podminky.urs.cz/item/CS_URS_2024_02/174111101" TargetMode="External" /><Relationship Id="rId8" Type="http://schemas.openxmlformats.org/officeDocument/2006/relationships/hyperlink" Target="https://podminky.urs.cz/item/CS_URS_2024_02/218111112" TargetMode="External" /><Relationship Id="rId9" Type="http://schemas.openxmlformats.org/officeDocument/2006/relationships/hyperlink" Target="https://podminky.urs.cz/item/CS_URS_2024_02/218121113" TargetMode="External" /><Relationship Id="rId10" Type="http://schemas.openxmlformats.org/officeDocument/2006/relationships/hyperlink" Target="https://podminky.urs.cz/item/CS_URS_2024_02/271542211" TargetMode="External" /><Relationship Id="rId11" Type="http://schemas.openxmlformats.org/officeDocument/2006/relationships/hyperlink" Target="https://podminky.urs.cz/item/CS_URS_2024_02/273321411" TargetMode="External" /><Relationship Id="rId12" Type="http://schemas.openxmlformats.org/officeDocument/2006/relationships/hyperlink" Target="https://podminky.urs.cz/item/CS_URS_2024_02/273351121" TargetMode="External" /><Relationship Id="rId13" Type="http://schemas.openxmlformats.org/officeDocument/2006/relationships/hyperlink" Target="https://podminky.urs.cz/item/CS_URS_2024_02/273351122" TargetMode="External" /><Relationship Id="rId14" Type="http://schemas.openxmlformats.org/officeDocument/2006/relationships/hyperlink" Target="https://podminky.urs.cz/item/CS_URS_2024_02/273362021" TargetMode="External" /><Relationship Id="rId15" Type="http://schemas.openxmlformats.org/officeDocument/2006/relationships/hyperlink" Target="https://podminky.urs.cz/item/CS_URS_2024_02/274321311" TargetMode="External" /><Relationship Id="rId16" Type="http://schemas.openxmlformats.org/officeDocument/2006/relationships/hyperlink" Target="https://podminky.urs.cz/item/CS_URS_2024_02/274321411" TargetMode="External" /><Relationship Id="rId17" Type="http://schemas.openxmlformats.org/officeDocument/2006/relationships/hyperlink" Target="https://podminky.urs.cz/item/CS_URS_2024_02/274353121" TargetMode="External" /><Relationship Id="rId18" Type="http://schemas.openxmlformats.org/officeDocument/2006/relationships/hyperlink" Target="https://podminky.urs.cz/item/CS_URS_2024_02/274361821" TargetMode="External" /><Relationship Id="rId19" Type="http://schemas.openxmlformats.org/officeDocument/2006/relationships/hyperlink" Target="https://podminky.urs.cz/item/CS_URS_2024_02/274362021" TargetMode="External" /><Relationship Id="rId20" Type="http://schemas.openxmlformats.org/officeDocument/2006/relationships/hyperlink" Target="https://podminky.urs.cz/item/CS_URS_2024_02/279113146" TargetMode="External" /><Relationship Id="rId21" Type="http://schemas.openxmlformats.org/officeDocument/2006/relationships/hyperlink" Target="https://podminky.urs.cz/item/CS_URS_2024_02/279361821" TargetMode="External" /><Relationship Id="rId22" Type="http://schemas.openxmlformats.org/officeDocument/2006/relationships/hyperlink" Target="https://podminky.urs.cz/item/CS_URS_2024_02/311235101" TargetMode="External" /><Relationship Id="rId23" Type="http://schemas.openxmlformats.org/officeDocument/2006/relationships/hyperlink" Target="https://podminky.urs.cz/item/CS_URS_2024_02/311235141" TargetMode="External" /><Relationship Id="rId24" Type="http://schemas.openxmlformats.org/officeDocument/2006/relationships/hyperlink" Target="https://podminky.urs.cz/item/CS_URS_2024_02/311235151" TargetMode="External" /><Relationship Id="rId25" Type="http://schemas.openxmlformats.org/officeDocument/2006/relationships/hyperlink" Target="https://podminky.urs.cz/item/CS_URS_2024_02/311235181" TargetMode="External" /><Relationship Id="rId26" Type="http://schemas.openxmlformats.org/officeDocument/2006/relationships/hyperlink" Target="https://podminky.urs.cz/item/CS_URS_2024_02/311238655" TargetMode="External" /><Relationship Id="rId27" Type="http://schemas.openxmlformats.org/officeDocument/2006/relationships/hyperlink" Target="https://podminky.urs.cz/item/CS_URS_2024_02/311238656" TargetMode="External" /><Relationship Id="rId28" Type="http://schemas.openxmlformats.org/officeDocument/2006/relationships/hyperlink" Target="https://podminky.urs.cz/item/CS_URS_2024_02/311238941" TargetMode="External" /><Relationship Id="rId29" Type="http://schemas.openxmlformats.org/officeDocument/2006/relationships/hyperlink" Target="https://podminky.urs.cz/item/CS_URS_2024_02/317168012" TargetMode="External" /><Relationship Id="rId30" Type="http://schemas.openxmlformats.org/officeDocument/2006/relationships/hyperlink" Target="https://podminky.urs.cz/item/CS_URS_2024_02/317168051" TargetMode="External" /><Relationship Id="rId31" Type="http://schemas.openxmlformats.org/officeDocument/2006/relationships/hyperlink" Target="https://podminky.urs.cz/item/CS_URS_2024_02/317168052" TargetMode="External" /><Relationship Id="rId32" Type="http://schemas.openxmlformats.org/officeDocument/2006/relationships/hyperlink" Target="https://podminky.urs.cz/item/CS_URS_2024_02/317168053" TargetMode="External" /><Relationship Id="rId33" Type="http://schemas.openxmlformats.org/officeDocument/2006/relationships/hyperlink" Target="https://podminky.urs.cz/item/CS_URS_2024_02/317168055" TargetMode="External" /><Relationship Id="rId34" Type="http://schemas.openxmlformats.org/officeDocument/2006/relationships/hyperlink" Target="https://podminky.urs.cz/item/CS_URS_2024_02/317168056" TargetMode="External" /><Relationship Id="rId35" Type="http://schemas.openxmlformats.org/officeDocument/2006/relationships/hyperlink" Target="https://podminky.urs.cz/item/CS_URS_2024_02/317168058" TargetMode="External" /><Relationship Id="rId36" Type="http://schemas.openxmlformats.org/officeDocument/2006/relationships/hyperlink" Target="https://podminky.urs.cz/item/CS_URS_2024_02/317168061" TargetMode="External" /><Relationship Id="rId37" Type="http://schemas.openxmlformats.org/officeDocument/2006/relationships/hyperlink" Target="https://podminky.urs.cz/item/CS_URS_2024_02/317321411" TargetMode="External" /><Relationship Id="rId38" Type="http://schemas.openxmlformats.org/officeDocument/2006/relationships/hyperlink" Target="https://podminky.urs.cz/item/CS_URS_2024_02/317351107" TargetMode="External" /><Relationship Id="rId39" Type="http://schemas.openxmlformats.org/officeDocument/2006/relationships/hyperlink" Target="https://podminky.urs.cz/item/CS_URS_2024_02/317351108" TargetMode="External" /><Relationship Id="rId40" Type="http://schemas.openxmlformats.org/officeDocument/2006/relationships/hyperlink" Target="https://podminky.urs.cz/item/CS_URS_2024_02/317941121" TargetMode="External" /><Relationship Id="rId41" Type="http://schemas.openxmlformats.org/officeDocument/2006/relationships/hyperlink" Target="https://podminky.urs.cz/item/CS_URS_2024_02/317941123" TargetMode="External" /><Relationship Id="rId42" Type="http://schemas.openxmlformats.org/officeDocument/2006/relationships/hyperlink" Target="https://podminky.urs.cz/item/CS_URS_2024_02/317941123" TargetMode="External" /><Relationship Id="rId43" Type="http://schemas.openxmlformats.org/officeDocument/2006/relationships/hyperlink" Target="https://podminky.urs.cz/item/CS_URS_2024_02/317941125" TargetMode="External" /><Relationship Id="rId44" Type="http://schemas.openxmlformats.org/officeDocument/2006/relationships/hyperlink" Target="https://podminky.urs.cz/item/CS_URS_2024_02/317998112" TargetMode="External" /><Relationship Id="rId45" Type="http://schemas.openxmlformats.org/officeDocument/2006/relationships/hyperlink" Target="https://podminky.urs.cz/item/CS_URS_2024_02/342244211" TargetMode="External" /><Relationship Id="rId46" Type="http://schemas.openxmlformats.org/officeDocument/2006/relationships/hyperlink" Target="https://podminky.urs.cz/item/CS_URS_2024_02/342291121" TargetMode="External" /><Relationship Id="rId47" Type="http://schemas.openxmlformats.org/officeDocument/2006/relationships/hyperlink" Target="https://podminky.urs.cz/item/CS_URS_2024_02/411161213" TargetMode="External" /><Relationship Id="rId48" Type="http://schemas.openxmlformats.org/officeDocument/2006/relationships/hyperlink" Target="https://podminky.urs.cz/item/CS_URS_2024_02/411161216" TargetMode="External" /><Relationship Id="rId49" Type="http://schemas.openxmlformats.org/officeDocument/2006/relationships/hyperlink" Target="https://podminky.urs.cz/item/CS_URS_2024_02/411161217" TargetMode="External" /><Relationship Id="rId50" Type="http://schemas.openxmlformats.org/officeDocument/2006/relationships/hyperlink" Target="https://podminky.urs.cz/item/CS_URS_2024_02/411168321" TargetMode="External" /><Relationship Id="rId51" Type="http://schemas.openxmlformats.org/officeDocument/2006/relationships/hyperlink" Target="https://podminky.urs.cz/item/CS_URS_2024_02/411168326" TargetMode="External" /><Relationship Id="rId52" Type="http://schemas.openxmlformats.org/officeDocument/2006/relationships/hyperlink" Target="https://podminky.urs.cz/item/CS_URS_2024_02/411168327" TargetMode="External" /><Relationship Id="rId53" Type="http://schemas.openxmlformats.org/officeDocument/2006/relationships/hyperlink" Target="https://podminky.urs.cz/item/CS_URS_2024_02/411168363" TargetMode="External" /><Relationship Id="rId54" Type="http://schemas.openxmlformats.org/officeDocument/2006/relationships/hyperlink" Target="https://podminky.urs.cz/item/CS_URS_2024_02/411168381" TargetMode="External" /><Relationship Id="rId55" Type="http://schemas.openxmlformats.org/officeDocument/2006/relationships/hyperlink" Target="https://podminky.urs.cz/item/CS_URS_2024_02/411168386" TargetMode="External" /><Relationship Id="rId56" Type="http://schemas.openxmlformats.org/officeDocument/2006/relationships/hyperlink" Target="https://podminky.urs.cz/item/CS_URS_2024_02/411168550" TargetMode="External" /><Relationship Id="rId57" Type="http://schemas.openxmlformats.org/officeDocument/2006/relationships/hyperlink" Target="https://podminky.urs.cz/item/CS_URS_2024_02/411168588" TargetMode="External" /><Relationship Id="rId58" Type="http://schemas.openxmlformats.org/officeDocument/2006/relationships/hyperlink" Target="https://podminky.urs.cz/item/CS_URS_2024_02/411321414" TargetMode="External" /><Relationship Id="rId59" Type="http://schemas.openxmlformats.org/officeDocument/2006/relationships/hyperlink" Target="https://podminky.urs.cz/item/CS_URS_2024_02/411351011" TargetMode="External" /><Relationship Id="rId60" Type="http://schemas.openxmlformats.org/officeDocument/2006/relationships/hyperlink" Target="https://podminky.urs.cz/item/CS_URS_2024_02/411351012" TargetMode="External" /><Relationship Id="rId61" Type="http://schemas.openxmlformats.org/officeDocument/2006/relationships/hyperlink" Target="https://podminky.urs.cz/item/CS_URS_2024_02/411354313" TargetMode="External" /><Relationship Id="rId62" Type="http://schemas.openxmlformats.org/officeDocument/2006/relationships/hyperlink" Target="https://podminky.urs.cz/item/CS_URS_2024_02/411354314" TargetMode="External" /><Relationship Id="rId63" Type="http://schemas.openxmlformats.org/officeDocument/2006/relationships/hyperlink" Target="https://podminky.urs.cz/item/CS_URS_2024_02/411361821" TargetMode="External" /><Relationship Id="rId64" Type="http://schemas.openxmlformats.org/officeDocument/2006/relationships/hyperlink" Target="https://podminky.urs.cz/item/CS_URS_2024_02/411362021" TargetMode="External" /><Relationship Id="rId65" Type="http://schemas.openxmlformats.org/officeDocument/2006/relationships/hyperlink" Target="https://podminky.urs.cz/item/CS_URS_2024_02/417238234" TargetMode="External" /><Relationship Id="rId66" Type="http://schemas.openxmlformats.org/officeDocument/2006/relationships/hyperlink" Target="https://podminky.urs.cz/item/CS_URS_2024_02/417321515" TargetMode="External" /><Relationship Id="rId67" Type="http://schemas.openxmlformats.org/officeDocument/2006/relationships/hyperlink" Target="https://podminky.urs.cz/item/CS_URS_2024_02/417351115" TargetMode="External" /><Relationship Id="rId68" Type="http://schemas.openxmlformats.org/officeDocument/2006/relationships/hyperlink" Target="https://podminky.urs.cz/item/CS_URS_2024_02/417351116" TargetMode="External" /><Relationship Id="rId69" Type="http://schemas.openxmlformats.org/officeDocument/2006/relationships/hyperlink" Target="https://podminky.urs.cz/item/CS_URS_2024_02/417361821" TargetMode="External" /><Relationship Id="rId70" Type="http://schemas.openxmlformats.org/officeDocument/2006/relationships/hyperlink" Target="https://podminky.urs.cz/item/CS_URS_2024_02/435121111" TargetMode="External" /><Relationship Id="rId71" Type="http://schemas.openxmlformats.org/officeDocument/2006/relationships/hyperlink" Target="https://podminky.urs.cz/item/CS_URS_2024_02/611321341" TargetMode="External" /><Relationship Id="rId72" Type="http://schemas.openxmlformats.org/officeDocument/2006/relationships/hyperlink" Target="https://podminky.urs.cz/item/CS_URS_2024_02/611321391" TargetMode="External" /><Relationship Id="rId73" Type="http://schemas.openxmlformats.org/officeDocument/2006/relationships/hyperlink" Target="https://podminky.urs.cz/item/CS_URS_2024_02/612321341" TargetMode="External" /><Relationship Id="rId74" Type="http://schemas.openxmlformats.org/officeDocument/2006/relationships/hyperlink" Target="https://podminky.urs.cz/item/CS_URS_2024_02/612321391" TargetMode="External" /><Relationship Id="rId75" Type="http://schemas.openxmlformats.org/officeDocument/2006/relationships/hyperlink" Target="https://podminky.urs.cz/item/CS_URS_2024_02/619991011" TargetMode="External" /><Relationship Id="rId76" Type="http://schemas.openxmlformats.org/officeDocument/2006/relationships/hyperlink" Target="https://podminky.urs.cz/item/CS_URS_2024_02/621142001" TargetMode="External" /><Relationship Id="rId77" Type="http://schemas.openxmlformats.org/officeDocument/2006/relationships/hyperlink" Target="https://podminky.urs.cz/item/CS_URS_2024_02/621151001" TargetMode="External" /><Relationship Id="rId78" Type="http://schemas.openxmlformats.org/officeDocument/2006/relationships/hyperlink" Target="https://podminky.urs.cz/item/CS_URS_2024_02/621321111" TargetMode="External" /><Relationship Id="rId79" Type="http://schemas.openxmlformats.org/officeDocument/2006/relationships/hyperlink" Target="https://podminky.urs.cz/item/CS_URS_2024_02/621531022" TargetMode="External" /><Relationship Id="rId80" Type="http://schemas.openxmlformats.org/officeDocument/2006/relationships/hyperlink" Target="https://podminky.urs.cz/item/CS_URS_2024_02/622151001" TargetMode="External" /><Relationship Id="rId81" Type="http://schemas.openxmlformats.org/officeDocument/2006/relationships/hyperlink" Target="https://podminky.urs.cz/item/CS_URS_2024_02/622273251" TargetMode="External" /><Relationship Id="rId82" Type="http://schemas.openxmlformats.org/officeDocument/2006/relationships/hyperlink" Target="https://podminky.urs.cz/item/CS_URS_2024_02/622321111" TargetMode="External" /><Relationship Id="rId83" Type="http://schemas.openxmlformats.org/officeDocument/2006/relationships/hyperlink" Target="https://podminky.urs.cz/item/CS_URS_2024_02/622142001" TargetMode="External" /><Relationship Id="rId84" Type="http://schemas.openxmlformats.org/officeDocument/2006/relationships/hyperlink" Target="https://podminky.urs.cz/item/CS_URS_2024_02/622143003" TargetMode="External" /><Relationship Id="rId85" Type="http://schemas.openxmlformats.org/officeDocument/2006/relationships/hyperlink" Target="https://podminky.urs.cz/item/CS_URS_2024_02/622143004" TargetMode="External" /><Relationship Id="rId86" Type="http://schemas.openxmlformats.org/officeDocument/2006/relationships/hyperlink" Target="https://podminky.urs.cz/item/CS_URS_2024_02/622211001" TargetMode="External" /><Relationship Id="rId87" Type="http://schemas.openxmlformats.org/officeDocument/2006/relationships/hyperlink" Target="https://podminky.urs.cz/item/CS_URS_2024_02/622511112" TargetMode="External" /><Relationship Id="rId88" Type="http://schemas.openxmlformats.org/officeDocument/2006/relationships/hyperlink" Target="https://podminky.urs.cz/item/CS_URS_2024_02/622531022" TargetMode="External" /><Relationship Id="rId89" Type="http://schemas.openxmlformats.org/officeDocument/2006/relationships/hyperlink" Target="https://podminky.urs.cz/item/CS_URS_2024_02/629991011" TargetMode="External" /><Relationship Id="rId90" Type="http://schemas.openxmlformats.org/officeDocument/2006/relationships/hyperlink" Target="https://podminky.urs.cz/item/CS_URS_2024_02/632451021" TargetMode="External" /><Relationship Id="rId91" Type="http://schemas.openxmlformats.org/officeDocument/2006/relationships/hyperlink" Target="https://podminky.urs.cz/item/CS_URS_2024_02/632451234" TargetMode="External" /><Relationship Id="rId92" Type="http://schemas.openxmlformats.org/officeDocument/2006/relationships/hyperlink" Target="https://podminky.urs.cz/item/CS_URS_2024_02/632451292" TargetMode="External" /><Relationship Id="rId93" Type="http://schemas.openxmlformats.org/officeDocument/2006/relationships/hyperlink" Target="https://podminky.urs.cz/item/CS_URS_2024_02/634112113" TargetMode="External" /><Relationship Id="rId94" Type="http://schemas.openxmlformats.org/officeDocument/2006/relationships/hyperlink" Target="https://podminky.urs.cz/item/CS_URS_2024_02/642946112" TargetMode="External" /><Relationship Id="rId95" Type="http://schemas.openxmlformats.org/officeDocument/2006/relationships/hyperlink" Target="https://podminky.urs.cz/item/CS_URS_2024_02/919726122" TargetMode="External" /><Relationship Id="rId96" Type="http://schemas.openxmlformats.org/officeDocument/2006/relationships/hyperlink" Target="https://podminky.urs.cz/item/CS_URS_2024_02/941111131" TargetMode="External" /><Relationship Id="rId97" Type="http://schemas.openxmlformats.org/officeDocument/2006/relationships/hyperlink" Target="https://podminky.urs.cz/item/CS_URS_2024_02/941111231" TargetMode="External" /><Relationship Id="rId98" Type="http://schemas.openxmlformats.org/officeDocument/2006/relationships/hyperlink" Target="https://podminky.urs.cz/item/CS_URS_2024_02/941111831" TargetMode="External" /><Relationship Id="rId99" Type="http://schemas.openxmlformats.org/officeDocument/2006/relationships/hyperlink" Target="https://podminky.urs.cz/item/CS_URS_2024_02/949101111" TargetMode="External" /><Relationship Id="rId100" Type="http://schemas.openxmlformats.org/officeDocument/2006/relationships/hyperlink" Target="https://podminky.urs.cz/item/CS_URS_2024_02/952901111" TargetMode="External" /><Relationship Id="rId101" Type="http://schemas.openxmlformats.org/officeDocument/2006/relationships/hyperlink" Target="https://podminky.urs.cz/item/CS_URS_2024_02/997013212" TargetMode="External" /><Relationship Id="rId102" Type="http://schemas.openxmlformats.org/officeDocument/2006/relationships/hyperlink" Target="https://podminky.urs.cz/item/CS_URS_2024_02/997013501" TargetMode="External" /><Relationship Id="rId103" Type="http://schemas.openxmlformats.org/officeDocument/2006/relationships/hyperlink" Target="https://podminky.urs.cz/item/CS_URS_2024_02/998011002" TargetMode="External" /><Relationship Id="rId104" Type="http://schemas.openxmlformats.org/officeDocument/2006/relationships/hyperlink" Target="https://podminky.urs.cz/item/CS_URS_2024_02/711111001" TargetMode="External" /><Relationship Id="rId105" Type="http://schemas.openxmlformats.org/officeDocument/2006/relationships/hyperlink" Target="https://podminky.urs.cz/item/CS_URS_2024_02/711112001" TargetMode="External" /><Relationship Id="rId106" Type="http://schemas.openxmlformats.org/officeDocument/2006/relationships/hyperlink" Target="https://podminky.urs.cz/item/CS_URS_2024_02/711141559" TargetMode="External" /><Relationship Id="rId107" Type="http://schemas.openxmlformats.org/officeDocument/2006/relationships/hyperlink" Target="https://podminky.urs.cz/item/CS_URS_2024_02/711142559" TargetMode="External" /><Relationship Id="rId108" Type="http://schemas.openxmlformats.org/officeDocument/2006/relationships/hyperlink" Target="https://podminky.urs.cz/item/CS_URS_2024_02/711161215" TargetMode="External" /><Relationship Id="rId109" Type="http://schemas.openxmlformats.org/officeDocument/2006/relationships/hyperlink" Target="https://podminky.urs.cz/item/CS_URS_2024_02/711491172" TargetMode="External" /><Relationship Id="rId110" Type="http://schemas.openxmlformats.org/officeDocument/2006/relationships/hyperlink" Target="https://podminky.urs.cz/item/CS_URS_2024_02/998711102" TargetMode="External" /><Relationship Id="rId111" Type="http://schemas.openxmlformats.org/officeDocument/2006/relationships/hyperlink" Target="https://podminky.urs.cz/item/CS_URS_2024_02/712363210" TargetMode="External" /><Relationship Id="rId112" Type="http://schemas.openxmlformats.org/officeDocument/2006/relationships/hyperlink" Target="https://podminky.urs.cz/item/CS_URS_2024_02/712363404" TargetMode="External" /><Relationship Id="rId113" Type="http://schemas.openxmlformats.org/officeDocument/2006/relationships/hyperlink" Target="https://podminky.urs.cz/item/CS_URS_2024_02/712363405" TargetMode="External" /><Relationship Id="rId114" Type="http://schemas.openxmlformats.org/officeDocument/2006/relationships/hyperlink" Target="https://podminky.urs.cz/item/CS_URS_2024_02/712363406" TargetMode="External" /><Relationship Id="rId115" Type="http://schemas.openxmlformats.org/officeDocument/2006/relationships/hyperlink" Target="https://podminky.urs.cz/item/CS_URS_2024_02/712363673" TargetMode="External" /><Relationship Id="rId116" Type="http://schemas.openxmlformats.org/officeDocument/2006/relationships/hyperlink" Target="https://podminky.urs.cz/item/CS_URS_2024_02/712363674" TargetMode="External" /><Relationship Id="rId117" Type="http://schemas.openxmlformats.org/officeDocument/2006/relationships/hyperlink" Target="https://podminky.urs.cz/item/CS_URS_2024_02/712392184" TargetMode="External" /><Relationship Id="rId118" Type="http://schemas.openxmlformats.org/officeDocument/2006/relationships/hyperlink" Target="https://podminky.urs.cz/item/CS_URS_2024_02/712861703" TargetMode="External" /><Relationship Id="rId119" Type="http://schemas.openxmlformats.org/officeDocument/2006/relationships/hyperlink" Target="https://podminky.urs.cz/item/CS_URS_2024_02/712964703" TargetMode="External" /><Relationship Id="rId120" Type="http://schemas.openxmlformats.org/officeDocument/2006/relationships/hyperlink" Target="https://podminky.urs.cz/item/CS_URS_2024_02/998712102" TargetMode="External" /><Relationship Id="rId121" Type="http://schemas.openxmlformats.org/officeDocument/2006/relationships/hyperlink" Target="https://podminky.urs.cz/item/CS_URS_2024_02/713111127" TargetMode="External" /><Relationship Id="rId122" Type="http://schemas.openxmlformats.org/officeDocument/2006/relationships/hyperlink" Target="https://podminky.urs.cz/item/CS_URS_2024_02/713121111" TargetMode="External" /><Relationship Id="rId123" Type="http://schemas.openxmlformats.org/officeDocument/2006/relationships/hyperlink" Target="https://podminky.urs.cz/item/CS_URS_2024_02/713121121" TargetMode="External" /><Relationship Id="rId124" Type="http://schemas.openxmlformats.org/officeDocument/2006/relationships/hyperlink" Target="https://podminky.urs.cz/item/CS_URS_2024_02/713131151" TargetMode="External" /><Relationship Id="rId125" Type="http://schemas.openxmlformats.org/officeDocument/2006/relationships/hyperlink" Target="https://podminky.urs.cz/item/CS_URS_2024_02/713131241" TargetMode="External" /><Relationship Id="rId126" Type="http://schemas.openxmlformats.org/officeDocument/2006/relationships/hyperlink" Target="https://podminky.urs.cz/item/CS_URS_2024_02/713131151" TargetMode="External" /><Relationship Id="rId127" Type="http://schemas.openxmlformats.org/officeDocument/2006/relationships/hyperlink" Target="https://podminky.urs.cz/item/CS_URS_2024_02/713141151" TargetMode="External" /><Relationship Id="rId128" Type="http://schemas.openxmlformats.org/officeDocument/2006/relationships/hyperlink" Target="https://podminky.urs.cz/item/CS_URS_2024_02/713141152" TargetMode="External" /><Relationship Id="rId129" Type="http://schemas.openxmlformats.org/officeDocument/2006/relationships/hyperlink" Target="https://podminky.urs.cz/item/CS_URS_2024_02/713141223" TargetMode="External" /><Relationship Id="rId130" Type="http://schemas.openxmlformats.org/officeDocument/2006/relationships/hyperlink" Target="https://podminky.urs.cz/item/CS_URS_2024_02/713141253" TargetMode="External" /><Relationship Id="rId131" Type="http://schemas.openxmlformats.org/officeDocument/2006/relationships/hyperlink" Target="https://podminky.urs.cz/item/CS_URS_2024_02/713141311" TargetMode="External" /><Relationship Id="rId132" Type="http://schemas.openxmlformats.org/officeDocument/2006/relationships/hyperlink" Target="https://podminky.urs.cz/item/CS_URS_2024_02/713141311" TargetMode="External" /><Relationship Id="rId133" Type="http://schemas.openxmlformats.org/officeDocument/2006/relationships/hyperlink" Target="https://podminky.urs.cz/item/CS_URS_2024_02/998713102" TargetMode="External" /><Relationship Id="rId134" Type="http://schemas.openxmlformats.org/officeDocument/2006/relationships/hyperlink" Target="https://podminky.urs.cz/item/CS_URS_2024_02/714122002" TargetMode="External" /><Relationship Id="rId135" Type="http://schemas.openxmlformats.org/officeDocument/2006/relationships/hyperlink" Target="https://podminky.urs.cz/item/CS_URS_2024_02/998714102" TargetMode="External" /><Relationship Id="rId136" Type="http://schemas.openxmlformats.org/officeDocument/2006/relationships/hyperlink" Target="https://podminky.urs.cz/item/CS_URS_2024_02/721239114" TargetMode="External" /><Relationship Id="rId137" Type="http://schemas.openxmlformats.org/officeDocument/2006/relationships/hyperlink" Target="https://podminky.urs.cz/item/CS_URS_2024_02/998721102" TargetMode="External" /><Relationship Id="rId138" Type="http://schemas.openxmlformats.org/officeDocument/2006/relationships/hyperlink" Target="https://podminky.urs.cz/item/CS_URS_2024_02/762361322" TargetMode="External" /><Relationship Id="rId139" Type="http://schemas.openxmlformats.org/officeDocument/2006/relationships/hyperlink" Target="https://podminky.urs.cz/item/CS_URS_2024_02/998762102" TargetMode="External" /><Relationship Id="rId140" Type="http://schemas.openxmlformats.org/officeDocument/2006/relationships/hyperlink" Target="https://podminky.urs.cz/item/CS_URS_2024_02/763121515" TargetMode="External" /><Relationship Id="rId141" Type="http://schemas.openxmlformats.org/officeDocument/2006/relationships/hyperlink" Target="https://podminky.urs.cz/item/CS_URS_2024_02/763121590" TargetMode="External" /><Relationship Id="rId142" Type="http://schemas.openxmlformats.org/officeDocument/2006/relationships/hyperlink" Target="https://podminky.urs.cz/item/CS_URS_2024_02/763121714" TargetMode="External" /><Relationship Id="rId143" Type="http://schemas.openxmlformats.org/officeDocument/2006/relationships/hyperlink" Target="https://podminky.urs.cz/item/CS_URS_2024_02/763131411" TargetMode="External" /><Relationship Id="rId144" Type="http://schemas.openxmlformats.org/officeDocument/2006/relationships/hyperlink" Target="https://podminky.urs.cz/item/CS_URS_2024_02/763131451" TargetMode="External" /><Relationship Id="rId145" Type="http://schemas.openxmlformats.org/officeDocument/2006/relationships/hyperlink" Target="https://podminky.urs.cz/item/CS_URS_2024_02/763412213" TargetMode="External" /><Relationship Id="rId146" Type="http://schemas.openxmlformats.org/officeDocument/2006/relationships/hyperlink" Target="https://podminky.urs.cz/item/CS_URS_2024_02/998763101" TargetMode="External" /><Relationship Id="rId147" Type="http://schemas.openxmlformats.org/officeDocument/2006/relationships/hyperlink" Target="https://podminky.urs.cz/item/CS_URS_2024_02/764226442" TargetMode="External" /><Relationship Id="rId148" Type="http://schemas.openxmlformats.org/officeDocument/2006/relationships/hyperlink" Target="https://podminky.urs.cz/item/CS_URS_2024_02/764518623" TargetMode="External" /><Relationship Id="rId149" Type="http://schemas.openxmlformats.org/officeDocument/2006/relationships/hyperlink" Target="https://podminky.urs.cz/item/CS_URS_2024_02/998764102" TargetMode="External" /><Relationship Id="rId150" Type="http://schemas.openxmlformats.org/officeDocument/2006/relationships/hyperlink" Target="https://podminky.urs.cz/item/CS_URS_2024_02/766211211" TargetMode="External" /><Relationship Id="rId151" Type="http://schemas.openxmlformats.org/officeDocument/2006/relationships/hyperlink" Target="https://podminky.urs.cz/item/CS_URS_2024_02/766414232" TargetMode="External" /><Relationship Id="rId152" Type="http://schemas.openxmlformats.org/officeDocument/2006/relationships/hyperlink" Target="https://podminky.urs.cz/item/CS_URS_2024_02/766622116" TargetMode="External" /><Relationship Id="rId153" Type="http://schemas.openxmlformats.org/officeDocument/2006/relationships/hyperlink" Target="https://podminky.urs.cz/item/CS_URS_2024_02/766622131" TargetMode="External" /><Relationship Id="rId154" Type="http://schemas.openxmlformats.org/officeDocument/2006/relationships/hyperlink" Target="https://podminky.urs.cz/item/CS_URS_2024_02/766622132" TargetMode="External" /><Relationship Id="rId155" Type="http://schemas.openxmlformats.org/officeDocument/2006/relationships/hyperlink" Target="https://podminky.urs.cz/item/CS_URS_2024_02/766622216" TargetMode="External" /><Relationship Id="rId156" Type="http://schemas.openxmlformats.org/officeDocument/2006/relationships/hyperlink" Target="https://podminky.urs.cz/item/CS_URS_2024_02/766629631" TargetMode="External" /><Relationship Id="rId157" Type="http://schemas.openxmlformats.org/officeDocument/2006/relationships/hyperlink" Target="https://podminky.urs.cz/item/CS_URS_2024_02/766660171" TargetMode="External" /><Relationship Id="rId158" Type="http://schemas.openxmlformats.org/officeDocument/2006/relationships/hyperlink" Target="https://podminky.urs.cz/item/CS_URS_2024_02/766660172" TargetMode="External" /><Relationship Id="rId159" Type="http://schemas.openxmlformats.org/officeDocument/2006/relationships/hyperlink" Target="https://podminky.urs.cz/item/CS_URS_2024_02/766660312" TargetMode="External" /><Relationship Id="rId160" Type="http://schemas.openxmlformats.org/officeDocument/2006/relationships/hyperlink" Target="https://podminky.urs.cz/item/CS_URS_2024_02/766660411" TargetMode="External" /><Relationship Id="rId161" Type="http://schemas.openxmlformats.org/officeDocument/2006/relationships/hyperlink" Target="https://podminky.urs.cz/item/CS_URS_2024_02/766660431" TargetMode="External" /><Relationship Id="rId162" Type="http://schemas.openxmlformats.org/officeDocument/2006/relationships/hyperlink" Target="https://podminky.urs.cz/item/CS_URS_2024_02/766660728" TargetMode="External" /><Relationship Id="rId163" Type="http://schemas.openxmlformats.org/officeDocument/2006/relationships/hyperlink" Target="https://podminky.urs.cz/item/CS_URS_2024_02/766660729" TargetMode="External" /><Relationship Id="rId164" Type="http://schemas.openxmlformats.org/officeDocument/2006/relationships/hyperlink" Target="https://podminky.urs.cz/item/CS_URS_2024_02/766660731" TargetMode="External" /><Relationship Id="rId165" Type="http://schemas.openxmlformats.org/officeDocument/2006/relationships/hyperlink" Target="https://podminky.urs.cz/item/CS_URS_2024_02/766660731" TargetMode="External" /><Relationship Id="rId166" Type="http://schemas.openxmlformats.org/officeDocument/2006/relationships/hyperlink" Target="https://podminky.urs.cz/item/CS_URS_2024_02/766682111" TargetMode="External" /><Relationship Id="rId167" Type="http://schemas.openxmlformats.org/officeDocument/2006/relationships/hyperlink" Target="https://podminky.urs.cz/item/CS_URS_2024_02/766682112" TargetMode="External" /><Relationship Id="rId168" Type="http://schemas.openxmlformats.org/officeDocument/2006/relationships/hyperlink" Target="https://podminky.urs.cz/item/CS_URS_2024_02/766682113" TargetMode="External" /><Relationship Id="rId169" Type="http://schemas.openxmlformats.org/officeDocument/2006/relationships/hyperlink" Target="https://podminky.urs.cz/item/CS_URS_2024_02/766691510" TargetMode="External" /><Relationship Id="rId170" Type="http://schemas.openxmlformats.org/officeDocument/2006/relationships/hyperlink" Target="https://podminky.urs.cz/item/CS_URS_2024_02/766694116" TargetMode="External" /><Relationship Id="rId171" Type="http://schemas.openxmlformats.org/officeDocument/2006/relationships/hyperlink" Target="https://podminky.urs.cz/item/CS_URS_2024_02/998766102" TargetMode="External" /><Relationship Id="rId172" Type="http://schemas.openxmlformats.org/officeDocument/2006/relationships/hyperlink" Target="https://podminky.urs.cz/item/CS_URS_2024_02/767163203" TargetMode="External" /><Relationship Id="rId173" Type="http://schemas.openxmlformats.org/officeDocument/2006/relationships/hyperlink" Target="https://podminky.urs.cz/item/CS_URS_2024_02/767223212" TargetMode="External" /><Relationship Id="rId174" Type="http://schemas.openxmlformats.org/officeDocument/2006/relationships/hyperlink" Target="https://podminky.urs.cz/item/CS_URS_2024_02/767223221" TargetMode="External" /><Relationship Id="rId175" Type="http://schemas.openxmlformats.org/officeDocument/2006/relationships/hyperlink" Target="https://podminky.urs.cz/item/CS_URS_2024_02/767211312" TargetMode="External" /><Relationship Id="rId176" Type="http://schemas.openxmlformats.org/officeDocument/2006/relationships/hyperlink" Target="https://podminky.urs.cz/item/CS_URS_2024_02/767250113" TargetMode="External" /><Relationship Id="rId177" Type="http://schemas.openxmlformats.org/officeDocument/2006/relationships/hyperlink" Target="https://podminky.urs.cz/item/CS_URS_2024_02/767832101" TargetMode="External" /><Relationship Id="rId178" Type="http://schemas.openxmlformats.org/officeDocument/2006/relationships/hyperlink" Target="https://podminky.urs.cz/item/CS_URS_2024_02/767834111" TargetMode="External" /><Relationship Id="rId179" Type="http://schemas.openxmlformats.org/officeDocument/2006/relationships/hyperlink" Target="https://podminky.urs.cz/item/CS_URS_2024_02/767995114" TargetMode="External" /><Relationship Id="rId180" Type="http://schemas.openxmlformats.org/officeDocument/2006/relationships/hyperlink" Target="https://podminky.urs.cz/item/CS_URS_2024_02/998767102" TargetMode="External" /><Relationship Id="rId181" Type="http://schemas.openxmlformats.org/officeDocument/2006/relationships/hyperlink" Target="https://podminky.urs.cz/item/CS_URS_2024_02/771121011" TargetMode="External" /><Relationship Id="rId182" Type="http://schemas.openxmlformats.org/officeDocument/2006/relationships/hyperlink" Target="https://podminky.urs.cz/item/CS_URS_2024_02/771161021" TargetMode="External" /><Relationship Id="rId183" Type="http://schemas.openxmlformats.org/officeDocument/2006/relationships/hyperlink" Target="https://podminky.urs.cz/item/CS_URS_2024_02/771474112" TargetMode="External" /><Relationship Id="rId184" Type="http://schemas.openxmlformats.org/officeDocument/2006/relationships/hyperlink" Target="https://podminky.urs.cz/item/CS_URS_2024_02/771574415" TargetMode="External" /><Relationship Id="rId185" Type="http://schemas.openxmlformats.org/officeDocument/2006/relationships/hyperlink" Target="https://podminky.urs.cz/item/CS_URS_2024_02/771591112" TargetMode="External" /><Relationship Id="rId186" Type="http://schemas.openxmlformats.org/officeDocument/2006/relationships/hyperlink" Target="https://podminky.urs.cz/item/CS_URS_2024_02/771591115" TargetMode="External" /><Relationship Id="rId187" Type="http://schemas.openxmlformats.org/officeDocument/2006/relationships/hyperlink" Target="https://podminky.urs.cz/item/CS_URS_2024_02/771591241" TargetMode="External" /><Relationship Id="rId188" Type="http://schemas.openxmlformats.org/officeDocument/2006/relationships/hyperlink" Target="https://podminky.urs.cz/item/CS_URS_2024_02/771591264" TargetMode="External" /><Relationship Id="rId189" Type="http://schemas.openxmlformats.org/officeDocument/2006/relationships/hyperlink" Target="https://podminky.urs.cz/item/CS_URS_2024_02/998771102" TargetMode="External" /><Relationship Id="rId190" Type="http://schemas.openxmlformats.org/officeDocument/2006/relationships/hyperlink" Target="https://podminky.urs.cz/item/CS_URS_2024_02/776121321" TargetMode="External" /><Relationship Id="rId191" Type="http://schemas.openxmlformats.org/officeDocument/2006/relationships/hyperlink" Target="https://podminky.urs.cz/item/CS_URS_2024_02/776251111" TargetMode="External" /><Relationship Id="rId192" Type="http://schemas.openxmlformats.org/officeDocument/2006/relationships/hyperlink" Target="https://podminky.urs.cz/item/CS_URS_2024_02/776351111" TargetMode="External" /><Relationship Id="rId193" Type="http://schemas.openxmlformats.org/officeDocument/2006/relationships/hyperlink" Target="https://podminky.urs.cz/item/CS_URS_2024_02/776351121" TargetMode="External" /><Relationship Id="rId194" Type="http://schemas.openxmlformats.org/officeDocument/2006/relationships/hyperlink" Target="https://podminky.urs.cz/item/CS_URS_2024_02/776411111" TargetMode="External" /><Relationship Id="rId195" Type="http://schemas.openxmlformats.org/officeDocument/2006/relationships/hyperlink" Target="https://podminky.urs.cz/item/CS_URS_2024_02/776991111" TargetMode="External" /><Relationship Id="rId196" Type="http://schemas.openxmlformats.org/officeDocument/2006/relationships/hyperlink" Target="https://podminky.urs.cz/item/CS_URS_2024_02/998776102" TargetMode="External" /><Relationship Id="rId197" Type="http://schemas.openxmlformats.org/officeDocument/2006/relationships/hyperlink" Target="https://podminky.urs.cz/item/CS_URS_2024_02/781121011" TargetMode="External" /><Relationship Id="rId198" Type="http://schemas.openxmlformats.org/officeDocument/2006/relationships/hyperlink" Target="https://podminky.urs.cz/item/CS_URS_2024_02/781131112" TargetMode="External" /><Relationship Id="rId199" Type="http://schemas.openxmlformats.org/officeDocument/2006/relationships/hyperlink" Target="https://podminky.urs.cz/item/CS_URS_2024_02/781131232" TargetMode="External" /><Relationship Id="rId200" Type="http://schemas.openxmlformats.org/officeDocument/2006/relationships/hyperlink" Target="https://podminky.urs.cz/item/CS_URS_2024_02/781474115" TargetMode="External" /><Relationship Id="rId201" Type="http://schemas.openxmlformats.org/officeDocument/2006/relationships/hyperlink" Target="https://podminky.urs.cz/item/CS_URS_2024_02/781492411" TargetMode="External" /><Relationship Id="rId202" Type="http://schemas.openxmlformats.org/officeDocument/2006/relationships/hyperlink" Target="https://podminky.urs.cz/item/CS_URS_2024_02/781492451" TargetMode="External" /><Relationship Id="rId203" Type="http://schemas.openxmlformats.org/officeDocument/2006/relationships/hyperlink" Target="https://podminky.urs.cz/item/CS_URS_2024_02/781495115" TargetMode="External" /><Relationship Id="rId204" Type="http://schemas.openxmlformats.org/officeDocument/2006/relationships/hyperlink" Target="https://podminky.urs.cz/item/CS_URS_2024_02/781495141" TargetMode="External" /><Relationship Id="rId205" Type="http://schemas.openxmlformats.org/officeDocument/2006/relationships/hyperlink" Target="https://podminky.urs.cz/item/CS_URS_2024_02/781495142" TargetMode="External" /><Relationship Id="rId206" Type="http://schemas.openxmlformats.org/officeDocument/2006/relationships/hyperlink" Target="https://podminky.urs.cz/item/CS_URS_2024_02/781495143" TargetMode="External" /><Relationship Id="rId207" Type="http://schemas.openxmlformats.org/officeDocument/2006/relationships/hyperlink" Target="https://podminky.urs.cz/item/CS_URS_2024_02/998781102" TargetMode="External" /><Relationship Id="rId208" Type="http://schemas.openxmlformats.org/officeDocument/2006/relationships/hyperlink" Target="https://podminky.urs.cz/item/CS_URS_2024_02/783227101" TargetMode="External" /><Relationship Id="rId209" Type="http://schemas.openxmlformats.org/officeDocument/2006/relationships/hyperlink" Target="https://podminky.urs.cz/item/CS_URS_2024_02/784111011" TargetMode="External" /><Relationship Id="rId210" Type="http://schemas.openxmlformats.org/officeDocument/2006/relationships/hyperlink" Target="https://podminky.urs.cz/item/CS_URS_2024_02/784181121" TargetMode="External" /><Relationship Id="rId211" Type="http://schemas.openxmlformats.org/officeDocument/2006/relationships/hyperlink" Target="https://podminky.urs.cz/item/CS_URS_2024_02/784221101" TargetMode="External" /><Relationship Id="rId2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011001" TargetMode="External" /><Relationship Id="rId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15" TargetMode="External" /><Relationship Id="rId2" Type="http://schemas.openxmlformats.org/officeDocument/2006/relationships/hyperlink" Target="https://podminky.urs.cz/item/CS_URS_2024_02/132251103" TargetMode="External" /><Relationship Id="rId3" Type="http://schemas.openxmlformats.org/officeDocument/2006/relationships/hyperlink" Target="https://podminky.urs.cz/item/CS_URS_2024_02/162251102" TargetMode="External" /><Relationship Id="rId4" Type="http://schemas.openxmlformats.org/officeDocument/2006/relationships/hyperlink" Target="https://podminky.urs.cz/item/CS_URS_2024_02/167151101" TargetMode="External" /><Relationship Id="rId5" Type="http://schemas.openxmlformats.org/officeDocument/2006/relationships/hyperlink" Target="https://podminky.urs.cz/item/CS_URS_2024_02/171201221" TargetMode="External" /><Relationship Id="rId6" Type="http://schemas.openxmlformats.org/officeDocument/2006/relationships/hyperlink" Target="https://podminky.urs.cz/item/CS_URS_2024_02/271542211" TargetMode="External" /><Relationship Id="rId7" Type="http://schemas.openxmlformats.org/officeDocument/2006/relationships/hyperlink" Target="https://podminky.urs.cz/item/CS_URS_2024_02/273321411" TargetMode="External" /><Relationship Id="rId8" Type="http://schemas.openxmlformats.org/officeDocument/2006/relationships/hyperlink" Target="https://podminky.urs.cz/item/CS_URS_2024_02/273351121" TargetMode="External" /><Relationship Id="rId9" Type="http://schemas.openxmlformats.org/officeDocument/2006/relationships/hyperlink" Target="https://podminky.urs.cz/item/CS_URS_2024_02/273351122" TargetMode="External" /><Relationship Id="rId10" Type="http://schemas.openxmlformats.org/officeDocument/2006/relationships/hyperlink" Target="https://podminky.urs.cz/item/CS_URS_2024_02/273362021" TargetMode="External" /><Relationship Id="rId11" Type="http://schemas.openxmlformats.org/officeDocument/2006/relationships/hyperlink" Target="https://podminky.urs.cz/item/CS_URS_2024_02/274321311" TargetMode="External" /><Relationship Id="rId12" Type="http://schemas.openxmlformats.org/officeDocument/2006/relationships/hyperlink" Target="https://podminky.urs.cz/item/CS_URS_2024_02/274321411" TargetMode="External" /><Relationship Id="rId13" Type="http://schemas.openxmlformats.org/officeDocument/2006/relationships/hyperlink" Target="https://podminky.urs.cz/item/CS_URS_2024_02/274362021" TargetMode="External" /><Relationship Id="rId14" Type="http://schemas.openxmlformats.org/officeDocument/2006/relationships/hyperlink" Target="https://podminky.urs.cz/item/CS_URS_2024_02/279113144" TargetMode="External" /><Relationship Id="rId15" Type="http://schemas.openxmlformats.org/officeDocument/2006/relationships/hyperlink" Target="https://podminky.urs.cz/item/CS_URS_2024_02/279361821" TargetMode="External" /><Relationship Id="rId16" Type="http://schemas.openxmlformats.org/officeDocument/2006/relationships/hyperlink" Target="https://podminky.urs.cz/item/CS_URS_2024_02/317941121" TargetMode="External" /><Relationship Id="rId17" Type="http://schemas.openxmlformats.org/officeDocument/2006/relationships/hyperlink" Target="https://podminky.urs.cz/item/CS_URS_2024_02/317941123" TargetMode="External" /><Relationship Id="rId18" Type="http://schemas.openxmlformats.org/officeDocument/2006/relationships/hyperlink" Target="https://podminky.urs.cz/item/CS_URS_2024_02/411354223" TargetMode="External" /><Relationship Id="rId19" Type="http://schemas.openxmlformats.org/officeDocument/2006/relationships/hyperlink" Target="https://podminky.urs.cz/item/CS_URS_2024_02/998011001" TargetMode="External" /><Relationship Id="rId20" Type="http://schemas.openxmlformats.org/officeDocument/2006/relationships/hyperlink" Target="https://podminky.urs.cz/item/CS_URS_2024_02/712363411" TargetMode="External" /><Relationship Id="rId21" Type="http://schemas.openxmlformats.org/officeDocument/2006/relationships/hyperlink" Target="https://podminky.urs.cz/item/CS_URS_2024_02/712363412" TargetMode="External" /><Relationship Id="rId22" Type="http://schemas.openxmlformats.org/officeDocument/2006/relationships/hyperlink" Target="https://podminky.urs.cz/item/CS_URS_2024_02/712363413" TargetMode="External" /><Relationship Id="rId23" Type="http://schemas.openxmlformats.org/officeDocument/2006/relationships/hyperlink" Target="https://podminky.urs.cz/item/CS_URS_2024_02/998712101" TargetMode="External" /><Relationship Id="rId24" Type="http://schemas.openxmlformats.org/officeDocument/2006/relationships/hyperlink" Target="https://podminky.urs.cz/item/CS_URS_2024_02/713141222" TargetMode="External" /><Relationship Id="rId25" Type="http://schemas.openxmlformats.org/officeDocument/2006/relationships/hyperlink" Target="https://podminky.urs.cz/item/CS_URS_2024_02/713141311" TargetMode="External" /><Relationship Id="rId26" Type="http://schemas.openxmlformats.org/officeDocument/2006/relationships/hyperlink" Target="https://podminky.urs.cz/item/CS_URS_2024_02/998713101" TargetMode="External" /><Relationship Id="rId27" Type="http://schemas.openxmlformats.org/officeDocument/2006/relationships/hyperlink" Target="https://podminky.urs.cz/item/CS_URS_2024_02/764212631" TargetMode="External" /><Relationship Id="rId28" Type="http://schemas.openxmlformats.org/officeDocument/2006/relationships/hyperlink" Target="https://podminky.urs.cz/item/CS_URS_2024_02/764511602" TargetMode="External" /><Relationship Id="rId29" Type="http://schemas.openxmlformats.org/officeDocument/2006/relationships/hyperlink" Target="https://podminky.urs.cz/item/CS_URS_2024_02/764511642" TargetMode="External" /><Relationship Id="rId30" Type="http://schemas.openxmlformats.org/officeDocument/2006/relationships/hyperlink" Target="https://podminky.urs.cz/item/CS_URS_2024_02/764518622" TargetMode="External" /><Relationship Id="rId31" Type="http://schemas.openxmlformats.org/officeDocument/2006/relationships/hyperlink" Target="https://podminky.urs.cz/item/CS_URS_2024_02/998764101" TargetMode="External" /><Relationship Id="rId3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1251101" TargetMode="External" /><Relationship Id="rId2" Type="http://schemas.openxmlformats.org/officeDocument/2006/relationships/hyperlink" Target="https://podminky.urs.cz/item/CS_URS_2024_02/121151105" TargetMode="External" /><Relationship Id="rId3" Type="http://schemas.openxmlformats.org/officeDocument/2006/relationships/hyperlink" Target="https://podminky.urs.cz/item/CS_URS_2024_02/131111332" TargetMode="External" /><Relationship Id="rId4" Type="http://schemas.openxmlformats.org/officeDocument/2006/relationships/hyperlink" Target="https://podminky.urs.cz/item/CS_URS_2024_02/338171113" TargetMode="External" /><Relationship Id="rId5" Type="http://schemas.openxmlformats.org/officeDocument/2006/relationships/hyperlink" Target="https://podminky.urs.cz/item/CS_URS_2024_02/348101210" TargetMode="External" /><Relationship Id="rId6" Type="http://schemas.openxmlformats.org/officeDocument/2006/relationships/hyperlink" Target="https://podminky.urs.cz/item/CS_URS_2024_02/348101230" TargetMode="External" /><Relationship Id="rId7" Type="http://schemas.openxmlformats.org/officeDocument/2006/relationships/hyperlink" Target="https://podminky.urs.cz/item/CS_URS_2024_02/348121211" TargetMode="External" /><Relationship Id="rId8" Type="http://schemas.openxmlformats.org/officeDocument/2006/relationships/hyperlink" Target="https://podminky.urs.cz/item/CS_URS_2024_02/348171143" TargetMode="External" /><Relationship Id="rId9" Type="http://schemas.openxmlformats.org/officeDocument/2006/relationships/hyperlink" Target="https://podminky.urs.cz/item/CS_URS_2024_02/564211111" TargetMode="External" /><Relationship Id="rId10" Type="http://schemas.openxmlformats.org/officeDocument/2006/relationships/hyperlink" Target="https://podminky.urs.cz/item/CS_URS_2024_02/564861111" TargetMode="External" /><Relationship Id="rId11" Type="http://schemas.openxmlformats.org/officeDocument/2006/relationships/hyperlink" Target="https://podminky.urs.cz/item/CS_URS_2024_02/596211112" TargetMode="External" /><Relationship Id="rId12" Type="http://schemas.openxmlformats.org/officeDocument/2006/relationships/hyperlink" Target="https://podminky.urs.cz/item/CS_URS_2024_02/637311122" TargetMode="External" /><Relationship Id="rId13" Type="http://schemas.openxmlformats.org/officeDocument/2006/relationships/hyperlink" Target="https://podminky.urs.cz/item/CS_URS_2024_02/962042321" TargetMode="External" /><Relationship Id="rId14" Type="http://schemas.openxmlformats.org/officeDocument/2006/relationships/hyperlink" Target="https://podminky.urs.cz/item/CS_URS_2024_02/966072810" TargetMode="External" /><Relationship Id="rId15" Type="http://schemas.openxmlformats.org/officeDocument/2006/relationships/hyperlink" Target="https://podminky.urs.cz/item/CS_URS_2024_02/966073810" TargetMode="External" /><Relationship Id="rId16" Type="http://schemas.openxmlformats.org/officeDocument/2006/relationships/hyperlink" Target="https://podminky.urs.cz/item/CS_URS_2024_02/966073811" TargetMode="External" /><Relationship Id="rId17" Type="http://schemas.openxmlformats.org/officeDocument/2006/relationships/hyperlink" Target="https://podminky.urs.cz/item/CS_URS_2024_02/998011002" TargetMode="External" /><Relationship Id="rId18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03" TargetMode="External" /><Relationship Id="rId2" Type="http://schemas.openxmlformats.org/officeDocument/2006/relationships/hyperlink" Target="https://podminky.urs.cz/item/CS_URS_2024_02/122251101" TargetMode="External" /><Relationship Id="rId3" Type="http://schemas.openxmlformats.org/officeDocument/2006/relationships/hyperlink" Target="https://podminky.urs.cz/item/CS_URS_2024_02/131151102" TargetMode="External" /><Relationship Id="rId4" Type="http://schemas.openxmlformats.org/officeDocument/2006/relationships/hyperlink" Target="https://podminky.urs.cz/item/CS_URS_2024_02/132351102" TargetMode="External" /><Relationship Id="rId5" Type="http://schemas.openxmlformats.org/officeDocument/2006/relationships/hyperlink" Target="https://podminky.urs.cz/item/CS_URS_2024_02/174151101" TargetMode="External" /><Relationship Id="rId6" Type="http://schemas.openxmlformats.org/officeDocument/2006/relationships/hyperlink" Target="https://podminky.urs.cz/item/CS_URS_2024_02/181006112" TargetMode="External" /><Relationship Id="rId7" Type="http://schemas.openxmlformats.org/officeDocument/2006/relationships/hyperlink" Target="https://podminky.urs.cz/item/CS_URS_2024_02/181411131" TargetMode="External" /><Relationship Id="rId8" Type="http://schemas.openxmlformats.org/officeDocument/2006/relationships/hyperlink" Target="https://podminky.urs.cz/item/CS_URS_2024_02/181912111" TargetMode="External" /><Relationship Id="rId9" Type="http://schemas.openxmlformats.org/officeDocument/2006/relationships/hyperlink" Target="https://podminky.urs.cz/item/CS_URS_2024_02/181951112" TargetMode="External" /><Relationship Id="rId10" Type="http://schemas.openxmlformats.org/officeDocument/2006/relationships/hyperlink" Target="https://podminky.urs.cz/item/CS_URS_2024_02/564851111" TargetMode="External" /><Relationship Id="rId11" Type="http://schemas.openxmlformats.org/officeDocument/2006/relationships/hyperlink" Target="https://podminky.urs.cz/item/CS_URS_2024_02/564871011" TargetMode="External" /><Relationship Id="rId12" Type="http://schemas.openxmlformats.org/officeDocument/2006/relationships/hyperlink" Target="https://podminky.urs.cz/item/CS_URS_2024_02/564951313" TargetMode="External" /><Relationship Id="rId13" Type="http://schemas.openxmlformats.org/officeDocument/2006/relationships/hyperlink" Target="https://podminky.urs.cz/item/CS_URS_2024_02/573191111" TargetMode="External" /><Relationship Id="rId14" Type="http://schemas.openxmlformats.org/officeDocument/2006/relationships/hyperlink" Target="https://podminky.urs.cz/item/CS_URS_2024_02/573211109" TargetMode="External" /><Relationship Id="rId15" Type="http://schemas.openxmlformats.org/officeDocument/2006/relationships/hyperlink" Target="https://podminky.urs.cz/item/CS_URS_2024_02/577134111" TargetMode="External" /><Relationship Id="rId16" Type="http://schemas.openxmlformats.org/officeDocument/2006/relationships/hyperlink" Target="https://podminky.urs.cz/item/CS_URS_2024_02/577165132" TargetMode="External" /><Relationship Id="rId17" Type="http://schemas.openxmlformats.org/officeDocument/2006/relationships/hyperlink" Target="https://podminky.urs.cz/item/CS_URS_2024_02/596211111" TargetMode="External" /><Relationship Id="rId18" Type="http://schemas.openxmlformats.org/officeDocument/2006/relationships/hyperlink" Target="https://podminky.urs.cz/item/CS_URS_2024_02/596212212" TargetMode="External" /><Relationship Id="rId19" Type="http://schemas.openxmlformats.org/officeDocument/2006/relationships/hyperlink" Target="https://podminky.urs.cz/item/CS_URS_2024_02/596412212" TargetMode="External" /><Relationship Id="rId20" Type="http://schemas.openxmlformats.org/officeDocument/2006/relationships/hyperlink" Target="https://podminky.urs.cz/item/CS_URS_2024_02/877350310" TargetMode="External" /><Relationship Id="rId21" Type="http://schemas.openxmlformats.org/officeDocument/2006/relationships/hyperlink" Target="https://podminky.urs.cz/item/CS_URS_2024_02/899211111" TargetMode="External" /><Relationship Id="rId22" Type="http://schemas.openxmlformats.org/officeDocument/2006/relationships/hyperlink" Target="https://podminky.urs.cz/item/CS_URS_2024_02/113106123" TargetMode="External" /><Relationship Id="rId23" Type="http://schemas.openxmlformats.org/officeDocument/2006/relationships/hyperlink" Target="https://podminky.urs.cz/item/CS_URS_2024_02/113107323" TargetMode="External" /><Relationship Id="rId24" Type="http://schemas.openxmlformats.org/officeDocument/2006/relationships/hyperlink" Target="https://podminky.urs.cz/item/CS_URS_2024_02/113154513" TargetMode="External" /><Relationship Id="rId25" Type="http://schemas.openxmlformats.org/officeDocument/2006/relationships/hyperlink" Target="https://podminky.urs.cz/item/CS_URS_2024_02/113202111" TargetMode="External" /><Relationship Id="rId26" Type="http://schemas.openxmlformats.org/officeDocument/2006/relationships/hyperlink" Target="https://podminky.urs.cz/item/CS_URS_2024_02/211971110" TargetMode="External" /><Relationship Id="rId27" Type="http://schemas.openxmlformats.org/officeDocument/2006/relationships/hyperlink" Target="https://podminky.urs.cz/item/CS_URS_2024_02/212752402" TargetMode="External" /><Relationship Id="rId28" Type="http://schemas.openxmlformats.org/officeDocument/2006/relationships/hyperlink" Target="https://podminky.urs.cz/item/CS_URS_2024_02/460751122" TargetMode="External" /><Relationship Id="rId29" Type="http://schemas.openxmlformats.org/officeDocument/2006/relationships/hyperlink" Target="https://podminky.urs.cz/item/CS_URS_2024_02/914111111" TargetMode="External" /><Relationship Id="rId30" Type="http://schemas.openxmlformats.org/officeDocument/2006/relationships/hyperlink" Target="https://podminky.urs.cz/item/CS_URS_2024_02/914511112" TargetMode="External" /><Relationship Id="rId31" Type="http://schemas.openxmlformats.org/officeDocument/2006/relationships/hyperlink" Target="https://podminky.urs.cz/item/CS_URS_2024_02/915211111" TargetMode="External" /><Relationship Id="rId32" Type="http://schemas.openxmlformats.org/officeDocument/2006/relationships/hyperlink" Target="https://podminky.urs.cz/item/CS_URS_2024_02/915231111" TargetMode="External" /><Relationship Id="rId33" Type="http://schemas.openxmlformats.org/officeDocument/2006/relationships/hyperlink" Target="https://podminky.urs.cz/item/CS_URS_2024_02/915611111" TargetMode="External" /><Relationship Id="rId34" Type="http://schemas.openxmlformats.org/officeDocument/2006/relationships/hyperlink" Target="https://podminky.urs.cz/item/CS_URS_2024_02/915621111" TargetMode="External" /><Relationship Id="rId35" Type="http://schemas.openxmlformats.org/officeDocument/2006/relationships/hyperlink" Target="https://podminky.urs.cz/item/CS_URS_2024_02/916111123" TargetMode="External" /><Relationship Id="rId36" Type="http://schemas.openxmlformats.org/officeDocument/2006/relationships/hyperlink" Target="https://podminky.urs.cz/item/CS_URS_2024_02/916131213" TargetMode="External" /><Relationship Id="rId37" Type="http://schemas.openxmlformats.org/officeDocument/2006/relationships/hyperlink" Target="https://podminky.urs.cz/item/CS_URS_2024_02/916331112" TargetMode="External" /><Relationship Id="rId38" Type="http://schemas.openxmlformats.org/officeDocument/2006/relationships/hyperlink" Target="https://podminky.urs.cz/item/CS_URS_2024_02/919732211" TargetMode="External" /><Relationship Id="rId39" Type="http://schemas.openxmlformats.org/officeDocument/2006/relationships/hyperlink" Target="https://podminky.urs.cz/item/CS_URS_2024_02/961043111" TargetMode="External" /><Relationship Id="rId40" Type="http://schemas.openxmlformats.org/officeDocument/2006/relationships/hyperlink" Target="https://podminky.urs.cz/item/CS_URS_2024_02/171201231" TargetMode="External" /><Relationship Id="rId41" Type="http://schemas.openxmlformats.org/officeDocument/2006/relationships/hyperlink" Target="https://podminky.urs.cz/item/CS_URS_2024_02/997221559" TargetMode="External" /><Relationship Id="rId42" Type="http://schemas.openxmlformats.org/officeDocument/2006/relationships/hyperlink" Target="https://podminky.urs.cz/item/CS_URS_2024_02/997221571" TargetMode="External" /><Relationship Id="rId43" Type="http://schemas.openxmlformats.org/officeDocument/2006/relationships/hyperlink" Target="https://podminky.urs.cz/item/CS_URS_2024_02/997221861" TargetMode="External" /><Relationship Id="rId44" Type="http://schemas.openxmlformats.org/officeDocument/2006/relationships/hyperlink" Target="https://podminky.urs.cz/item/CS_URS_2024_02/997221875" TargetMode="External" /><Relationship Id="rId45" Type="http://schemas.openxmlformats.org/officeDocument/2006/relationships/hyperlink" Target="https://podminky.urs.cz/item/CS_URS_2024_02/998225111" TargetMode="External" /><Relationship Id="rId46" Type="http://schemas.openxmlformats.org/officeDocument/2006/relationships/hyperlink" Target="https://podminky.urs.cz/item/CS_URS_2024_02/998225194" TargetMode="External" /><Relationship Id="rId47" Type="http://schemas.openxmlformats.org/officeDocument/2006/relationships/hyperlink" Target="https://podminky.urs.cz/item/CS_URS_2024_02/998225195" TargetMode="External" /><Relationship Id="rId48" Type="http://schemas.openxmlformats.org/officeDocument/2006/relationships/hyperlink" Target="https://podminky.urs.cz/item/CS_URS_2024_02/013254000" TargetMode="External" /><Relationship Id="rId49" Type="http://schemas.openxmlformats.org/officeDocument/2006/relationships/hyperlink" Target="https://podminky.urs.cz/item/CS_URS_2024_02/030001000" TargetMode="External" /><Relationship Id="rId50" Type="http://schemas.openxmlformats.org/officeDocument/2006/relationships/hyperlink" Target="https://podminky.urs.cz/item/CS_URS_2024_02/043002003" TargetMode="External" /><Relationship Id="rId51" Type="http://schemas.openxmlformats.org/officeDocument/2006/relationships/hyperlink" Target="https://podminky.urs.cz/item/CS_URS_2024_02/043154000" TargetMode="External" /><Relationship Id="rId52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741202" TargetMode="External" /><Relationship Id="rId2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10041" TargetMode="External" /><Relationship Id="rId2" Type="http://schemas.openxmlformats.org/officeDocument/2006/relationships/hyperlink" Target="https://podminky.urs.cz/item/CS_URS_2024_02/741110043" TargetMode="External" /><Relationship Id="rId3" Type="http://schemas.openxmlformats.org/officeDocument/2006/relationships/hyperlink" Target="https://podminky.urs.cz/item/CS_URS_2024_02/741110043" TargetMode="External" /><Relationship Id="rId4" Type="http://schemas.openxmlformats.org/officeDocument/2006/relationships/hyperlink" Target="https://podminky.urs.cz/item/CS_URS_2024_02/741110061" TargetMode="External" /><Relationship Id="rId5" Type="http://schemas.openxmlformats.org/officeDocument/2006/relationships/hyperlink" Target="https://podminky.urs.cz/item/CS_URS_2024_02/741120401" TargetMode="External" /><Relationship Id="rId6" Type="http://schemas.openxmlformats.org/officeDocument/2006/relationships/hyperlink" Target="https://podminky.urs.cz/item/CS_URS_2024_02/741120403" TargetMode="External" /><Relationship Id="rId7" Type="http://schemas.openxmlformats.org/officeDocument/2006/relationships/hyperlink" Target="https://podminky.urs.cz/item/CS_URS_2024_02/741122011" TargetMode="External" /><Relationship Id="rId8" Type="http://schemas.openxmlformats.org/officeDocument/2006/relationships/hyperlink" Target="https://podminky.urs.cz/item/CS_URS_2024_02/741122015" TargetMode="External" /><Relationship Id="rId9" Type="http://schemas.openxmlformats.org/officeDocument/2006/relationships/hyperlink" Target="https://podminky.urs.cz/item/CS_URS_2024_02/741122016" TargetMode="External" /><Relationship Id="rId10" Type="http://schemas.openxmlformats.org/officeDocument/2006/relationships/hyperlink" Target="https://podminky.urs.cz/item/CS_URS_2024_02/741122016" TargetMode="External" /><Relationship Id="rId11" Type="http://schemas.openxmlformats.org/officeDocument/2006/relationships/hyperlink" Target="https://podminky.urs.cz/item/CS_URS_2024_02/741122016" TargetMode="External" /><Relationship Id="rId12" Type="http://schemas.openxmlformats.org/officeDocument/2006/relationships/hyperlink" Target="https://podminky.urs.cz/item/CS_URS_2024_02/741122031" TargetMode="External" /><Relationship Id="rId13" Type="http://schemas.openxmlformats.org/officeDocument/2006/relationships/hyperlink" Target="https://podminky.urs.cz/item/CS_URS_2024_02/741122031" TargetMode="External" /><Relationship Id="rId14" Type="http://schemas.openxmlformats.org/officeDocument/2006/relationships/hyperlink" Target="https://podminky.urs.cz/item/CS_URS_2024_02/741122033" TargetMode="External" /><Relationship Id="rId15" Type="http://schemas.openxmlformats.org/officeDocument/2006/relationships/hyperlink" Target="https://podminky.urs.cz/item/CS_URS_2024_02/741122145" TargetMode="External" /><Relationship Id="rId16" Type="http://schemas.openxmlformats.org/officeDocument/2006/relationships/hyperlink" Target="https://podminky.urs.cz/item/CS_URS_2024_02/741210201" TargetMode="External" /><Relationship Id="rId17" Type="http://schemas.openxmlformats.org/officeDocument/2006/relationships/hyperlink" Target="https://podminky.urs.cz/item/CS_URS_2024_02/741310001" TargetMode="External" /><Relationship Id="rId18" Type="http://schemas.openxmlformats.org/officeDocument/2006/relationships/hyperlink" Target="https://podminky.urs.cz/item/CS_URS_2024_02/741310021" TargetMode="External" /><Relationship Id="rId19" Type="http://schemas.openxmlformats.org/officeDocument/2006/relationships/hyperlink" Target="https://podminky.urs.cz/item/CS_URS_2024_02/741310022" TargetMode="External" /><Relationship Id="rId20" Type="http://schemas.openxmlformats.org/officeDocument/2006/relationships/hyperlink" Target="https://podminky.urs.cz/item/CS_URS_2024_02/741310212" TargetMode="External" /><Relationship Id="rId21" Type="http://schemas.openxmlformats.org/officeDocument/2006/relationships/hyperlink" Target="https://podminky.urs.cz/item/CS_URS_2024_02/741310561" TargetMode="External" /><Relationship Id="rId22" Type="http://schemas.openxmlformats.org/officeDocument/2006/relationships/hyperlink" Target="https://podminky.urs.cz/item/CS_URS_2024_02/741311001" TargetMode="External" /><Relationship Id="rId23" Type="http://schemas.openxmlformats.org/officeDocument/2006/relationships/hyperlink" Target="https://podminky.urs.cz/item/CS_URS_2024_02/741311003" TargetMode="External" /><Relationship Id="rId24" Type="http://schemas.openxmlformats.org/officeDocument/2006/relationships/hyperlink" Target="https://podminky.urs.cz/item/CS_URS_2024_02/741313041" TargetMode="External" /><Relationship Id="rId25" Type="http://schemas.openxmlformats.org/officeDocument/2006/relationships/hyperlink" Target="https://podminky.urs.cz/item/CS_URS_2024_02/741313041" TargetMode="External" /><Relationship Id="rId26" Type="http://schemas.openxmlformats.org/officeDocument/2006/relationships/hyperlink" Target="https://podminky.urs.cz/item/CS_URS_2024_02/741320105" TargetMode="External" /><Relationship Id="rId27" Type="http://schemas.openxmlformats.org/officeDocument/2006/relationships/hyperlink" Target="https://podminky.urs.cz/item/CS_URS_2024_02/741320165" TargetMode="External" /><Relationship Id="rId28" Type="http://schemas.openxmlformats.org/officeDocument/2006/relationships/hyperlink" Target="https://podminky.urs.cz/item/CS_URS_2024_02/741320175" TargetMode="External" /><Relationship Id="rId29" Type="http://schemas.openxmlformats.org/officeDocument/2006/relationships/hyperlink" Target="https://podminky.urs.cz/item/CS_URS_2024_02/741321003" TargetMode="External" /><Relationship Id="rId30" Type="http://schemas.openxmlformats.org/officeDocument/2006/relationships/hyperlink" Target="https://podminky.urs.cz/item/CS_URS_2024_02/741321043" TargetMode="External" /><Relationship Id="rId31" Type="http://schemas.openxmlformats.org/officeDocument/2006/relationships/hyperlink" Target="https://podminky.urs.cz/item/CS_URS_2024_02/741322141" TargetMode="External" /><Relationship Id="rId32" Type="http://schemas.openxmlformats.org/officeDocument/2006/relationships/hyperlink" Target="https://podminky.urs.cz/item/CS_URS_2024_02/741330052" TargetMode="External" /><Relationship Id="rId33" Type="http://schemas.openxmlformats.org/officeDocument/2006/relationships/hyperlink" Target="https://podminky.urs.cz/item/CS_URS_2024_02/741330763" TargetMode="External" /><Relationship Id="rId34" Type="http://schemas.openxmlformats.org/officeDocument/2006/relationships/hyperlink" Target="https://podminky.urs.cz/item/CS_URS_2024_02/741370034" TargetMode="External" /><Relationship Id="rId35" Type="http://schemas.openxmlformats.org/officeDocument/2006/relationships/hyperlink" Target="https://podminky.urs.cz/item/CS_URS_2024_02/741372061" TargetMode="External" /><Relationship Id="rId36" Type="http://schemas.openxmlformats.org/officeDocument/2006/relationships/hyperlink" Target="https://podminky.urs.cz/item/CS_URS_2024_02/741372062" TargetMode="External" /><Relationship Id="rId37" Type="http://schemas.openxmlformats.org/officeDocument/2006/relationships/hyperlink" Target="https://podminky.urs.cz/item/CS_URS_2024_02/741372062" TargetMode="External" /><Relationship Id="rId38" Type="http://schemas.openxmlformats.org/officeDocument/2006/relationships/hyperlink" Target="https://podminky.urs.cz/item/CS_URS_2024_02/741372062" TargetMode="External" /><Relationship Id="rId39" Type="http://schemas.openxmlformats.org/officeDocument/2006/relationships/hyperlink" Target="https://podminky.urs.cz/item/CS_URS_2024_02/741372062" TargetMode="External" /><Relationship Id="rId40" Type="http://schemas.openxmlformats.org/officeDocument/2006/relationships/hyperlink" Target="https://podminky.urs.cz/item/CS_URS_2024_02/741372062" TargetMode="External" /><Relationship Id="rId41" Type="http://schemas.openxmlformats.org/officeDocument/2006/relationships/hyperlink" Target="https://podminky.urs.cz/item/CS_URS_2024_02/741410002" TargetMode="External" /><Relationship Id="rId42" Type="http://schemas.openxmlformats.org/officeDocument/2006/relationships/hyperlink" Target="https://podminky.urs.cz/item/CS_URS_2024_02/741420001" TargetMode="External" /><Relationship Id="rId43" Type="http://schemas.openxmlformats.org/officeDocument/2006/relationships/hyperlink" Target="https://podminky.urs.cz/item/CS_URS_2024_02/741420001" TargetMode="External" /><Relationship Id="rId44" Type="http://schemas.openxmlformats.org/officeDocument/2006/relationships/hyperlink" Target="https://podminky.urs.cz/item/CS_URS_2024_02/741420020" TargetMode="External" /><Relationship Id="rId45" Type="http://schemas.openxmlformats.org/officeDocument/2006/relationships/hyperlink" Target="https://podminky.urs.cz/item/CS_URS_2024_02/741420020" TargetMode="External" /><Relationship Id="rId46" Type="http://schemas.openxmlformats.org/officeDocument/2006/relationships/hyperlink" Target="https://podminky.urs.cz/item/CS_URS_2024_02/741420022" TargetMode="External" /><Relationship Id="rId47" Type="http://schemas.openxmlformats.org/officeDocument/2006/relationships/hyperlink" Target="https://podminky.urs.cz/item/CS_URS_2024_02/741430012" TargetMode="External" /><Relationship Id="rId48" Type="http://schemas.openxmlformats.org/officeDocument/2006/relationships/hyperlink" Target="https://podminky.urs.cz/item/CS_URS_2024_02/741810001" TargetMode="External" /><Relationship Id="rId49" Type="http://schemas.openxmlformats.org/officeDocument/2006/relationships/hyperlink" Target="https://podminky.urs.cz/item/CS_URS_2024_02/741810002" TargetMode="External" /><Relationship Id="rId50" Type="http://schemas.openxmlformats.org/officeDocument/2006/relationships/hyperlink" Target="https://podminky.urs.cz/item/CS_URS_2024_02/998741102" TargetMode="External" /><Relationship Id="rId51" Type="http://schemas.openxmlformats.org/officeDocument/2006/relationships/hyperlink" Target="https://podminky.urs.cz/item/CS_URS_2024_02/210220431" TargetMode="External" /><Relationship Id="rId52" Type="http://schemas.openxmlformats.org/officeDocument/2006/relationships/hyperlink" Target="https://podminky.urs.cz/item/CS_URS_2024_02/742110013" TargetMode="External" /><Relationship Id="rId53" Type="http://schemas.openxmlformats.org/officeDocument/2006/relationships/hyperlink" Target="https://podminky.urs.cz/item/CS_URS_2024_02/742110504" TargetMode="External" /><Relationship Id="rId54" Type="http://schemas.openxmlformats.org/officeDocument/2006/relationships/hyperlink" Target="https://podminky.urs.cz/item/CS_URS_2024_02/742110504" TargetMode="External" /><Relationship Id="rId55" Type="http://schemas.openxmlformats.org/officeDocument/2006/relationships/hyperlink" Target="https://podminky.urs.cz/item/CS_URS_2024_02/742110504" TargetMode="External" /><Relationship Id="rId56" Type="http://schemas.openxmlformats.org/officeDocument/2006/relationships/hyperlink" Target="https://podminky.urs.cz/item/CS_URS_2024_02/742110505" TargetMode="External" /><Relationship Id="rId57" Type="http://schemas.openxmlformats.org/officeDocument/2006/relationships/hyperlink" Target="https://podminky.urs.cz/item/CS_URS_2024_02/742121001" TargetMode="External" /><Relationship Id="rId58" Type="http://schemas.openxmlformats.org/officeDocument/2006/relationships/hyperlink" Target="https://podminky.urs.cz/item/CS_URS_2024_02/742124002" TargetMode="External" /><Relationship Id="rId59" Type="http://schemas.openxmlformats.org/officeDocument/2006/relationships/hyperlink" Target="https://podminky.urs.cz/item/CS_URS_2024_02/742210121" TargetMode="External" /><Relationship Id="rId60" Type="http://schemas.openxmlformats.org/officeDocument/2006/relationships/hyperlink" Target="https://podminky.urs.cz/item/CS_URS_2024_02/742220031" TargetMode="External" /><Relationship Id="rId61" Type="http://schemas.openxmlformats.org/officeDocument/2006/relationships/hyperlink" Target="https://podminky.urs.cz/item/CS_URS_2024_02/742220251" TargetMode="External" /><Relationship Id="rId62" Type="http://schemas.openxmlformats.org/officeDocument/2006/relationships/hyperlink" Target="https://podminky.urs.cz/item/CS_URS_2024_02/742240001" TargetMode="External" /><Relationship Id="rId63" Type="http://schemas.openxmlformats.org/officeDocument/2006/relationships/hyperlink" Target="https://podminky.urs.cz/item/CS_URS_2024_02/742310002" TargetMode="External" /><Relationship Id="rId64" Type="http://schemas.openxmlformats.org/officeDocument/2006/relationships/hyperlink" Target="https://podminky.urs.cz/item/CS_URS_2024_02/742320012" TargetMode="External" /><Relationship Id="rId65" Type="http://schemas.openxmlformats.org/officeDocument/2006/relationships/hyperlink" Target="https://podminky.urs.cz/item/CS_URS_2024_02/742330044" TargetMode="External" /><Relationship Id="rId66" Type="http://schemas.openxmlformats.org/officeDocument/2006/relationships/hyperlink" Target="https://podminky.urs.cz/item/CS_URS_2024_02/742330045" TargetMode="External" /><Relationship Id="rId67" Type="http://schemas.openxmlformats.org/officeDocument/2006/relationships/hyperlink" Target="https://podminky.urs.cz/item/CS_URS_2024_02/742350004" TargetMode="External" /><Relationship Id="rId68" Type="http://schemas.openxmlformats.org/officeDocument/2006/relationships/hyperlink" Target="https://podminky.urs.cz/item/CS_URS_2024_02/742420121" TargetMode="External" /><Relationship Id="rId69" Type="http://schemas.openxmlformats.org/officeDocument/2006/relationships/hyperlink" Target="https://podminky.urs.cz/item/CS_URS_2024_02/998742102" TargetMode="External" /><Relationship Id="rId70" Type="http://schemas.openxmlformats.org/officeDocument/2006/relationships/hyperlink" Target="https://podminky.urs.cz/item/CS_URS_2024_02/210220301" TargetMode="External" /><Relationship Id="rId71" Type="http://schemas.openxmlformats.org/officeDocument/2006/relationships/hyperlink" Target="https://podminky.urs.cz/item/CS_URS_2024_02/210220302" TargetMode="External" /><Relationship Id="rId72" Type="http://schemas.openxmlformats.org/officeDocument/2006/relationships/hyperlink" Target="https://podminky.urs.cz/item/CS_URS_2024_02/210220372" TargetMode="External" /><Relationship Id="rId73" Type="http://schemas.openxmlformats.org/officeDocument/2006/relationships/hyperlink" Target="https://podminky.urs.cz/item/CS_URS_2024_02/210220401" TargetMode="External" /><Relationship Id="rId74" Type="http://schemas.openxmlformats.org/officeDocument/2006/relationships/hyperlink" Target="https://podminky.urs.cz/item/CS_URS_2024_02/220322001" TargetMode="External" /><Relationship Id="rId75" Type="http://schemas.openxmlformats.org/officeDocument/2006/relationships/hyperlink" Target="https://podminky.urs.cz/item/CS_URS_2024_02/460671113" TargetMode="External" /><Relationship Id="rId76" Type="http://schemas.openxmlformats.org/officeDocument/2006/relationships/hyperlink" Target="https://podminky.urs.cz/item/CS_URS_2024_02/460932111" TargetMode="External" /><Relationship Id="rId77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20124" TargetMode="External" /><Relationship Id="rId2" Type="http://schemas.openxmlformats.org/officeDocument/2006/relationships/hyperlink" Target="https://podminky.urs.cz/item/CS_URS_2024_02/741122433" TargetMode="External" /><Relationship Id="rId3" Type="http://schemas.openxmlformats.org/officeDocument/2006/relationships/hyperlink" Target="https://podminky.urs.cz/item/CS_URS_2024_02/741711011" TargetMode="External" /><Relationship Id="rId4" Type="http://schemas.openxmlformats.org/officeDocument/2006/relationships/hyperlink" Target="https://podminky.urs.cz/item/CS_URS_2024_02/741721211" TargetMode="External" /><Relationship Id="rId5" Type="http://schemas.openxmlformats.org/officeDocument/2006/relationships/hyperlink" Target="https://podminky.urs.cz/item/CS_URS_2024_02/741730036" TargetMode="External" /><Relationship Id="rId6" Type="http://schemas.openxmlformats.org/officeDocument/2006/relationships/hyperlink" Target="https://podminky.urs.cz/item/CS_URS_2024_02/741732063" TargetMode="External" /><Relationship Id="rId7" Type="http://schemas.openxmlformats.org/officeDocument/2006/relationships/hyperlink" Target="https://podminky.urs.cz/item/CS_URS_2024_02/741791211" TargetMode="External" /><Relationship Id="rId8" Type="http://schemas.openxmlformats.org/officeDocument/2006/relationships/hyperlink" Target="https://podminky.urs.cz/item/CS_URS_2024_02/741810001" TargetMode="External" /><Relationship Id="rId9" Type="http://schemas.openxmlformats.org/officeDocument/2006/relationships/hyperlink" Target="https://podminky.urs.cz/item/CS_URS_2024_02/998741102" TargetMode="External" /><Relationship Id="rId10" Type="http://schemas.openxmlformats.org/officeDocument/2006/relationships/hyperlink" Target="https://podminky.urs.cz/item/CS_URS_2024_02/210800411" TargetMode="External" /><Relationship Id="rId1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9001406" TargetMode="External" /><Relationship Id="rId2" Type="http://schemas.openxmlformats.org/officeDocument/2006/relationships/hyperlink" Target="https://podminky.urs.cz/item/CS_URS_2024_02/119001421" TargetMode="External" /><Relationship Id="rId3" Type="http://schemas.openxmlformats.org/officeDocument/2006/relationships/hyperlink" Target="https://podminky.urs.cz/item/CS_URS_2024_02/131251104" TargetMode="External" /><Relationship Id="rId4" Type="http://schemas.openxmlformats.org/officeDocument/2006/relationships/hyperlink" Target="https://podminky.urs.cz/item/CS_URS_2024_02/132251254" TargetMode="External" /><Relationship Id="rId5" Type="http://schemas.openxmlformats.org/officeDocument/2006/relationships/hyperlink" Target="https://podminky.urs.cz/item/CS_URS_2024_02/151101101" TargetMode="External" /><Relationship Id="rId6" Type="http://schemas.openxmlformats.org/officeDocument/2006/relationships/hyperlink" Target="https://podminky.urs.cz/item/CS_URS_2024_02/151101111" TargetMode="External" /><Relationship Id="rId7" Type="http://schemas.openxmlformats.org/officeDocument/2006/relationships/hyperlink" Target="https://podminky.urs.cz/item/CS_URS_2024_02/162751117" TargetMode="External" /><Relationship Id="rId8" Type="http://schemas.openxmlformats.org/officeDocument/2006/relationships/hyperlink" Target="https://podminky.urs.cz/item/CS_URS_2024_02/167151101" TargetMode="External" /><Relationship Id="rId9" Type="http://schemas.openxmlformats.org/officeDocument/2006/relationships/hyperlink" Target="https://podminky.urs.cz/item/CS_URS_2024_02/171201221" TargetMode="External" /><Relationship Id="rId10" Type="http://schemas.openxmlformats.org/officeDocument/2006/relationships/hyperlink" Target="https://podminky.urs.cz/item/CS_URS_2024_02/171251201" TargetMode="External" /><Relationship Id="rId11" Type="http://schemas.openxmlformats.org/officeDocument/2006/relationships/hyperlink" Target="https://podminky.urs.cz/item/CS_URS_2024_02/174111101" TargetMode="External" /><Relationship Id="rId12" Type="http://schemas.openxmlformats.org/officeDocument/2006/relationships/hyperlink" Target="https://podminky.urs.cz/item/CS_URS_2024_02/174151101" TargetMode="External" /><Relationship Id="rId13" Type="http://schemas.openxmlformats.org/officeDocument/2006/relationships/hyperlink" Target="https://podminky.urs.cz/item/CS_URS_2024_02/175151101" TargetMode="External" /><Relationship Id="rId14" Type="http://schemas.openxmlformats.org/officeDocument/2006/relationships/hyperlink" Target="https://podminky.urs.cz/item/CS_URS_2024_02/212752101" TargetMode="External" /><Relationship Id="rId15" Type="http://schemas.openxmlformats.org/officeDocument/2006/relationships/hyperlink" Target="https://podminky.urs.cz/item/CS_URS_2024_02/212752102" TargetMode="External" /><Relationship Id="rId16" Type="http://schemas.openxmlformats.org/officeDocument/2006/relationships/hyperlink" Target="https://podminky.urs.cz/item/CS_URS_2024_02/382413116" TargetMode="External" /><Relationship Id="rId17" Type="http://schemas.openxmlformats.org/officeDocument/2006/relationships/hyperlink" Target="https://podminky.urs.cz/item/CS_URS_2024_02/451573111" TargetMode="External" /><Relationship Id="rId18" Type="http://schemas.openxmlformats.org/officeDocument/2006/relationships/hyperlink" Target="https://podminky.urs.cz/item/CS_URS_2024_02/452321161" TargetMode="External" /><Relationship Id="rId19" Type="http://schemas.openxmlformats.org/officeDocument/2006/relationships/hyperlink" Target="https://podminky.urs.cz/item/CS_URS_2024_02/452368113" TargetMode="External" /><Relationship Id="rId20" Type="http://schemas.openxmlformats.org/officeDocument/2006/relationships/hyperlink" Target="https://podminky.urs.cz/item/CS_URS_2024_02/871181211" TargetMode="External" /><Relationship Id="rId21" Type="http://schemas.openxmlformats.org/officeDocument/2006/relationships/hyperlink" Target="https://podminky.urs.cz/item/CS_URS_2024_02/871313120" TargetMode="External" /><Relationship Id="rId22" Type="http://schemas.openxmlformats.org/officeDocument/2006/relationships/hyperlink" Target="https://podminky.urs.cz/item/CS_URS_2024_02/871353120" TargetMode="External" /><Relationship Id="rId23" Type="http://schemas.openxmlformats.org/officeDocument/2006/relationships/hyperlink" Target="https://podminky.urs.cz/item/CS_URS_2024_02/871373120" TargetMode="External" /><Relationship Id="rId24" Type="http://schemas.openxmlformats.org/officeDocument/2006/relationships/hyperlink" Target="https://podminky.urs.cz/item/CS_URS_2024_02/892233122" TargetMode="External" /><Relationship Id="rId25" Type="http://schemas.openxmlformats.org/officeDocument/2006/relationships/hyperlink" Target="https://podminky.urs.cz/item/CS_URS_2024_02/892241111" TargetMode="External" /><Relationship Id="rId26" Type="http://schemas.openxmlformats.org/officeDocument/2006/relationships/hyperlink" Target="https://podminky.urs.cz/item/CS_URS_2024_02/894411311" TargetMode="External" /><Relationship Id="rId27" Type="http://schemas.openxmlformats.org/officeDocument/2006/relationships/hyperlink" Target="https://podminky.urs.cz/item/CS_URS_2024_02/894412411" TargetMode="External" /><Relationship Id="rId28" Type="http://schemas.openxmlformats.org/officeDocument/2006/relationships/hyperlink" Target="https://podminky.urs.cz/item/CS_URS_2024_02/894414111" TargetMode="External" /><Relationship Id="rId29" Type="http://schemas.openxmlformats.org/officeDocument/2006/relationships/hyperlink" Target="https://podminky.urs.cz/item/CS_URS_2024_02/894812206" TargetMode="External" /><Relationship Id="rId30" Type="http://schemas.openxmlformats.org/officeDocument/2006/relationships/hyperlink" Target="https://podminky.urs.cz/item/CS_URS_2024_02/894812231" TargetMode="External" /><Relationship Id="rId31" Type="http://schemas.openxmlformats.org/officeDocument/2006/relationships/hyperlink" Target="https://podminky.urs.cz/item/CS_URS_2024_02/894812249" TargetMode="External" /><Relationship Id="rId32" Type="http://schemas.openxmlformats.org/officeDocument/2006/relationships/hyperlink" Target="https://podminky.urs.cz/item/CS_URS_2024_02/894812262" TargetMode="External" /><Relationship Id="rId33" Type="http://schemas.openxmlformats.org/officeDocument/2006/relationships/hyperlink" Target="https://podminky.urs.cz/item/CS_URS_2024_02/899104112" TargetMode="External" /><Relationship Id="rId34" Type="http://schemas.openxmlformats.org/officeDocument/2006/relationships/hyperlink" Target="https://podminky.urs.cz/item/CS_URS_2024_02/899721111" TargetMode="External" /><Relationship Id="rId35" Type="http://schemas.openxmlformats.org/officeDocument/2006/relationships/hyperlink" Target="https://podminky.urs.cz/item/CS_URS_2024_02/899722113" TargetMode="External" /><Relationship Id="rId36" Type="http://schemas.openxmlformats.org/officeDocument/2006/relationships/hyperlink" Target="https://podminky.urs.cz/item/CS_URS_2024_02/919726122" TargetMode="External" /><Relationship Id="rId37" Type="http://schemas.openxmlformats.org/officeDocument/2006/relationships/hyperlink" Target="https://podminky.urs.cz/item/CS_URS_2024_02/998276124" TargetMode="External" /><Relationship Id="rId38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21171916" TargetMode="External" /><Relationship Id="rId2" Type="http://schemas.openxmlformats.org/officeDocument/2006/relationships/hyperlink" Target="https://podminky.urs.cz/item/CS_URS_2024_02/721171917" TargetMode="External" /><Relationship Id="rId3" Type="http://schemas.openxmlformats.org/officeDocument/2006/relationships/hyperlink" Target="https://podminky.urs.cz/item/CS_URS_2024_02/721173402" TargetMode="External" /><Relationship Id="rId4" Type="http://schemas.openxmlformats.org/officeDocument/2006/relationships/hyperlink" Target="https://podminky.urs.cz/item/CS_URS_2024_02/721173403" TargetMode="External" /><Relationship Id="rId5" Type="http://schemas.openxmlformats.org/officeDocument/2006/relationships/hyperlink" Target="https://podminky.urs.cz/item/CS_URS_2024_02/721173736" TargetMode="External" /><Relationship Id="rId6" Type="http://schemas.openxmlformats.org/officeDocument/2006/relationships/hyperlink" Target="https://podminky.urs.cz/item/CS_URS_2024_02/721174024" TargetMode="External" /><Relationship Id="rId7" Type="http://schemas.openxmlformats.org/officeDocument/2006/relationships/hyperlink" Target="https://podminky.urs.cz/item/CS_URS_2024_02/721174025" TargetMode="External" /><Relationship Id="rId8" Type="http://schemas.openxmlformats.org/officeDocument/2006/relationships/hyperlink" Target="https://podminky.urs.cz/item/CS_URS_2024_02/721174042" TargetMode="External" /><Relationship Id="rId9" Type="http://schemas.openxmlformats.org/officeDocument/2006/relationships/hyperlink" Target="https://podminky.urs.cz/item/CS_URS_2024_02/721174043" TargetMode="External" /><Relationship Id="rId10" Type="http://schemas.openxmlformats.org/officeDocument/2006/relationships/hyperlink" Target="https://podminky.urs.cz/item/CS_URS_2024_02/721174045" TargetMode="External" /><Relationship Id="rId11" Type="http://schemas.openxmlformats.org/officeDocument/2006/relationships/hyperlink" Target="https://podminky.urs.cz/item/CS_URS_2024_02/721194104" TargetMode="External" /><Relationship Id="rId12" Type="http://schemas.openxmlformats.org/officeDocument/2006/relationships/hyperlink" Target="https://podminky.urs.cz/item/CS_URS_2024_02/721194105" TargetMode="External" /><Relationship Id="rId13" Type="http://schemas.openxmlformats.org/officeDocument/2006/relationships/hyperlink" Target="https://podminky.urs.cz/item/CS_URS_2024_02/721194109" TargetMode="External" /><Relationship Id="rId14" Type="http://schemas.openxmlformats.org/officeDocument/2006/relationships/hyperlink" Target="https://podminky.urs.cz/item/CS_URS_2024_02/721226513" TargetMode="External" /><Relationship Id="rId15" Type="http://schemas.openxmlformats.org/officeDocument/2006/relationships/hyperlink" Target="https://podminky.urs.cz/item/CS_URS_2024_02/721239114" TargetMode="External" /><Relationship Id="rId16" Type="http://schemas.openxmlformats.org/officeDocument/2006/relationships/hyperlink" Target="https://podminky.urs.cz/item/CS_URS_2024_02/721242106" TargetMode="External" /><Relationship Id="rId17" Type="http://schemas.openxmlformats.org/officeDocument/2006/relationships/hyperlink" Target="https://podminky.urs.cz/item/CS_URS_2024_02/721273151" TargetMode="External" /><Relationship Id="rId18" Type="http://schemas.openxmlformats.org/officeDocument/2006/relationships/hyperlink" Target="https://podminky.urs.cz/item/CS_URS_2024_02/721273153" TargetMode="External" /><Relationship Id="rId19" Type="http://schemas.openxmlformats.org/officeDocument/2006/relationships/hyperlink" Target="https://podminky.urs.cz/item/CS_URS_2024_02/721274121" TargetMode="External" /><Relationship Id="rId20" Type="http://schemas.openxmlformats.org/officeDocument/2006/relationships/hyperlink" Target="https://podminky.urs.cz/item/CS_URS_2024_02/721290111" TargetMode="External" /><Relationship Id="rId21" Type="http://schemas.openxmlformats.org/officeDocument/2006/relationships/hyperlink" Target="https://podminky.urs.cz/item/CS_URS_2024_02/998721202" TargetMode="External" /><Relationship Id="rId22" Type="http://schemas.openxmlformats.org/officeDocument/2006/relationships/hyperlink" Target="https://podminky.urs.cz/item/CS_URS_2024_02/722171916" TargetMode="External" /><Relationship Id="rId23" Type="http://schemas.openxmlformats.org/officeDocument/2006/relationships/hyperlink" Target="https://podminky.urs.cz/item/CS_URS_2024_02/722173917" TargetMode="External" /><Relationship Id="rId24" Type="http://schemas.openxmlformats.org/officeDocument/2006/relationships/hyperlink" Target="https://podminky.urs.cz/item/CS_URS_2024_02/722174022" TargetMode="External" /><Relationship Id="rId25" Type="http://schemas.openxmlformats.org/officeDocument/2006/relationships/hyperlink" Target="https://podminky.urs.cz/item/CS_URS_2024_02/722174023" TargetMode="External" /><Relationship Id="rId26" Type="http://schemas.openxmlformats.org/officeDocument/2006/relationships/hyperlink" Target="https://podminky.urs.cz/item/CS_URS_2024_02/722174024" TargetMode="External" /><Relationship Id="rId27" Type="http://schemas.openxmlformats.org/officeDocument/2006/relationships/hyperlink" Target="https://podminky.urs.cz/item/CS_URS_2024_02/722174025" TargetMode="External" /><Relationship Id="rId28" Type="http://schemas.openxmlformats.org/officeDocument/2006/relationships/hyperlink" Target="https://podminky.urs.cz/item/CS_URS_2024_02/722174026" TargetMode="External" /><Relationship Id="rId29" Type="http://schemas.openxmlformats.org/officeDocument/2006/relationships/hyperlink" Target="https://podminky.urs.cz/item/CS_URS_2024_02/722181221" TargetMode="External" /><Relationship Id="rId30" Type="http://schemas.openxmlformats.org/officeDocument/2006/relationships/hyperlink" Target="https://podminky.urs.cz/item/CS_URS_2024_02/722181222" TargetMode="External" /><Relationship Id="rId31" Type="http://schemas.openxmlformats.org/officeDocument/2006/relationships/hyperlink" Target="https://podminky.urs.cz/item/CS_URS_2024_02/722181251" TargetMode="External" /><Relationship Id="rId32" Type="http://schemas.openxmlformats.org/officeDocument/2006/relationships/hyperlink" Target="https://podminky.urs.cz/item/CS_URS_2024_02/722181252" TargetMode="External" /><Relationship Id="rId33" Type="http://schemas.openxmlformats.org/officeDocument/2006/relationships/hyperlink" Target="https://podminky.urs.cz/item/CS_URS_2024_02/722190901" TargetMode="External" /><Relationship Id="rId34" Type="http://schemas.openxmlformats.org/officeDocument/2006/relationships/hyperlink" Target="https://podminky.urs.cz/item/CS_URS_2024_02/722220121" TargetMode="External" /><Relationship Id="rId35" Type="http://schemas.openxmlformats.org/officeDocument/2006/relationships/hyperlink" Target="https://podminky.urs.cz/item/CS_URS_2024_02/722224115" TargetMode="External" /><Relationship Id="rId36" Type="http://schemas.openxmlformats.org/officeDocument/2006/relationships/hyperlink" Target="https://podminky.urs.cz/item/CS_URS_2024_02/722231072" TargetMode="External" /><Relationship Id="rId37" Type="http://schemas.openxmlformats.org/officeDocument/2006/relationships/hyperlink" Target="https://podminky.urs.cz/item/CS_URS_2024_02/722231073" TargetMode="External" /><Relationship Id="rId38" Type="http://schemas.openxmlformats.org/officeDocument/2006/relationships/hyperlink" Target="https://podminky.urs.cz/item/CS_URS_2024_02/722232043" TargetMode="External" /><Relationship Id="rId39" Type="http://schemas.openxmlformats.org/officeDocument/2006/relationships/hyperlink" Target="https://podminky.urs.cz/item/CS_URS_2024_02/722232044" TargetMode="External" /><Relationship Id="rId40" Type="http://schemas.openxmlformats.org/officeDocument/2006/relationships/hyperlink" Target="https://podminky.urs.cz/item/CS_URS_2024_02/722232061" TargetMode="External" /><Relationship Id="rId41" Type="http://schemas.openxmlformats.org/officeDocument/2006/relationships/hyperlink" Target="https://podminky.urs.cz/item/CS_URS_2024_02/722232065" TargetMode="External" /><Relationship Id="rId42" Type="http://schemas.openxmlformats.org/officeDocument/2006/relationships/hyperlink" Target="https://podminky.urs.cz/item/CS_URS_2024_02/722234263" TargetMode="External" /><Relationship Id="rId43" Type="http://schemas.openxmlformats.org/officeDocument/2006/relationships/hyperlink" Target="https://podminky.urs.cz/item/CS_URS_2024_02/722234264" TargetMode="External" /><Relationship Id="rId44" Type="http://schemas.openxmlformats.org/officeDocument/2006/relationships/hyperlink" Target="https://podminky.urs.cz/item/CS_URS_2024_02/722239102" TargetMode="External" /><Relationship Id="rId45" Type="http://schemas.openxmlformats.org/officeDocument/2006/relationships/hyperlink" Target="https://podminky.urs.cz/item/CS_URS_2024_02/722270102" TargetMode="External" /><Relationship Id="rId46" Type="http://schemas.openxmlformats.org/officeDocument/2006/relationships/hyperlink" Target="https://podminky.urs.cz/item/CS_URS_2024_02/722290226" TargetMode="External" /><Relationship Id="rId47" Type="http://schemas.openxmlformats.org/officeDocument/2006/relationships/hyperlink" Target="https://podminky.urs.cz/item/CS_URS_2024_02/722290234" TargetMode="External" /><Relationship Id="rId48" Type="http://schemas.openxmlformats.org/officeDocument/2006/relationships/hyperlink" Target="https://podminky.urs.cz/item/CS_URS_2024_02/998722202" TargetMode="External" /><Relationship Id="rId49" Type="http://schemas.openxmlformats.org/officeDocument/2006/relationships/hyperlink" Target="https://podminky.urs.cz/item/CS_URS_2024_02/725111132" TargetMode="External" /><Relationship Id="rId50" Type="http://schemas.openxmlformats.org/officeDocument/2006/relationships/hyperlink" Target="https://podminky.urs.cz/item/CS_URS_2024_02/725112015" TargetMode="External" /><Relationship Id="rId51" Type="http://schemas.openxmlformats.org/officeDocument/2006/relationships/hyperlink" Target="https://podminky.urs.cz/item/CS_URS_2024_02/725112022" TargetMode="External" /><Relationship Id="rId52" Type="http://schemas.openxmlformats.org/officeDocument/2006/relationships/hyperlink" Target="https://podminky.urs.cz/item/CS_URS_2024_02/725112173" TargetMode="External" /><Relationship Id="rId53" Type="http://schemas.openxmlformats.org/officeDocument/2006/relationships/hyperlink" Target="https://podminky.urs.cz/item/CS_URS_2024_02/725129101" TargetMode="External" /><Relationship Id="rId54" Type="http://schemas.openxmlformats.org/officeDocument/2006/relationships/hyperlink" Target="https://podminky.urs.cz/item/CS_URS_2024_02/725211601" TargetMode="External" /><Relationship Id="rId55" Type="http://schemas.openxmlformats.org/officeDocument/2006/relationships/hyperlink" Target="https://podminky.urs.cz/item/CS_URS_2024_02/725211602" TargetMode="External" /><Relationship Id="rId56" Type="http://schemas.openxmlformats.org/officeDocument/2006/relationships/hyperlink" Target="https://podminky.urs.cz/item/CS_URS_2024_02/725241111" TargetMode="External" /><Relationship Id="rId57" Type="http://schemas.openxmlformats.org/officeDocument/2006/relationships/hyperlink" Target="https://podminky.urs.cz/item/CS_URS_2024_02/725241127" TargetMode="External" /><Relationship Id="rId58" Type="http://schemas.openxmlformats.org/officeDocument/2006/relationships/hyperlink" Target="https://podminky.urs.cz/item/CS_URS_2024_02/725244102" TargetMode="External" /><Relationship Id="rId59" Type="http://schemas.openxmlformats.org/officeDocument/2006/relationships/hyperlink" Target="https://podminky.urs.cz/item/CS_URS_2024_02/725244155" TargetMode="External" /><Relationship Id="rId60" Type="http://schemas.openxmlformats.org/officeDocument/2006/relationships/hyperlink" Target="https://podminky.urs.cz/item/CS_URS_2024_02/725311121" TargetMode="External" /><Relationship Id="rId61" Type="http://schemas.openxmlformats.org/officeDocument/2006/relationships/hyperlink" Target="https://podminky.urs.cz/item/CS_URS_2024_02/725331111" TargetMode="External" /><Relationship Id="rId62" Type="http://schemas.openxmlformats.org/officeDocument/2006/relationships/hyperlink" Target="https://podminky.urs.cz/item/CS_URS_2024_02/725532118" TargetMode="External" /><Relationship Id="rId63" Type="http://schemas.openxmlformats.org/officeDocument/2006/relationships/hyperlink" Target="https://podminky.urs.cz/item/CS_URS_2024_02/725535212" TargetMode="External" /><Relationship Id="rId64" Type="http://schemas.openxmlformats.org/officeDocument/2006/relationships/hyperlink" Target="https://podminky.urs.cz/item/CS_URS_2024_02/725813111" TargetMode="External" /><Relationship Id="rId65" Type="http://schemas.openxmlformats.org/officeDocument/2006/relationships/hyperlink" Target="https://podminky.urs.cz/item/CS_URS_2024_02/725819301" TargetMode="External" /><Relationship Id="rId66" Type="http://schemas.openxmlformats.org/officeDocument/2006/relationships/hyperlink" Target="https://podminky.urs.cz/item/CS_URS_2024_02/725821316" TargetMode="External" /><Relationship Id="rId67" Type="http://schemas.openxmlformats.org/officeDocument/2006/relationships/hyperlink" Target="https://podminky.urs.cz/item/CS_URS_2024_02/725821325" TargetMode="External" /><Relationship Id="rId68" Type="http://schemas.openxmlformats.org/officeDocument/2006/relationships/hyperlink" Target="https://podminky.urs.cz/item/CS_URS_2024_02/725822613" TargetMode="External" /><Relationship Id="rId69" Type="http://schemas.openxmlformats.org/officeDocument/2006/relationships/hyperlink" Target="https://podminky.urs.cz/item/CS_URS_2024_02/725841332" TargetMode="External" /><Relationship Id="rId70" Type="http://schemas.openxmlformats.org/officeDocument/2006/relationships/hyperlink" Target="https://podminky.urs.cz/item/CS_URS_2024_02/725861102" TargetMode="External" /><Relationship Id="rId71" Type="http://schemas.openxmlformats.org/officeDocument/2006/relationships/hyperlink" Target="https://podminky.urs.cz/item/CS_URS_2024_02/725862103" TargetMode="External" /><Relationship Id="rId72" Type="http://schemas.openxmlformats.org/officeDocument/2006/relationships/hyperlink" Target="https://podminky.urs.cz/item/CS_URS_2024_02/725865311" TargetMode="External" /><Relationship Id="rId73" Type="http://schemas.openxmlformats.org/officeDocument/2006/relationships/hyperlink" Target="https://podminky.urs.cz/item/CS_URS_2024_02/725865411" TargetMode="External" /><Relationship Id="rId74" Type="http://schemas.openxmlformats.org/officeDocument/2006/relationships/hyperlink" Target="https://podminky.urs.cz/item/CS_URS_2024_02/725869101" TargetMode="External" /><Relationship Id="rId75" Type="http://schemas.openxmlformats.org/officeDocument/2006/relationships/hyperlink" Target="https://podminky.urs.cz/item/CS_URS_2024_02/998725202" TargetMode="External" /><Relationship Id="rId76" Type="http://schemas.openxmlformats.org/officeDocument/2006/relationships/hyperlink" Target="https://podminky.urs.cz/item/CS_URS_2024_02/726131041" TargetMode="External" /><Relationship Id="rId77" Type="http://schemas.openxmlformats.org/officeDocument/2006/relationships/hyperlink" Target="https://podminky.urs.cz/item/CS_URS_2024_02/726191001" TargetMode="External" /><Relationship Id="rId78" Type="http://schemas.openxmlformats.org/officeDocument/2006/relationships/hyperlink" Target="https://podminky.urs.cz/item/CS_URS_2024_02/726191002" TargetMode="External" /><Relationship Id="rId79" Type="http://schemas.openxmlformats.org/officeDocument/2006/relationships/hyperlink" Target="https://podminky.urs.cz/item/CS_URS_2024_02/998726212" TargetMode="External" /><Relationship Id="rId80" Type="http://schemas.openxmlformats.org/officeDocument/2006/relationships/hyperlink" Target="https://podminky.urs.cz/item/CS_URS_2024_02/732421201" TargetMode="External" /><Relationship Id="rId8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871151301" TargetMode="External" /><Relationship Id="rId2" Type="http://schemas.openxmlformats.org/officeDocument/2006/relationships/hyperlink" Target="https://podminky.urs.cz/item/CS_URS_2024_02/713463132" TargetMode="External" /><Relationship Id="rId3" Type="http://schemas.openxmlformats.org/officeDocument/2006/relationships/hyperlink" Target="https://podminky.urs.cz/item/CS_URS_2024_02/732421414" TargetMode="External" /><Relationship Id="rId4" Type="http://schemas.openxmlformats.org/officeDocument/2006/relationships/hyperlink" Target="https://podminky.urs.cz/item/CS_URS_2024_02/998732102" TargetMode="External" /><Relationship Id="rId5" Type="http://schemas.openxmlformats.org/officeDocument/2006/relationships/hyperlink" Target="https://podminky.urs.cz/item/CS_URS_2024_02/733222104" TargetMode="External" /><Relationship Id="rId6" Type="http://schemas.openxmlformats.org/officeDocument/2006/relationships/hyperlink" Target="https://podminky.urs.cz/item/CS_URS_2024_02/733223105" TargetMode="External" /><Relationship Id="rId7" Type="http://schemas.openxmlformats.org/officeDocument/2006/relationships/hyperlink" Target="https://podminky.urs.cz/item/CS_URS_2024_02/733223106" TargetMode="External" /><Relationship Id="rId8" Type="http://schemas.openxmlformats.org/officeDocument/2006/relationships/hyperlink" Target="https://podminky.urs.cz/item/CS_URS_2024_02/733390104" TargetMode="External" /><Relationship Id="rId9" Type="http://schemas.openxmlformats.org/officeDocument/2006/relationships/hyperlink" Target="https://podminky.urs.cz/item/CS_URS_2024_02/733811241" TargetMode="External" /><Relationship Id="rId10" Type="http://schemas.openxmlformats.org/officeDocument/2006/relationships/hyperlink" Target="https://podminky.urs.cz/item/CS_URS_2024_02/733811252" TargetMode="External" /><Relationship Id="rId11" Type="http://schemas.openxmlformats.org/officeDocument/2006/relationships/hyperlink" Target="https://podminky.urs.cz/item/CS_URS_2024_02/998733102" TargetMode="External" /><Relationship Id="rId12" Type="http://schemas.openxmlformats.org/officeDocument/2006/relationships/hyperlink" Target="https://podminky.urs.cz/item/CS_URS_2024_02/734291274" TargetMode="External" /><Relationship Id="rId13" Type="http://schemas.openxmlformats.org/officeDocument/2006/relationships/hyperlink" Target="https://podminky.urs.cz/item/CS_URS_2024_02/998734102" TargetMode="External" /><Relationship Id="rId14" Type="http://schemas.openxmlformats.org/officeDocument/2006/relationships/hyperlink" Target="https://podminky.urs.cz/item/CS_URS_2024_02/735160143" TargetMode="External" /><Relationship Id="rId15" Type="http://schemas.openxmlformats.org/officeDocument/2006/relationships/hyperlink" Target="https://podminky.urs.cz/item/CS_URS_2024_02/735511008" TargetMode="External" /><Relationship Id="rId16" Type="http://schemas.openxmlformats.org/officeDocument/2006/relationships/hyperlink" Target="https://podminky.urs.cz/item/CS_URS_2024_02/735511010" TargetMode="External" /><Relationship Id="rId17" Type="http://schemas.openxmlformats.org/officeDocument/2006/relationships/hyperlink" Target="https://podminky.urs.cz/item/CS_URS_2024_02/735511062" TargetMode="External" /><Relationship Id="rId18" Type="http://schemas.openxmlformats.org/officeDocument/2006/relationships/hyperlink" Target="https://podminky.urs.cz/item/CS_URS_2024_02/735511063" TargetMode="External" /><Relationship Id="rId19" Type="http://schemas.openxmlformats.org/officeDocument/2006/relationships/hyperlink" Target="https://podminky.urs.cz/item/CS_URS_2024_02/735511085" TargetMode="External" /><Relationship Id="rId20" Type="http://schemas.openxmlformats.org/officeDocument/2006/relationships/hyperlink" Target="https://podminky.urs.cz/item/CS_URS_2024_02/735511086" TargetMode="External" /><Relationship Id="rId21" Type="http://schemas.openxmlformats.org/officeDocument/2006/relationships/hyperlink" Target="https://podminky.urs.cz/item/CS_URS_2024_02/735511123" TargetMode="External" /><Relationship Id="rId22" Type="http://schemas.openxmlformats.org/officeDocument/2006/relationships/hyperlink" Target="https://podminky.urs.cz/item/CS_URS_2024_02/735511137" TargetMode="External" /><Relationship Id="rId23" Type="http://schemas.openxmlformats.org/officeDocument/2006/relationships/hyperlink" Target="https://podminky.urs.cz/item/CS_URS_2024_02/998735102" TargetMode="External" /><Relationship Id="rId24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51398051" TargetMode="External" /><Relationship Id="rId2" Type="http://schemas.openxmlformats.org/officeDocument/2006/relationships/hyperlink" Target="https://podminky.urs.cz/item/CS_URS_2024_02/998751201" TargetMode="External" /><Relationship Id="rId3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13341211" TargetMode="External" /><Relationship Id="rId2" Type="http://schemas.openxmlformats.org/officeDocument/2006/relationships/hyperlink" Target="https://podminky.urs.cz/item/CS_URS_2024_02/751311091" TargetMode="External" /><Relationship Id="rId3" Type="http://schemas.openxmlformats.org/officeDocument/2006/relationships/hyperlink" Target="https://podminky.urs.cz/item/CS_URS_2024_02/751311091" TargetMode="External" /><Relationship Id="rId4" Type="http://schemas.openxmlformats.org/officeDocument/2006/relationships/hyperlink" Target="https://podminky.urs.cz/item/CS_URS_2024_02/751311091" TargetMode="External" /><Relationship Id="rId5" Type="http://schemas.openxmlformats.org/officeDocument/2006/relationships/hyperlink" Target="https://podminky.urs.cz/item/CS_URS_2024_02/751322012" TargetMode="External" /><Relationship Id="rId6" Type="http://schemas.openxmlformats.org/officeDocument/2006/relationships/hyperlink" Target="https://podminky.urs.cz/item/CS_URS_2024_02/751322012" TargetMode="External" /><Relationship Id="rId7" Type="http://schemas.openxmlformats.org/officeDocument/2006/relationships/hyperlink" Target="https://podminky.urs.cz/item/CS_URS_2024_02/751344114" TargetMode="External" /><Relationship Id="rId8" Type="http://schemas.openxmlformats.org/officeDocument/2006/relationships/hyperlink" Target="https://podminky.urs.cz/item/CS_URS_2024_02/751398051" TargetMode="External" /><Relationship Id="rId9" Type="http://schemas.openxmlformats.org/officeDocument/2006/relationships/hyperlink" Target="https://podminky.urs.cz/item/CS_URS_2024_02/751398102" TargetMode="External" /><Relationship Id="rId10" Type="http://schemas.openxmlformats.org/officeDocument/2006/relationships/hyperlink" Target="https://podminky.urs.cz/item/CS_URS_2024_02/751510042" TargetMode="External" /><Relationship Id="rId11" Type="http://schemas.openxmlformats.org/officeDocument/2006/relationships/hyperlink" Target="https://podminky.urs.cz/item/CS_URS_2024_02/751510044" TargetMode="External" /><Relationship Id="rId12" Type="http://schemas.openxmlformats.org/officeDocument/2006/relationships/hyperlink" Target="https://podminky.urs.cz/item/CS_URS_2024_02/751514764" TargetMode="External" /><Relationship Id="rId13" Type="http://schemas.openxmlformats.org/officeDocument/2006/relationships/hyperlink" Target="https://podminky.urs.cz/item/CS_URS_2024_02/751537146" TargetMode="External" /><Relationship Id="rId14" Type="http://schemas.openxmlformats.org/officeDocument/2006/relationships/hyperlink" Target="https://podminky.urs.cz/item/CS_URS_2024_02/751614122" TargetMode="External" /><Relationship Id="rId15" Type="http://schemas.openxmlformats.org/officeDocument/2006/relationships/hyperlink" Target="https://podminky.urs.cz/item/CS_URS_2024_02/751711151" TargetMode="External" /><Relationship Id="rId16" Type="http://schemas.openxmlformats.org/officeDocument/2006/relationships/hyperlink" Target="https://podminky.urs.cz/item/CS_URS_2024_02/751721111" TargetMode="External" /><Relationship Id="rId17" Type="http://schemas.openxmlformats.org/officeDocument/2006/relationships/hyperlink" Target="https://podminky.urs.cz/item/CS_URS_2024_02/998751201" TargetMode="External" /><Relationship Id="rId18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67881112" TargetMode="External" /><Relationship Id="rId2" Type="http://schemas.openxmlformats.org/officeDocument/2006/relationships/hyperlink" Target="https://podminky.urs.cz/item/CS_URS_2024_02/998767102" TargetMode="External" /><Relationship Id="rId3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45002000" TargetMode="External" /><Relationship Id="rId2" Type="http://schemas.openxmlformats.org/officeDocument/2006/relationships/hyperlink" Target="https://podminky.urs.cz/item/CS_URS_2024_02/065002000" TargetMode="External" /><Relationship Id="rId3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35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37</v>
      </c>
      <c r="AO20" s="23"/>
      <c r="AP20" s="23"/>
      <c r="AQ20" s="23"/>
      <c r="AR20" s="21"/>
      <c r="BE20" s="32"/>
      <c r="BS20" s="18" t="s">
        <v>33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39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53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20240314-3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Dětská skupina U Zámku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Poděbradova 636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1. 3. 2024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 xml:space="preserve"> 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Ing. Vojtěch Martinek</v>
      </c>
      <c r="AN49" s="65"/>
      <c r="AO49" s="65"/>
      <c r="AP49" s="65"/>
      <c r="AQ49" s="41"/>
      <c r="AR49" s="45"/>
      <c r="AS49" s="75" t="s">
        <v>54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34</v>
      </c>
      <c r="AJ50" s="41"/>
      <c r="AK50" s="41"/>
      <c r="AL50" s="41"/>
      <c r="AM50" s="74" t="str">
        <f>IF(E20="","",E20)</f>
        <v>G SERVIS CZ, s.r.o.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55</v>
      </c>
      <c r="D52" s="88"/>
      <c r="E52" s="88"/>
      <c r="F52" s="88"/>
      <c r="G52" s="88"/>
      <c r="H52" s="89"/>
      <c r="I52" s="90" t="s">
        <v>56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57</v>
      </c>
      <c r="AH52" s="88"/>
      <c r="AI52" s="88"/>
      <c r="AJ52" s="88"/>
      <c r="AK52" s="88"/>
      <c r="AL52" s="88"/>
      <c r="AM52" s="88"/>
      <c r="AN52" s="90" t="s">
        <v>58</v>
      </c>
      <c r="AO52" s="88"/>
      <c r="AP52" s="88"/>
      <c r="AQ52" s="92" t="s">
        <v>59</v>
      </c>
      <c r="AR52" s="45"/>
      <c r="AS52" s="93" t="s">
        <v>60</v>
      </c>
      <c r="AT52" s="94" t="s">
        <v>61</v>
      </c>
      <c r="AU52" s="94" t="s">
        <v>62</v>
      </c>
      <c r="AV52" s="94" t="s">
        <v>63</v>
      </c>
      <c r="AW52" s="94" t="s">
        <v>64</v>
      </c>
      <c r="AX52" s="94" t="s">
        <v>65</v>
      </c>
      <c r="AY52" s="94" t="s">
        <v>66</v>
      </c>
      <c r="AZ52" s="94" t="s">
        <v>67</v>
      </c>
      <c r="BA52" s="94" t="s">
        <v>68</v>
      </c>
      <c r="BB52" s="94" t="s">
        <v>69</v>
      </c>
      <c r="BC52" s="94" t="s">
        <v>70</v>
      </c>
      <c r="BD52" s="95" t="s">
        <v>71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72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ROUND(SUM(AG55:AG78),2)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ROUND(SUM(AS55:AS78),2)</f>
        <v>0</v>
      </c>
      <c r="AT54" s="107">
        <f>ROUND(SUM(AV54:AW54),2)</f>
        <v>0</v>
      </c>
      <c r="AU54" s="108">
        <f>ROUND(SUM(AU55:AU78),5)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ROUND(SUM(AZ55:AZ78),2)</f>
        <v>0</v>
      </c>
      <c r="BA54" s="107">
        <f>ROUND(SUM(BA55:BA78),2)</f>
        <v>0</v>
      </c>
      <c r="BB54" s="107">
        <f>ROUND(SUM(BB55:BB78),2)</f>
        <v>0</v>
      </c>
      <c r="BC54" s="107">
        <f>ROUND(SUM(BC55:BC78),2)</f>
        <v>0</v>
      </c>
      <c r="BD54" s="109">
        <f>ROUND(SUM(BD55:BD78),2)</f>
        <v>0</v>
      </c>
      <c r="BE54" s="6"/>
      <c r="BS54" s="110" t="s">
        <v>73</v>
      </c>
      <c r="BT54" s="110" t="s">
        <v>74</v>
      </c>
      <c r="BU54" s="111" t="s">
        <v>75</v>
      </c>
      <c r="BV54" s="110" t="s">
        <v>76</v>
      </c>
      <c r="BW54" s="110" t="s">
        <v>5</v>
      </c>
      <c r="BX54" s="110" t="s">
        <v>77</v>
      </c>
      <c r="CL54" s="110" t="s">
        <v>19</v>
      </c>
    </row>
    <row r="55" s="7" customFormat="1" ht="24.75" customHeight="1">
      <c r="A55" s="112" t="s">
        <v>78</v>
      </c>
      <c r="B55" s="113"/>
      <c r="C55" s="114"/>
      <c r="D55" s="115" t="s">
        <v>79</v>
      </c>
      <c r="E55" s="115"/>
      <c r="F55" s="115"/>
      <c r="G55" s="115"/>
      <c r="H55" s="115"/>
      <c r="I55" s="116"/>
      <c r="J55" s="115" t="s">
        <v>80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'SO01N - Hlavní objekt - s...'!J30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81</v>
      </c>
      <c r="AR55" s="119"/>
      <c r="AS55" s="120">
        <v>0</v>
      </c>
      <c r="AT55" s="121">
        <f>ROUND(SUM(AV55:AW55),2)</f>
        <v>0</v>
      </c>
      <c r="AU55" s="122">
        <f>'SO01N - Hlavní objekt - s...'!P84</f>
        <v>0</v>
      </c>
      <c r="AV55" s="121">
        <f>'SO01N - Hlavní objekt - s...'!J33</f>
        <v>0</v>
      </c>
      <c r="AW55" s="121">
        <f>'SO01N - Hlavní objekt - s...'!J34</f>
        <v>0</v>
      </c>
      <c r="AX55" s="121">
        <f>'SO01N - Hlavní objekt - s...'!J35</f>
        <v>0</v>
      </c>
      <c r="AY55" s="121">
        <f>'SO01N - Hlavní objekt - s...'!J36</f>
        <v>0</v>
      </c>
      <c r="AZ55" s="121">
        <f>'SO01N - Hlavní objekt - s...'!F33</f>
        <v>0</v>
      </c>
      <c r="BA55" s="121">
        <f>'SO01N - Hlavní objekt - s...'!F34</f>
        <v>0</v>
      </c>
      <c r="BB55" s="121">
        <f>'SO01N - Hlavní objekt - s...'!F35</f>
        <v>0</v>
      </c>
      <c r="BC55" s="121">
        <f>'SO01N - Hlavní objekt - s...'!F36</f>
        <v>0</v>
      </c>
      <c r="BD55" s="123">
        <f>'SO01N - Hlavní objekt - s...'!F37</f>
        <v>0</v>
      </c>
      <c r="BE55" s="7"/>
      <c r="BT55" s="124" t="s">
        <v>82</v>
      </c>
      <c r="BV55" s="124" t="s">
        <v>76</v>
      </c>
      <c r="BW55" s="124" t="s">
        <v>83</v>
      </c>
      <c r="BX55" s="124" t="s">
        <v>5</v>
      </c>
      <c r="CL55" s="124" t="s">
        <v>84</v>
      </c>
      <c r="CM55" s="124" t="s">
        <v>85</v>
      </c>
    </row>
    <row r="56" s="7" customFormat="1" ht="24.75" customHeight="1">
      <c r="A56" s="112" t="s">
        <v>78</v>
      </c>
      <c r="B56" s="113"/>
      <c r="C56" s="114"/>
      <c r="D56" s="115" t="s">
        <v>86</v>
      </c>
      <c r="E56" s="115"/>
      <c r="F56" s="115"/>
      <c r="G56" s="115"/>
      <c r="H56" s="115"/>
      <c r="I56" s="116"/>
      <c r="J56" s="115" t="s">
        <v>87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'SO01ZH - Hlavní objekt - ...'!J30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81</v>
      </c>
      <c r="AR56" s="119"/>
      <c r="AS56" s="120">
        <v>0</v>
      </c>
      <c r="AT56" s="121">
        <f>ROUND(SUM(AV56:AW56),2)</f>
        <v>0</v>
      </c>
      <c r="AU56" s="122">
        <f>'SO01ZH - Hlavní objekt - ...'!P104</f>
        <v>0</v>
      </c>
      <c r="AV56" s="121">
        <f>'SO01ZH - Hlavní objekt - ...'!J33</f>
        <v>0</v>
      </c>
      <c r="AW56" s="121">
        <f>'SO01ZH - Hlavní objekt - ...'!J34</f>
        <v>0</v>
      </c>
      <c r="AX56" s="121">
        <f>'SO01ZH - Hlavní objekt - ...'!J35</f>
        <v>0</v>
      </c>
      <c r="AY56" s="121">
        <f>'SO01ZH - Hlavní objekt - ...'!J36</f>
        <v>0</v>
      </c>
      <c r="AZ56" s="121">
        <f>'SO01ZH - Hlavní objekt - ...'!F33</f>
        <v>0</v>
      </c>
      <c r="BA56" s="121">
        <f>'SO01ZH - Hlavní objekt - ...'!F34</f>
        <v>0</v>
      </c>
      <c r="BB56" s="121">
        <f>'SO01ZH - Hlavní objekt - ...'!F35</f>
        <v>0</v>
      </c>
      <c r="BC56" s="121">
        <f>'SO01ZH - Hlavní objekt - ...'!F36</f>
        <v>0</v>
      </c>
      <c r="BD56" s="123">
        <f>'SO01ZH - Hlavní objekt - ...'!F37</f>
        <v>0</v>
      </c>
      <c r="BE56" s="7"/>
      <c r="BT56" s="124" t="s">
        <v>82</v>
      </c>
      <c r="BV56" s="124" t="s">
        <v>76</v>
      </c>
      <c r="BW56" s="124" t="s">
        <v>88</v>
      </c>
      <c r="BX56" s="124" t="s">
        <v>5</v>
      </c>
      <c r="CL56" s="124" t="s">
        <v>84</v>
      </c>
      <c r="CM56" s="124" t="s">
        <v>85</v>
      </c>
    </row>
    <row r="57" s="7" customFormat="1" ht="16.5" customHeight="1">
      <c r="A57" s="112" t="s">
        <v>78</v>
      </c>
      <c r="B57" s="113"/>
      <c r="C57" s="114"/>
      <c r="D57" s="115" t="s">
        <v>89</v>
      </c>
      <c r="E57" s="115"/>
      <c r="F57" s="115"/>
      <c r="G57" s="115"/>
      <c r="H57" s="115"/>
      <c r="I57" s="116"/>
      <c r="J57" s="115" t="s">
        <v>90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'SO02N - Přístřešek - nezp...'!J30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81</v>
      </c>
      <c r="AR57" s="119"/>
      <c r="AS57" s="120">
        <v>0</v>
      </c>
      <c r="AT57" s="121">
        <f>ROUND(SUM(AV57:AW57),2)</f>
        <v>0</v>
      </c>
      <c r="AU57" s="122">
        <f>'SO02N - Přístřešek - nezp...'!P82</f>
        <v>0</v>
      </c>
      <c r="AV57" s="121">
        <f>'SO02N - Přístřešek - nezp...'!J33</f>
        <v>0</v>
      </c>
      <c r="AW57" s="121">
        <f>'SO02N - Přístřešek - nezp...'!J34</f>
        <v>0</v>
      </c>
      <c r="AX57" s="121">
        <f>'SO02N - Přístřešek - nezp...'!J35</f>
        <v>0</v>
      </c>
      <c r="AY57" s="121">
        <f>'SO02N - Přístřešek - nezp...'!J36</f>
        <v>0</v>
      </c>
      <c r="AZ57" s="121">
        <f>'SO02N - Přístřešek - nezp...'!F33</f>
        <v>0</v>
      </c>
      <c r="BA57" s="121">
        <f>'SO02N - Přístřešek - nezp...'!F34</f>
        <v>0</v>
      </c>
      <c r="BB57" s="121">
        <f>'SO02N - Přístřešek - nezp...'!F35</f>
        <v>0</v>
      </c>
      <c r="BC57" s="121">
        <f>'SO02N - Přístřešek - nezp...'!F36</f>
        <v>0</v>
      </c>
      <c r="BD57" s="123">
        <f>'SO02N - Přístřešek - nezp...'!F37</f>
        <v>0</v>
      </c>
      <c r="BE57" s="7"/>
      <c r="BT57" s="124" t="s">
        <v>82</v>
      </c>
      <c r="BV57" s="124" t="s">
        <v>76</v>
      </c>
      <c r="BW57" s="124" t="s">
        <v>91</v>
      </c>
      <c r="BX57" s="124" t="s">
        <v>5</v>
      </c>
      <c r="CL57" s="124" t="s">
        <v>84</v>
      </c>
      <c r="CM57" s="124" t="s">
        <v>85</v>
      </c>
    </row>
    <row r="58" s="7" customFormat="1" ht="24.75" customHeight="1">
      <c r="A58" s="112" t="s">
        <v>78</v>
      </c>
      <c r="B58" s="113"/>
      <c r="C58" s="114"/>
      <c r="D58" s="115" t="s">
        <v>92</v>
      </c>
      <c r="E58" s="115"/>
      <c r="F58" s="115"/>
      <c r="G58" s="115"/>
      <c r="H58" s="115"/>
      <c r="I58" s="116"/>
      <c r="J58" s="115" t="s">
        <v>93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7">
        <f>'SO02ZV - Přístřešek - způ...'!J30</f>
        <v>0</v>
      </c>
      <c r="AH58" s="116"/>
      <c r="AI58" s="116"/>
      <c r="AJ58" s="116"/>
      <c r="AK58" s="116"/>
      <c r="AL58" s="116"/>
      <c r="AM58" s="116"/>
      <c r="AN58" s="117">
        <f>SUM(AG58,AT58)</f>
        <v>0</v>
      </c>
      <c r="AO58" s="116"/>
      <c r="AP58" s="116"/>
      <c r="AQ58" s="118" t="s">
        <v>81</v>
      </c>
      <c r="AR58" s="119"/>
      <c r="AS58" s="120">
        <v>0</v>
      </c>
      <c r="AT58" s="121">
        <f>ROUND(SUM(AV58:AW58),2)</f>
        <v>0</v>
      </c>
      <c r="AU58" s="122">
        <f>'SO02ZV - Přístřešek - způ...'!P89</f>
        <v>0</v>
      </c>
      <c r="AV58" s="121">
        <f>'SO02ZV - Přístřešek - způ...'!J33</f>
        <v>0</v>
      </c>
      <c r="AW58" s="121">
        <f>'SO02ZV - Přístřešek - způ...'!J34</f>
        <v>0</v>
      </c>
      <c r="AX58" s="121">
        <f>'SO02ZV - Přístřešek - způ...'!J35</f>
        <v>0</v>
      </c>
      <c r="AY58" s="121">
        <f>'SO02ZV - Přístřešek - způ...'!J36</f>
        <v>0</v>
      </c>
      <c r="AZ58" s="121">
        <f>'SO02ZV - Přístřešek - způ...'!F33</f>
        <v>0</v>
      </c>
      <c r="BA58" s="121">
        <f>'SO02ZV - Přístřešek - způ...'!F34</f>
        <v>0</v>
      </c>
      <c r="BB58" s="121">
        <f>'SO02ZV - Přístřešek - způ...'!F35</f>
        <v>0</v>
      </c>
      <c r="BC58" s="121">
        <f>'SO02ZV - Přístřešek - způ...'!F36</f>
        <v>0</v>
      </c>
      <c r="BD58" s="123">
        <f>'SO02ZV - Přístřešek - způ...'!F37</f>
        <v>0</v>
      </c>
      <c r="BE58" s="7"/>
      <c r="BT58" s="124" t="s">
        <v>82</v>
      </c>
      <c r="BV58" s="124" t="s">
        <v>76</v>
      </c>
      <c r="BW58" s="124" t="s">
        <v>94</v>
      </c>
      <c r="BX58" s="124" t="s">
        <v>5</v>
      </c>
      <c r="CL58" s="124" t="s">
        <v>84</v>
      </c>
      <c r="CM58" s="124" t="s">
        <v>85</v>
      </c>
    </row>
    <row r="59" s="7" customFormat="1" ht="24.75" customHeight="1">
      <c r="A59" s="112" t="s">
        <v>78</v>
      </c>
      <c r="B59" s="113"/>
      <c r="C59" s="114"/>
      <c r="D59" s="115" t="s">
        <v>95</v>
      </c>
      <c r="E59" s="115"/>
      <c r="F59" s="115"/>
      <c r="G59" s="115"/>
      <c r="H59" s="115"/>
      <c r="I59" s="116"/>
      <c r="J59" s="115" t="s">
        <v>96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'SO031N - Oplocení, nové z...'!J30</f>
        <v>0</v>
      </c>
      <c r="AH59" s="116"/>
      <c r="AI59" s="116"/>
      <c r="AJ59" s="116"/>
      <c r="AK59" s="116"/>
      <c r="AL59" s="116"/>
      <c r="AM59" s="116"/>
      <c r="AN59" s="117">
        <f>SUM(AG59,AT59)</f>
        <v>0</v>
      </c>
      <c r="AO59" s="116"/>
      <c r="AP59" s="116"/>
      <c r="AQ59" s="118" t="s">
        <v>81</v>
      </c>
      <c r="AR59" s="119"/>
      <c r="AS59" s="120">
        <v>0</v>
      </c>
      <c r="AT59" s="121">
        <f>ROUND(SUM(AV59:AW59),2)</f>
        <v>0</v>
      </c>
      <c r="AU59" s="122">
        <f>'SO031N - Oplocení, nové z...'!P81</f>
        <v>0</v>
      </c>
      <c r="AV59" s="121">
        <f>'SO031N - Oplocení, nové z...'!J33</f>
        <v>0</v>
      </c>
      <c r="AW59" s="121">
        <f>'SO031N - Oplocení, nové z...'!J34</f>
        <v>0</v>
      </c>
      <c r="AX59" s="121">
        <f>'SO031N - Oplocení, nové z...'!J35</f>
        <v>0</v>
      </c>
      <c r="AY59" s="121">
        <f>'SO031N - Oplocení, nové z...'!J36</f>
        <v>0</v>
      </c>
      <c r="AZ59" s="121">
        <f>'SO031N - Oplocení, nové z...'!F33</f>
        <v>0</v>
      </c>
      <c r="BA59" s="121">
        <f>'SO031N - Oplocení, nové z...'!F34</f>
        <v>0</v>
      </c>
      <c r="BB59" s="121">
        <f>'SO031N - Oplocení, nové z...'!F35</f>
        <v>0</v>
      </c>
      <c r="BC59" s="121">
        <f>'SO031N - Oplocení, nové z...'!F36</f>
        <v>0</v>
      </c>
      <c r="BD59" s="123">
        <f>'SO031N - Oplocení, nové z...'!F37</f>
        <v>0</v>
      </c>
      <c r="BE59" s="7"/>
      <c r="BT59" s="124" t="s">
        <v>82</v>
      </c>
      <c r="BV59" s="124" t="s">
        <v>76</v>
      </c>
      <c r="BW59" s="124" t="s">
        <v>97</v>
      </c>
      <c r="BX59" s="124" t="s">
        <v>5</v>
      </c>
      <c r="CL59" s="124" t="s">
        <v>84</v>
      </c>
      <c r="CM59" s="124" t="s">
        <v>85</v>
      </c>
    </row>
    <row r="60" s="7" customFormat="1" ht="24.75" customHeight="1">
      <c r="A60" s="112" t="s">
        <v>78</v>
      </c>
      <c r="B60" s="113"/>
      <c r="C60" s="114"/>
      <c r="D60" s="115" t="s">
        <v>98</v>
      </c>
      <c r="E60" s="115"/>
      <c r="F60" s="115"/>
      <c r="G60" s="115"/>
      <c r="H60" s="115"/>
      <c r="I60" s="116"/>
      <c r="J60" s="115" t="s">
        <v>99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7">
        <f>'SO031ZV - Oplocení, nové ...'!J30</f>
        <v>0</v>
      </c>
      <c r="AH60" s="116"/>
      <c r="AI60" s="116"/>
      <c r="AJ60" s="116"/>
      <c r="AK60" s="116"/>
      <c r="AL60" s="116"/>
      <c r="AM60" s="116"/>
      <c r="AN60" s="117">
        <f>SUM(AG60,AT60)</f>
        <v>0</v>
      </c>
      <c r="AO60" s="116"/>
      <c r="AP60" s="116"/>
      <c r="AQ60" s="118" t="s">
        <v>81</v>
      </c>
      <c r="AR60" s="119"/>
      <c r="AS60" s="120">
        <v>0</v>
      </c>
      <c r="AT60" s="121">
        <f>ROUND(SUM(AV60:AW60),2)</f>
        <v>0</v>
      </c>
      <c r="AU60" s="122">
        <f>'SO031ZV - Oplocení, nové ...'!P86</f>
        <v>0</v>
      </c>
      <c r="AV60" s="121">
        <f>'SO031ZV - Oplocení, nové ...'!J33</f>
        <v>0</v>
      </c>
      <c r="AW60" s="121">
        <f>'SO031ZV - Oplocení, nové ...'!J34</f>
        <v>0</v>
      </c>
      <c r="AX60" s="121">
        <f>'SO031ZV - Oplocení, nové ...'!J35</f>
        <v>0</v>
      </c>
      <c r="AY60" s="121">
        <f>'SO031ZV - Oplocení, nové ...'!J36</f>
        <v>0</v>
      </c>
      <c r="AZ60" s="121">
        <f>'SO031ZV - Oplocení, nové ...'!F33</f>
        <v>0</v>
      </c>
      <c r="BA60" s="121">
        <f>'SO031ZV - Oplocení, nové ...'!F34</f>
        <v>0</v>
      </c>
      <c r="BB60" s="121">
        <f>'SO031ZV - Oplocení, nové ...'!F35</f>
        <v>0</v>
      </c>
      <c r="BC60" s="121">
        <f>'SO031ZV - Oplocení, nové ...'!F36</f>
        <v>0</v>
      </c>
      <c r="BD60" s="123">
        <f>'SO031ZV - Oplocení, nové ...'!F37</f>
        <v>0</v>
      </c>
      <c r="BE60" s="7"/>
      <c r="BT60" s="124" t="s">
        <v>82</v>
      </c>
      <c r="BV60" s="124" t="s">
        <v>76</v>
      </c>
      <c r="BW60" s="124" t="s">
        <v>100</v>
      </c>
      <c r="BX60" s="124" t="s">
        <v>5</v>
      </c>
      <c r="CL60" s="124" t="s">
        <v>84</v>
      </c>
      <c r="CM60" s="124" t="s">
        <v>85</v>
      </c>
    </row>
    <row r="61" s="7" customFormat="1" ht="16.5" customHeight="1">
      <c r="A61" s="112" t="s">
        <v>78</v>
      </c>
      <c r="B61" s="113"/>
      <c r="C61" s="114"/>
      <c r="D61" s="115" t="s">
        <v>101</v>
      </c>
      <c r="E61" s="115"/>
      <c r="F61" s="115"/>
      <c r="G61" s="115"/>
      <c r="H61" s="115"/>
      <c r="I61" s="116"/>
      <c r="J61" s="115" t="s">
        <v>102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7">
        <f>'SO032N - Parkoviště - nez...'!J30</f>
        <v>0</v>
      </c>
      <c r="AH61" s="116"/>
      <c r="AI61" s="116"/>
      <c r="AJ61" s="116"/>
      <c r="AK61" s="116"/>
      <c r="AL61" s="116"/>
      <c r="AM61" s="116"/>
      <c r="AN61" s="117">
        <f>SUM(AG61,AT61)</f>
        <v>0</v>
      </c>
      <c r="AO61" s="116"/>
      <c r="AP61" s="116"/>
      <c r="AQ61" s="118" t="s">
        <v>81</v>
      </c>
      <c r="AR61" s="119"/>
      <c r="AS61" s="120">
        <v>0</v>
      </c>
      <c r="AT61" s="121">
        <f>ROUND(SUM(AV61:AW61),2)</f>
        <v>0</v>
      </c>
      <c r="AU61" s="122">
        <f>'SO032N - Parkoviště - nez...'!P83</f>
        <v>0</v>
      </c>
      <c r="AV61" s="121">
        <f>'SO032N - Parkoviště - nez...'!J33</f>
        <v>0</v>
      </c>
      <c r="AW61" s="121">
        <f>'SO032N - Parkoviště - nez...'!J34</f>
        <v>0</v>
      </c>
      <c r="AX61" s="121">
        <f>'SO032N - Parkoviště - nez...'!J35</f>
        <v>0</v>
      </c>
      <c r="AY61" s="121">
        <f>'SO032N - Parkoviště - nez...'!J36</f>
        <v>0</v>
      </c>
      <c r="AZ61" s="121">
        <f>'SO032N - Parkoviště - nez...'!F33</f>
        <v>0</v>
      </c>
      <c r="BA61" s="121">
        <f>'SO032N - Parkoviště - nez...'!F34</f>
        <v>0</v>
      </c>
      <c r="BB61" s="121">
        <f>'SO032N - Parkoviště - nez...'!F35</f>
        <v>0</v>
      </c>
      <c r="BC61" s="121">
        <f>'SO032N - Parkoviště - nez...'!F36</f>
        <v>0</v>
      </c>
      <c r="BD61" s="123">
        <f>'SO032N - Parkoviště - nez...'!F37</f>
        <v>0</v>
      </c>
      <c r="BE61" s="7"/>
      <c r="BT61" s="124" t="s">
        <v>82</v>
      </c>
      <c r="BV61" s="124" t="s">
        <v>76</v>
      </c>
      <c r="BW61" s="124" t="s">
        <v>103</v>
      </c>
      <c r="BX61" s="124" t="s">
        <v>5</v>
      </c>
      <c r="CL61" s="124" t="s">
        <v>84</v>
      </c>
      <c r="CM61" s="124" t="s">
        <v>85</v>
      </c>
    </row>
    <row r="62" s="7" customFormat="1" ht="24.75" customHeight="1">
      <c r="A62" s="112" t="s">
        <v>78</v>
      </c>
      <c r="B62" s="113"/>
      <c r="C62" s="114"/>
      <c r="D62" s="115" t="s">
        <v>104</v>
      </c>
      <c r="E62" s="115"/>
      <c r="F62" s="115"/>
      <c r="G62" s="115"/>
      <c r="H62" s="115"/>
      <c r="I62" s="116"/>
      <c r="J62" s="115" t="s">
        <v>105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7">
        <f>'SO032ZV - Parkoviště - zp...'!J30</f>
        <v>0</v>
      </c>
      <c r="AH62" s="116"/>
      <c r="AI62" s="116"/>
      <c r="AJ62" s="116"/>
      <c r="AK62" s="116"/>
      <c r="AL62" s="116"/>
      <c r="AM62" s="116"/>
      <c r="AN62" s="117">
        <f>SUM(AG62,AT62)</f>
        <v>0</v>
      </c>
      <c r="AO62" s="116"/>
      <c r="AP62" s="116"/>
      <c r="AQ62" s="118" t="s">
        <v>81</v>
      </c>
      <c r="AR62" s="119"/>
      <c r="AS62" s="120">
        <v>0</v>
      </c>
      <c r="AT62" s="121">
        <f>ROUND(SUM(AV62:AW62),2)</f>
        <v>0</v>
      </c>
      <c r="AU62" s="122">
        <f>'SO032ZV - Parkoviště - zp...'!P87</f>
        <v>0</v>
      </c>
      <c r="AV62" s="121">
        <f>'SO032ZV - Parkoviště - zp...'!J33</f>
        <v>0</v>
      </c>
      <c r="AW62" s="121">
        <f>'SO032ZV - Parkoviště - zp...'!J34</f>
        <v>0</v>
      </c>
      <c r="AX62" s="121">
        <f>'SO032ZV - Parkoviště - zp...'!J35</f>
        <v>0</v>
      </c>
      <c r="AY62" s="121">
        <f>'SO032ZV - Parkoviště - zp...'!J36</f>
        <v>0</v>
      </c>
      <c r="AZ62" s="121">
        <f>'SO032ZV - Parkoviště - zp...'!F33</f>
        <v>0</v>
      </c>
      <c r="BA62" s="121">
        <f>'SO032ZV - Parkoviště - zp...'!F34</f>
        <v>0</v>
      </c>
      <c r="BB62" s="121">
        <f>'SO032ZV - Parkoviště - zp...'!F35</f>
        <v>0</v>
      </c>
      <c r="BC62" s="121">
        <f>'SO032ZV - Parkoviště - zp...'!F36</f>
        <v>0</v>
      </c>
      <c r="BD62" s="123">
        <f>'SO032ZV - Parkoviště - zp...'!F37</f>
        <v>0</v>
      </c>
      <c r="BE62" s="7"/>
      <c r="BT62" s="124" t="s">
        <v>82</v>
      </c>
      <c r="BV62" s="124" t="s">
        <v>76</v>
      </c>
      <c r="BW62" s="124" t="s">
        <v>106</v>
      </c>
      <c r="BX62" s="124" t="s">
        <v>5</v>
      </c>
      <c r="CL62" s="124" t="s">
        <v>84</v>
      </c>
      <c r="CM62" s="124" t="s">
        <v>85</v>
      </c>
    </row>
    <row r="63" s="7" customFormat="1" ht="24.75" customHeight="1">
      <c r="A63" s="112" t="s">
        <v>78</v>
      </c>
      <c r="B63" s="113"/>
      <c r="C63" s="114"/>
      <c r="D63" s="115" t="s">
        <v>107</v>
      </c>
      <c r="E63" s="115"/>
      <c r="F63" s="115"/>
      <c r="G63" s="115"/>
      <c r="H63" s="115"/>
      <c r="I63" s="116"/>
      <c r="J63" s="115" t="s">
        <v>108</v>
      </c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7">
        <f>'SO0411N - Elektroinstalac...'!J30</f>
        <v>0</v>
      </c>
      <c r="AH63" s="116"/>
      <c r="AI63" s="116"/>
      <c r="AJ63" s="116"/>
      <c r="AK63" s="116"/>
      <c r="AL63" s="116"/>
      <c r="AM63" s="116"/>
      <c r="AN63" s="117">
        <f>SUM(AG63,AT63)</f>
        <v>0</v>
      </c>
      <c r="AO63" s="116"/>
      <c r="AP63" s="116"/>
      <c r="AQ63" s="118" t="s">
        <v>81</v>
      </c>
      <c r="AR63" s="119"/>
      <c r="AS63" s="120">
        <v>0</v>
      </c>
      <c r="AT63" s="121">
        <f>ROUND(SUM(AV63:AW63),2)</f>
        <v>0</v>
      </c>
      <c r="AU63" s="122">
        <f>'SO0411N - Elektroinstalac...'!P84</f>
        <v>0</v>
      </c>
      <c r="AV63" s="121">
        <f>'SO0411N - Elektroinstalac...'!J33</f>
        <v>0</v>
      </c>
      <c r="AW63" s="121">
        <f>'SO0411N - Elektroinstalac...'!J34</f>
        <v>0</v>
      </c>
      <c r="AX63" s="121">
        <f>'SO0411N - Elektroinstalac...'!J35</f>
        <v>0</v>
      </c>
      <c r="AY63" s="121">
        <f>'SO0411N - Elektroinstalac...'!J36</f>
        <v>0</v>
      </c>
      <c r="AZ63" s="121">
        <f>'SO0411N - Elektroinstalac...'!F33</f>
        <v>0</v>
      </c>
      <c r="BA63" s="121">
        <f>'SO0411N - Elektroinstalac...'!F34</f>
        <v>0</v>
      </c>
      <c r="BB63" s="121">
        <f>'SO0411N - Elektroinstalac...'!F35</f>
        <v>0</v>
      </c>
      <c r="BC63" s="121">
        <f>'SO0411N - Elektroinstalac...'!F36</f>
        <v>0</v>
      </c>
      <c r="BD63" s="123">
        <f>'SO0411N - Elektroinstalac...'!F37</f>
        <v>0</v>
      </c>
      <c r="BE63" s="7"/>
      <c r="BT63" s="124" t="s">
        <v>82</v>
      </c>
      <c r="BV63" s="124" t="s">
        <v>76</v>
      </c>
      <c r="BW63" s="124" t="s">
        <v>109</v>
      </c>
      <c r="BX63" s="124" t="s">
        <v>5</v>
      </c>
      <c r="CL63" s="124" t="s">
        <v>84</v>
      </c>
      <c r="CM63" s="124" t="s">
        <v>85</v>
      </c>
    </row>
    <row r="64" s="7" customFormat="1" ht="24.75" customHeight="1">
      <c r="A64" s="112" t="s">
        <v>78</v>
      </c>
      <c r="B64" s="113"/>
      <c r="C64" s="114"/>
      <c r="D64" s="115" t="s">
        <v>110</v>
      </c>
      <c r="E64" s="115"/>
      <c r="F64" s="115"/>
      <c r="G64" s="115"/>
      <c r="H64" s="115"/>
      <c r="I64" s="116"/>
      <c r="J64" s="115" t="s">
        <v>111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7">
        <f>'SO0411ZH - Elektroinstala...'!J30</f>
        <v>0</v>
      </c>
      <c r="AH64" s="116"/>
      <c r="AI64" s="116"/>
      <c r="AJ64" s="116"/>
      <c r="AK64" s="116"/>
      <c r="AL64" s="116"/>
      <c r="AM64" s="116"/>
      <c r="AN64" s="117">
        <f>SUM(AG64,AT64)</f>
        <v>0</v>
      </c>
      <c r="AO64" s="116"/>
      <c r="AP64" s="116"/>
      <c r="AQ64" s="118" t="s">
        <v>81</v>
      </c>
      <c r="AR64" s="119"/>
      <c r="AS64" s="120">
        <v>0</v>
      </c>
      <c r="AT64" s="121">
        <f>ROUND(SUM(AV64:AW64),2)</f>
        <v>0</v>
      </c>
      <c r="AU64" s="122">
        <f>'SO0411ZH - Elektroinstala...'!P86</f>
        <v>0</v>
      </c>
      <c r="AV64" s="121">
        <f>'SO0411ZH - Elektroinstala...'!J33</f>
        <v>0</v>
      </c>
      <c r="AW64" s="121">
        <f>'SO0411ZH - Elektroinstala...'!J34</f>
        <v>0</v>
      </c>
      <c r="AX64" s="121">
        <f>'SO0411ZH - Elektroinstala...'!J35</f>
        <v>0</v>
      </c>
      <c r="AY64" s="121">
        <f>'SO0411ZH - Elektroinstala...'!J36</f>
        <v>0</v>
      </c>
      <c r="AZ64" s="121">
        <f>'SO0411ZH - Elektroinstala...'!F33</f>
        <v>0</v>
      </c>
      <c r="BA64" s="121">
        <f>'SO0411ZH - Elektroinstala...'!F34</f>
        <v>0</v>
      </c>
      <c r="BB64" s="121">
        <f>'SO0411ZH - Elektroinstala...'!F35</f>
        <v>0</v>
      </c>
      <c r="BC64" s="121">
        <f>'SO0411ZH - Elektroinstala...'!F36</f>
        <v>0</v>
      </c>
      <c r="BD64" s="123">
        <f>'SO0411ZH - Elektroinstala...'!F37</f>
        <v>0</v>
      </c>
      <c r="BE64" s="7"/>
      <c r="BT64" s="124" t="s">
        <v>82</v>
      </c>
      <c r="BV64" s="124" t="s">
        <v>76</v>
      </c>
      <c r="BW64" s="124" t="s">
        <v>112</v>
      </c>
      <c r="BX64" s="124" t="s">
        <v>5</v>
      </c>
      <c r="CL64" s="124" t="s">
        <v>84</v>
      </c>
      <c r="CM64" s="124" t="s">
        <v>85</v>
      </c>
    </row>
    <row r="65" s="7" customFormat="1" ht="24.75" customHeight="1">
      <c r="A65" s="112" t="s">
        <v>78</v>
      </c>
      <c r="B65" s="113"/>
      <c r="C65" s="114"/>
      <c r="D65" s="115" t="s">
        <v>113</v>
      </c>
      <c r="E65" s="115"/>
      <c r="F65" s="115"/>
      <c r="G65" s="115"/>
      <c r="H65" s="115"/>
      <c r="I65" s="116"/>
      <c r="J65" s="115" t="s">
        <v>114</v>
      </c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7">
        <f>'SO0412N - Fotovoltaika - ...'!J30</f>
        <v>0</v>
      </c>
      <c r="AH65" s="116"/>
      <c r="AI65" s="116"/>
      <c r="AJ65" s="116"/>
      <c r="AK65" s="116"/>
      <c r="AL65" s="116"/>
      <c r="AM65" s="116"/>
      <c r="AN65" s="117">
        <f>SUM(AG65,AT65)</f>
        <v>0</v>
      </c>
      <c r="AO65" s="116"/>
      <c r="AP65" s="116"/>
      <c r="AQ65" s="118" t="s">
        <v>81</v>
      </c>
      <c r="AR65" s="119"/>
      <c r="AS65" s="120">
        <v>0</v>
      </c>
      <c r="AT65" s="121">
        <f>ROUND(SUM(AV65:AW65),2)</f>
        <v>0</v>
      </c>
      <c r="AU65" s="122">
        <f>'SO0412N - Fotovoltaika - ...'!P83</f>
        <v>0</v>
      </c>
      <c r="AV65" s="121">
        <f>'SO0412N - Fotovoltaika - ...'!J33</f>
        <v>0</v>
      </c>
      <c r="AW65" s="121">
        <f>'SO0412N - Fotovoltaika - ...'!J34</f>
        <v>0</v>
      </c>
      <c r="AX65" s="121">
        <f>'SO0412N - Fotovoltaika - ...'!J35</f>
        <v>0</v>
      </c>
      <c r="AY65" s="121">
        <f>'SO0412N - Fotovoltaika - ...'!J36</f>
        <v>0</v>
      </c>
      <c r="AZ65" s="121">
        <f>'SO0412N - Fotovoltaika - ...'!F33</f>
        <v>0</v>
      </c>
      <c r="BA65" s="121">
        <f>'SO0412N - Fotovoltaika - ...'!F34</f>
        <v>0</v>
      </c>
      <c r="BB65" s="121">
        <f>'SO0412N - Fotovoltaika - ...'!F35</f>
        <v>0</v>
      </c>
      <c r="BC65" s="121">
        <f>'SO0412N - Fotovoltaika - ...'!F36</f>
        <v>0</v>
      </c>
      <c r="BD65" s="123">
        <f>'SO0412N - Fotovoltaika - ...'!F37</f>
        <v>0</v>
      </c>
      <c r="BE65" s="7"/>
      <c r="BT65" s="124" t="s">
        <v>82</v>
      </c>
      <c r="BV65" s="124" t="s">
        <v>76</v>
      </c>
      <c r="BW65" s="124" t="s">
        <v>115</v>
      </c>
      <c r="BX65" s="124" t="s">
        <v>5</v>
      </c>
      <c r="CL65" s="124" t="s">
        <v>84</v>
      </c>
      <c r="CM65" s="124" t="s">
        <v>85</v>
      </c>
    </row>
    <row r="66" s="7" customFormat="1" ht="24.75" customHeight="1">
      <c r="A66" s="112" t="s">
        <v>78</v>
      </c>
      <c r="B66" s="113"/>
      <c r="C66" s="114"/>
      <c r="D66" s="115" t="s">
        <v>116</v>
      </c>
      <c r="E66" s="115"/>
      <c r="F66" s="115"/>
      <c r="G66" s="115"/>
      <c r="H66" s="115"/>
      <c r="I66" s="116"/>
      <c r="J66" s="115" t="s">
        <v>117</v>
      </c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7">
        <f>'SO0412ZH - Fotovoltaika -...'!J30</f>
        <v>0</v>
      </c>
      <c r="AH66" s="116"/>
      <c r="AI66" s="116"/>
      <c r="AJ66" s="116"/>
      <c r="AK66" s="116"/>
      <c r="AL66" s="116"/>
      <c r="AM66" s="116"/>
      <c r="AN66" s="117">
        <f>SUM(AG66,AT66)</f>
        <v>0</v>
      </c>
      <c r="AO66" s="116"/>
      <c r="AP66" s="116"/>
      <c r="AQ66" s="118" t="s">
        <v>81</v>
      </c>
      <c r="AR66" s="119"/>
      <c r="AS66" s="120">
        <v>0</v>
      </c>
      <c r="AT66" s="121">
        <f>ROUND(SUM(AV66:AW66),2)</f>
        <v>0</v>
      </c>
      <c r="AU66" s="122">
        <f>'SO0412ZH - Fotovoltaika -...'!P83</f>
        <v>0</v>
      </c>
      <c r="AV66" s="121">
        <f>'SO0412ZH - Fotovoltaika -...'!J33</f>
        <v>0</v>
      </c>
      <c r="AW66" s="121">
        <f>'SO0412ZH - Fotovoltaika -...'!J34</f>
        <v>0</v>
      </c>
      <c r="AX66" s="121">
        <f>'SO0412ZH - Fotovoltaika -...'!J35</f>
        <v>0</v>
      </c>
      <c r="AY66" s="121">
        <f>'SO0412ZH - Fotovoltaika -...'!J36</f>
        <v>0</v>
      </c>
      <c r="AZ66" s="121">
        <f>'SO0412ZH - Fotovoltaika -...'!F33</f>
        <v>0</v>
      </c>
      <c r="BA66" s="121">
        <f>'SO0412ZH - Fotovoltaika -...'!F34</f>
        <v>0</v>
      </c>
      <c r="BB66" s="121">
        <f>'SO0412ZH - Fotovoltaika -...'!F35</f>
        <v>0</v>
      </c>
      <c r="BC66" s="121">
        <f>'SO0412ZH - Fotovoltaika -...'!F36</f>
        <v>0</v>
      </c>
      <c r="BD66" s="123">
        <f>'SO0412ZH - Fotovoltaika -...'!F37</f>
        <v>0</v>
      </c>
      <c r="BE66" s="7"/>
      <c r="BT66" s="124" t="s">
        <v>82</v>
      </c>
      <c r="BV66" s="124" t="s">
        <v>76</v>
      </c>
      <c r="BW66" s="124" t="s">
        <v>118</v>
      </c>
      <c r="BX66" s="124" t="s">
        <v>5</v>
      </c>
      <c r="CL66" s="124" t="s">
        <v>84</v>
      </c>
      <c r="CM66" s="124" t="s">
        <v>85</v>
      </c>
    </row>
    <row r="67" s="7" customFormat="1" ht="24.75" customHeight="1">
      <c r="A67" s="112" t="s">
        <v>78</v>
      </c>
      <c r="B67" s="113"/>
      <c r="C67" s="114"/>
      <c r="D67" s="115" t="s">
        <v>119</v>
      </c>
      <c r="E67" s="115"/>
      <c r="F67" s="115"/>
      <c r="G67" s="115"/>
      <c r="H67" s="115"/>
      <c r="I67" s="116"/>
      <c r="J67" s="115" t="s">
        <v>120</v>
      </c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7">
        <f>'SO0421N - Venkovní rozvod...'!J30</f>
        <v>0</v>
      </c>
      <c r="AH67" s="116"/>
      <c r="AI67" s="116"/>
      <c r="AJ67" s="116"/>
      <c r="AK67" s="116"/>
      <c r="AL67" s="116"/>
      <c r="AM67" s="116"/>
      <c r="AN67" s="117">
        <f>SUM(AG67,AT67)</f>
        <v>0</v>
      </c>
      <c r="AO67" s="116"/>
      <c r="AP67" s="116"/>
      <c r="AQ67" s="118" t="s">
        <v>81</v>
      </c>
      <c r="AR67" s="119"/>
      <c r="AS67" s="120">
        <v>0</v>
      </c>
      <c r="AT67" s="121">
        <f>ROUND(SUM(AV67:AW67),2)</f>
        <v>0</v>
      </c>
      <c r="AU67" s="122">
        <f>'SO0421N - Venkovní rozvod...'!P82</f>
        <v>0</v>
      </c>
      <c r="AV67" s="121">
        <f>'SO0421N - Venkovní rozvod...'!J33</f>
        <v>0</v>
      </c>
      <c r="AW67" s="121">
        <f>'SO0421N - Venkovní rozvod...'!J34</f>
        <v>0</v>
      </c>
      <c r="AX67" s="121">
        <f>'SO0421N - Venkovní rozvod...'!J35</f>
        <v>0</v>
      </c>
      <c r="AY67" s="121">
        <f>'SO0421N - Venkovní rozvod...'!J36</f>
        <v>0</v>
      </c>
      <c r="AZ67" s="121">
        <f>'SO0421N - Venkovní rozvod...'!F33</f>
        <v>0</v>
      </c>
      <c r="BA67" s="121">
        <f>'SO0421N - Venkovní rozvod...'!F34</f>
        <v>0</v>
      </c>
      <c r="BB67" s="121">
        <f>'SO0421N - Venkovní rozvod...'!F35</f>
        <v>0</v>
      </c>
      <c r="BC67" s="121">
        <f>'SO0421N - Venkovní rozvod...'!F36</f>
        <v>0</v>
      </c>
      <c r="BD67" s="123">
        <f>'SO0421N - Venkovní rozvod...'!F37</f>
        <v>0</v>
      </c>
      <c r="BE67" s="7"/>
      <c r="BT67" s="124" t="s">
        <v>82</v>
      </c>
      <c r="BV67" s="124" t="s">
        <v>76</v>
      </c>
      <c r="BW67" s="124" t="s">
        <v>121</v>
      </c>
      <c r="BX67" s="124" t="s">
        <v>5</v>
      </c>
      <c r="CL67" s="124" t="s">
        <v>84</v>
      </c>
      <c r="CM67" s="124" t="s">
        <v>85</v>
      </c>
    </row>
    <row r="68" s="7" customFormat="1" ht="24.75" customHeight="1">
      <c r="A68" s="112" t="s">
        <v>78</v>
      </c>
      <c r="B68" s="113"/>
      <c r="C68" s="114"/>
      <c r="D68" s="115" t="s">
        <v>122</v>
      </c>
      <c r="E68" s="115"/>
      <c r="F68" s="115"/>
      <c r="G68" s="115"/>
      <c r="H68" s="115"/>
      <c r="I68" s="116"/>
      <c r="J68" s="115" t="s">
        <v>123</v>
      </c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7">
        <f>'SO0421ZV - Venkovní rozvo...'!J30</f>
        <v>0</v>
      </c>
      <c r="AH68" s="116"/>
      <c r="AI68" s="116"/>
      <c r="AJ68" s="116"/>
      <c r="AK68" s="116"/>
      <c r="AL68" s="116"/>
      <c r="AM68" s="116"/>
      <c r="AN68" s="117">
        <f>SUM(AG68,AT68)</f>
        <v>0</v>
      </c>
      <c r="AO68" s="116"/>
      <c r="AP68" s="116"/>
      <c r="AQ68" s="118" t="s">
        <v>81</v>
      </c>
      <c r="AR68" s="119"/>
      <c r="AS68" s="120">
        <v>0</v>
      </c>
      <c r="AT68" s="121">
        <f>ROUND(SUM(AV68:AW68),2)</f>
        <v>0</v>
      </c>
      <c r="AU68" s="122">
        <f>'SO0421ZV - Venkovní rozvo...'!P87</f>
        <v>0</v>
      </c>
      <c r="AV68" s="121">
        <f>'SO0421ZV - Venkovní rozvo...'!J33</f>
        <v>0</v>
      </c>
      <c r="AW68" s="121">
        <f>'SO0421ZV - Venkovní rozvo...'!J34</f>
        <v>0</v>
      </c>
      <c r="AX68" s="121">
        <f>'SO0421ZV - Venkovní rozvo...'!J35</f>
        <v>0</v>
      </c>
      <c r="AY68" s="121">
        <f>'SO0421ZV - Venkovní rozvo...'!J36</f>
        <v>0</v>
      </c>
      <c r="AZ68" s="121">
        <f>'SO0421ZV - Venkovní rozvo...'!F33</f>
        <v>0</v>
      </c>
      <c r="BA68" s="121">
        <f>'SO0421ZV - Venkovní rozvo...'!F34</f>
        <v>0</v>
      </c>
      <c r="BB68" s="121">
        <f>'SO0421ZV - Venkovní rozvo...'!F35</f>
        <v>0</v>
      </c>
      <c r="BC68" s="121">
        <f>'SO0421ZV - Venkovní rozvo...'!F36</f>
        <v>0</v>
      </c>
      <c r="BD68" s="123">
        <f>'SO0421ZV - Venkovní rozvo...'!F37</f>
        <v>0</v>
      </c>
      <c r="BE68" s="7"/>
      <c r="BT68" s="124" t="s">
        <v>82</v>
      </c>
      <c r="BV68" s="124" t="s">
        <v>76</v>
      </c>
      <c r="BW68" s="124" t="s">
        <v>124</v>
      </c>
      <c r="BX68" s="124" t="s">
        <v>5</v>
      </c>
      <c r="CL68" s="124" t="s">
        <v>84</v>
      </c>
      <c r="CM68" s="124" t="s">
        <v>85</v>
      </c>
    </row>
    <row r="69" s="7" customFormat="1" ht="24.75" customHeight="1">
      <c r="A69" s="112" t="s">
        <v>78</v>
      </c>
      <c r="B69" s="113"/>
      <c r="C69" s="114"/>
      <c r="D69" s="115" t="s">
        <v>125</v>
      </c>
      <c r="E69" s="115"/>
      <c r="F69" s="115"/>
      <c r="G69" s="115"/>
      <c r="H69" s="115"/>
      <c r="I69" s="116"/>
      <c r="J69" s="115" t="s">
        <v>126</v>
      </c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7">
        <f>'SO0422N - Zdravotechnika ...'!J30</f>
        <v>0</v>
      </c>
      <c r="AH69" s="116"/>
      <c r="AI69" s="116"/>
      <c r="AJ69" s="116"/>
      <c r="AK69" s="116"/>
      <c r="AL69" s="116"/>
      <c r="AM69" s="116"/>
      <c r="AN69" s="117">
        <f>SUM(AG69,AT69)</f>
        <v>0</v>
      </c>
      <c r="AO69" s="116"/>
      <c r="AP69" s="116"/>
      <c r="AQ69" s="118" t="s">
        <v>81</v>
      </c>
      <c r="AR69" s="119"/>
      <c r="AS69" s="120">
        <v>0</v>
      </c>
      <c r="AT69" s="121">
        <f>ROUND(SUM(AV69:AW69),2)</f>
        <v>0</v>
      </c>
      <c r="AU69" s="122">
        <f>'SO0422N - Zdravotechnika ...'!P82</f>
        <v>0</v>
      </c>
      <c r="AV69" s="121">
        <f>'SO0422N - Zdravotechnika ...'!J33</f>
        <v>0</v>
      </c>
      <c r="AW69" s="121">
        <f>'SO0422N - Zdravotechnika ...'!J34</f>
        <v>0</v>
      </c>
      <c r="AX69" s="121">
        <f>'SO0422N - Zdravotechnika ...'!J35</f>
        <v>0</v>
      </c>
      <c r="AY69" s="121">
        <f>'SO0422N - Zdravotechnika ...'!J36</f>
        <v>0</v>
      </c>
      <c r="AZ69" s="121">
        <f>'SO0422N - Zdravotechnika ...'!F33</f>
        <v>0</v>
      </c>
      <c r="BA69" s="121">
        <f>'SO0422N - Zdravotechnika ...'!F34</f>
        <v>0</v>
      </c>
      <c r="BB69" s="121">
        <f>'SO0422N - Zdravotechnika ...'!F35</f>
        <v>0</v>
      </c>
      <c r="BC69" s="121">
        <f>'SO0422N - Zdravotechnika ...'!F36</f>
        <v>0</v>
      </c>
      <c r="BD69" s="123">
        <f>'SO0422N - Zdravotechnika ...'!F37</f>
        <v>0</v>
      </c>
      <c r="BE69" s="7"/>
      <c r="BT69" s="124" t="s">
        <v>82</v>
      </c>
      <c r="BV69" s="124" t="s">
        <v>76</v>
      </c>
      <c r="BW69" s="124" t="s">
        <v>127</v>
      </c>
      <c r="BX69" s="124" t="s">
        <v>5</v>
      </c>
      <c r="CL69" s="124" t="s">
        <v>84</v>
      </c>
      <c r="CM69" s="124" t="s">
        <v>85</v>
      </c>
    </row>
    <row r="70" s="7" customFormat="1" ht="24.75" customHeight="1">
      <c r="A70" s="112" t="s">
        <v>78</v>
      </c>
      <c r="B70" s="113"/>
      <c r="C70" s="114"/>
      <c r="D70" s="115" t="s">
        <v>128</v>
      </c>
      <c r="E70" s="115"/>
      <c r="F70" s="115"/>
      <c r="G70" s="115"/>
      <c r="H70" s="115"/>
      <c r="I70" s="116"/>
      <c r="J70" s="115" t="s">
        <v>129</v>
      </c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7">
        <f>'SO0422ZH - Zdravotechnika...'!J30</f>
        <v>0</v>
      </c>
      <c r="AH70" s="116"/>
      <c r="AI70" s="116"/>
      <c r="AJ70" s="116"/>
      <c r="AK70" s="116"/>
      <c r="AL70" s="116"/>
      <c r="AM70" s="116"/>
      <c r="AN70" s="117">
        <f>SUM(AG70,AT70)</f>
        <v>0</v>
      </c>
      <c r="AO70" s="116"/>
      <c r="AP70" s="116"/>
      <c r="AQ70" s="118" t="s">
        <v>81</v>
      </c>
      <c r="AR70" s="119"/>
      <c r="AS70" s="120">
        <v>0</v>
      </c>
      <c r="AT70" s="121">
        <f>ROUND(SUM(AV70:AW70),2)</f>
        <v>0</v>
      </c>
      <c r="AU70" s="122">
        <f>'SO0422ZH - Zdravotechnika...'!P85</f>
        <v>0</v>
      </c>
      <c r="AV70" s="121">
        <f>'SO0422ZH - Zdravotechnika...'!J33</f>
        <v>0</v>
      </c>
      <c r="AW70" s="121">
        <f>'SO0422ZH - Zdravotechnika...'!J34</f>
        <v>0</v>
      </c>
      <c r="AX70" s="121">
        <f>'SO0422ZH - Zdravotechnika...'!J35</f>
        <v>0</v>
      </c>
      <c r="AY70" s="121">
        <f>'SO0422ZH - Zdravotechnika...'!J36</f>
        <v>0</v>
      </c>
      <c r="AZ70" s="121">
        <f>'SO0422ZH - Zdravotechnika...'!F33</f>
        <v>0</v>
      </c>
      <c r="BA70" s="121">
        <f>'SO0422ZH - Zdravotechnika...'!F34</f>
        <v>0</v>
      </c>
      <c r="BB70" s="121">
        <f>'SO0422ZH - Zdravotechnika...'!F35</f>
        <v>0</v>
      </c>
      <c r="BC70" s="121">
        <f>'SO0422ZH - Zdravotechnika...'!F36</f>
        <v>0</v>
      </c>
      <c r="BD70" s="123">
        <f>'SO0422ZH - Zdravotechnika...'!F37</f>
        <v>0</v>
      </c>
      <c r="BE70" s="7"/>
      <c r="BT70" s="124" t="s">
        <v>82</v>
      </c>
      <c r="BV70" s="124" t="s">
        <v>76</v>
      </c>
      <c r="BW70" s="124" t="s">
        <v>130</v>
      </c>
      <c r="BX70" s="124" t="s">
        <v>5</v>
      </c>
      <c r="CL70" s="124" t="s">
        <v>84</v>
      </c>
      <c r="CM70" s="124" t="s">
        <v>85</v>
      </c>
    </row>
    <row r="71" s="7" customFormat="1" ht="16.5" customHeight="1">
      <c r="A71" s="112" t="s">
        <v>78</v>
      </c>
      <c r="B71" s="113"/>
      <c r="C71" s="114"/>
      <c r="D71" s="115" t="s">
        <v>131</v>
      </c>
      <c r="E71" s="115"/>
      <c r="F71" s="115"/>
      <c r="G71" s="115"/>
      <c r="H71" s="115"/>
      <c r="I71" s="116"/>
      <c r="J71" s="115" t="s">
        <v>132</v>
      </c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7">
        <f>'SO043N - Vytápění - nezpů...'!J30</f>
        <v>0</v>
      </c>
      <c r="AH71" s="116"/>
      <c r="AI71" s="116"/>
      <c r="AJ71" s="116"/>
      <c r="AK71" s="116"/>
      <c r="AL71" s="116"/>
      <c r="AM71" s="116"/>
      <c r="AN71" s="117">
        <f>SUM(AG71,AT71)</f>
        <v>0</v>
      </c>
      <c r="AO71" s="116"/>
      <c r="AP71" s="116"/>
      <c r="AQ71" s="118" t="s">
        <v>81</v>
      </c>
      <c r="AR71" s="119"/>
      <c r="AS71" s="120">
        <v>0</v>
      </c>
      <c r="AT71" s="121">
        <f>ROUND(SUM(AV71:AW71),2)</f>
        <v>0</v>
      </c>
      <c r="AU71" s="122">
        <f>'SO043N - Vytápění - nezpů...'!P84</f>
        <v>0</v>
      </c>
      <c r="AV71" s="121">
        <f>'SO043N - Vytápění - nezpů...'!J33</f>
        <v>0</v>
      </c>
      <c r="AW71" s="121">
        <f>'SO043N - Vytápění - nezpů...'!J34</f>
        <v>0</v>
      </c>
      <c r="AX71" s="121">
        <f>'SO043N - Vytápění - nezpů...'!J35</f>
        <v>0</v>
      </c>
      <c r="AY71" s="121">
        <f>'SO043N - Vytápění - nezpů...'!J36</f>
        <v>0</v>
      </c>
      <c r="AZ71" s="121">
        <f>'SO043N - Vytápění - nezpů...'!F33</f>
        <v>0</v>
      </c>
      <c r="BA71" s="121">
        <f>'SO043N - Vytápění - nezpů...'!F34</f>
        <v>0</v>
      </c>
      <c r="BB71" s="121">
        <f>'SO043N - Vytápění - nezpů...'!F35</f>
        <v>0</v>
      </c>
      <c r="BC71" s="121">
        <f>'SO043N - Vytápění - nezpů...'!F36</f>
        <v>0</v>
      </c>
      <c r="BD71" s="123">
        <f>'SO043N - Vytápění - nezpů...'!F37</f>
        <v>0</v>
      </c>
      <c r="BE71" s="7"/>
      <c r="BT71" s="124" t="s">
        <v>82</v>
      </c>
      <c r="BV71" s="124" t="s">
        <v>76</v>
      </c>
      <c r="BW71" s="124" t="s">
        <v>133</v>
      </c>
      <c r="BX71" s="124" t="s">
        <v>5</v>
      </c>
      <c r="CL71" s="124" t="s">
        <v>84</v>
      </c>
      <c r="CM71" s="124" t="s">
        <v>85</v>
      </c>
    </row>
    <row r="72" s="7" customFormat="1" ht="24.75" customHeight="1">
      <c r="A72" s="112" t="s">
        <v>78</v>
      </c>
      <c r="B72" s="113"/>
      <c r="C72" s="114"/>
      <c r="D72" s="115" t="s">
        <v>134</v>
      </c>
      <c r="E72" s="115"/>
      <c r="F72" s="115"/>
      <c r="G72" s="115"/>
      <c r="H72" s="115"/>
      <c r="I72" s="116"/>
      <c r="J72" s="115" t="s">
        <v>135</v>
      </c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7">
        <f>'SO043ZH - Vytápění - způs...'!J30</f>
        <v>0</v>
      </c>
      <c r="AH72" s="116"/>
      <c r="AI72" s="116"/>
      <c r="AJ72" s="116"/>
      <c r="AK72" s="116"/>
      <c r="AL72" s="116"/>
      <c r="AM72" s="116"/>
      <c r="AN72" s="117">
        <f>SUM(AG72,AT72)</f>
        <v>0</v>
      </c>
      <c r="AO72" s="116"/>
      <c r="AP72" s="116"/>
      <c r="AQ72" s="118" t="s">
        <v>81</v>
      </c>
      <c r="AR72" s="119"/>
      <c r="AS72" s="120">
        <v>0</v>
      </c>
      <c r="AT72" s="121">
        <f>ROUND(SUM(AV72:AW72),2)</f>
        <v>0</v>
      </c>
      <c r="AU72" s="122">
        <f>'SO043ZH - Vytápění - způs...'!P87</f>
        <v>0</v>
      </c>
      <c r="AV72" s="121">
        <f>'SO043ZH - Vytápění - způs...'!J33</f>
        <v>0</v>
      </c>
      <c r="AW72" s="121">
        <f>'SO043ZH - Vytápění - způs...'!J34</f>
        <v>0</v>
      </c>
      <c r="AX72" s="121">
        <f>'SO043ZH - Vytápění - způs...'!J35</f>
        <v>0</v>
      </c>
      <c r="AY72" s="121">
        <f>'SO043ZH - Vytápění - způs...'!J36</f>
        <v>0</v>
      </c>
      <c r="AZ72" s="121">
        <f>'SO043ZH - Vytápění - způs...'!F33</f>
        <v>0</v>
      </c>
      <c r="BA72" s="121">
        <f>'SO043ZH - Vytápění - způs...'!F34</f>
        <v>0</v>
      </c>
      <c r="BB72" s="121">
        <f>'SO043ZH - Vytápění - způs...'!F35</f>
        <v>0</v>
      </c>
      <c r="BC72" s="121">
        <f>'SO043ZH - Vytápění - způs...'!F36</f>
        <v>0</v>
      </c>
      <c r="BD72" s="123">
        <f>'SO043ZH - Vytápění - způs...'!F37</f>
        <v>0</v>
      </c>
      <c r="BE72" s="7"/>
      <c r="BT72" s="124" t="s">
        <v>82</v>
      </c>
      <c r="BV72" s="124" t="s">
        <v>76</v>
      </c>
      <c r="BW72" s="124" t="s">
        <v>136</v>
      </c>
      <c r="BX72" s="124" t="s">
        <v>5</v>
      </c>
      <c r="CL72" s="124" t="s">
        <v>84</v>
      </c>
      <c r="CM72" s="124" t="s">
        <v>85</v>
      </c>
    </row>
    <row r="73" s="7" customFormat="1" ht="16.5" customHeight="1">
      <c r="A73" s="112" t="s">
        <v>78</v>
      </c>
      <c r="B73" s="113"/>
      <c r="C73" s="114"/>
      <c r="D73" s="115" t="s">
        <v>137</v>
      </c>
      <c r="E73" s="115"/>
      <c r="F73" s="115"/>
      <c r="G73" s="115"/>
      <c r="H73" s="115"/>
      <c r="I73" s="116"/>
      <c r="J73" s="115" t="s">
        <v>138</v>
      </c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7">
        <f>'SO044N - Vzduchotechnika ...'!J30</f>
        <v>0</v>
      </c>
      <c r="AH73" s="116"/>
      <c r="AI73" s="116"/>
      <c r="AJ73" s="116"/>
      <c r="AK73" s="116"/>
      <c r="AL73" s="116"/>
      <c r="AM73" s="116"/>
      <c r="AN73" s="117">
        <f>SUM(AG73,AT73)</f>
        <v>0</v>
      </c>
      <c r="AO73" s="116"/>
      <c r="AP73" s="116"/>
      <c r="AQ73" s="118" t="s">
        <v>81</v>
      </c>
      <c r="AR73" s="119"/>
      <c r="AS73" s="120">
        <v>0</v>
      </c>
      <c r="AT73" s="121">
        <f>ROUND(SUM(AV73:AW73),2)</f>
        <v>0</v>
      </c>
      <c r="AU73" s="122">
        <f>'SO044N - Vzduchotechnika ...'!P81</f>
        <v>0</v>
      </c>
      <c r="AV73" s="121">
        <f>'SO044N - Vzduchotechnika ...'!J33</f>
        <v>0</v>
      </c>
      <c r="AW73" s="121">
        <f>'SO044N - Vzduchotechnika ...'!J34</f>
        <v>0</v>
      </c>
      <c r="AX73" s="121">
        <f>'SO044N - Vzduchotechnika ...'!J35</f>
        <v>0</v>
      </c>
      <c r="AY73" s="121">
        <f>'SO044N - Vzduchotechnika ...'!J36</f>
        <v>0</v>
      </c>
      <c r="AZ73" s="121">
        <f>'SO044N - Vzduchotechnika ...'!F33</f>
        <v>0</v>
      </c>
      <c r="BA73" s="121">
        <f>'SO044N - Vzduchotechnika ...'!F34</f>
        <v>0</v>
      </c>
      <c r="BB73" s="121">
        <f>'SO044N - Vzduchotechnika ...'!F35</f>
        <v>0</v>
      </c>
      <c r="BC73" s="121">
        <f>'SO044N - Vzduchotechnika ...'!F36</f>
        <v>0</v>
      </c>
      <c r="BD73" s="123">
        <f>'SO044N - Vzduchotechnika ...'!F37</f>
        <v>0</v>
      </c>
      <c r="BE73" s="7"/>
      <c r="BT73" s="124" t="s">
        <v>82</v>
      </c>
      <c r="BV73" s="124" t="s">
        <v>76</v>
      </c>
      <c r="BW73" s="124" t="s">
        <v>139</v>
      </c>
      <c r="BX73" s="124" t="s">
        <v>5</v>
      </c>
      <c r="CL73" s="124" t="s">
        <v>84</v>
      </c>
      <c r="CM73" s="124" t="s">
        <v>85</v>
      </c>
    </row>
    <row r="74" s="7" customFormat="1" ht="24.75" customHeight="1">
      <c r="A74" s="112" t="s">
        <v>78</v>
      </c>
      <c r="B74" s="113"/>
      <c r="C74" s="114"/>
      <c r="D74" s="115" t="s">
        <v>140</v>
      </c>
      <c r="E74" s="115"/>
      <c r="F74" s="115"/>
      <c r="G74" s="115"/>
      <c r="H74" s="115"/>
      <c r="I74" s="116"/>
      <c r="J74" s="115" t="s">
        <v>141</v>
      </c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7">
        <f>'SO044ZH - Vzduchotechnika...'!J30</f>
        <v>0</v>
      </c>
      <c r="AH74" s="116"/>
      <c r="AI74" s="116"/>
      <c r="AJ74" s="116"/>
      <c r="AK74" s="116"/>
      <c r="AL74" s="116"/>
      <c r="AM74" s="116"/>
      <c r="AN74" s="117">
        <f>SUM(AG74,AT74)</f>
        <v>0</v>
      </c>
      <c r="AO74" s="116"/>
      <c r="AP74" s="116"/>
      <c r="AQ74" s="118" t="s">
        <v>81</v>
      </c>
      <c r="AR74" s="119"/>
      <c r="AS74" s="120">
        <v>0</v>
      </c>
      <c r="AT74" s="121">
        <f>ROUND(SUM(AV74:AW74),2)</f>
        <v>0</v>
      </c>
      <c r="AU74" s="122">
        <f>'SO044ZH - Vzduchotechnika...'!P82</f>
        <v>0</v>
      </c>
      <c r="AV74" s="121">
        <f>'SO044ZH - Vzduchotechnika...'!J33</f>
        <v>0</v>
      </c>
      <c r="AW74" s="121">
        <f>'SO044ZH - Vzduchotechnika...'!J34</f>
        <v>0</v>
      </c>
      <c r="AX74" s="121">
        <f>'SO044ZH - Vzduchotechnika...'!J35</f>
        <v>0</v>
      </c>
      <c r="AY74" s="121">
        <f>'SO044ZH - Vzduchotechnika...'!J36</f>
        <v>0</v>
      </c>
      <c r="AZ74" s="121">
        <f>'SO044ZH - Vzduchotechnika...'!F33</f>
        <v>0</v>
      </c>
      <c r="BA74" s="121">
        <f>'SO044ZH - Vzduchotechnika...'!F34</f>
        <v>0</v>
      </c>
      <c r="BB74" s="121">
        <f>'SO044ZH - Vzduchotechnika...'!F35</f>
        <v>0</v>
      </c>
      <c r="BC74" s="121">
        <f>'SO044ZH - Vzduchotechnika...'!F36</f>
        <v>0</v>
      </c>
      <c r="BD74" s="123">
        <f>'SO044ZH - Vzduchotechnika...'!F37</f>
        <v>0</v>
      </c>
      <c r="BE74" s="7"/>
      <c r="BT74" s="124" t="s">
        <v>82</v>
      </c>
      <c r="BV74" s="124" t="s">
        <v>76</v>
      </c>
      <c r="BW74" s="124" t="s">
        <v>142</v>
      </c>
      <c r="BX74" s="124" t="s">
        <v>5</v>
      </c>
      <c r="CL74" s="124" t="s">
        <v>84</v>
      </c>
      <c r="CM74" s="124" t="s">
        <v>85</v>
      </c>
    </row>
    <row r="75" s="7" customFormat="1" ht="24.75" customHeight="1">
      <c r="A75" s="112" t="s">
        <v>78</v>
      </c>
      <c r="B75" s="113"/>
      <c r="C75" s="114"/>
      <c r="D75" s="115" t="s">
        <v>143</v>
      </c>
      <c r="E75" s="115"/>
      <c r="F75" s="115"/>
      <c r="G75" s="115"/>
      <c r="H75" s="115"/>
      <c r="I75" s="116"/>
      <c r="J75" s="115" t="s">
        <v>144</v>
      </c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7">
        <f>'SO051N - Technologická za...'!J30</f>
        <v>0</v>
      </c>
      <c r="AH75" s="116"/>
      <c r="AI75" s="116"/>
      <c r="AJ75" s="116"/>
      <c r="AK75" s="116"/>
      <c r="AL75" s="116"/>
      <c r="AM75" s="116"/>
      <c r="AN75" s="117">
        <f>SUM(AG75,AT75)</f>
        <v>0</v>
      </c>
      <c r="AO75" s="116"/>
      <c r="AP75" s="116"/>
      <c r="AQ75" s="118" t="s">
        <v>81</v>
      </c>
      <c r="AR75" s="119"/>
      <c r="AS75" s="120">
        <v>0</v>
      </c>
      <c r="AT75" s="121">
        <f>ROUND(SUM(AV75:AW75),2)</f>
        <v>0</v>
      </c>
      <c r="AU75" s="122">
        <f>'SO051N - Technologická za...'!P81</f>
        <v>0</v>
      </c>
      <c r="AV75" s="121">
        <f>'SO051N - Technologická za...'!J33</f>
        <v>0</v>
      </c>
      <c r="AW75" s="121">
        <f>'SO051N - Technologická za...'!J34</f>
        <v>0</v>
      </c>
      <c r="AX75" s="121">
        <f>'SO051N - Technologická za...'!J35</f>
        <v>0</v>
      </c>
      <c r="AY75" s="121">
        <f>'SO051N - Technologická za...'!J36</f>
        <v>0</v>
      </c>
      <c r="AZ75" s="121">
        <f>'SO051N - Technologická za...'!F33</f>
        <v>0</v>
      </c>
      <c r="BA75" s="121">
        <f>'SO051N - Technologická za...'!F34</f>
        <v>0</v>
      </c>
      <c r="BB75" s="121">
        <f>'SO051N - Technologická za...'!F35</f>
        <v>0</v>
      </c>
      <c r="BC75" s="121">
        <f>'SO051N - Technologická za...'!F36</f>
        <v>0</v>
      </c>
      <c r="BD75" s="123">
        <f>'SO051N - Technologická za...'!F37</f>
        <v>0</v>
      </c>
      <c r="BE75" s="7"/>
      <c r="BT75" s="124" t="s">
        <v>82</v>
      </c>
      <c r="BV75" s="124" t="s">
        <v>76</v>
      </c>
      <c r="BW75" s="124" t="s">
        <v>145</v>
      </c>
      <c r="BX75" s="124" t="s">
        <v>5</v>
      </c>
      <c r="CL75" s="124" t="s">
        <v>84</v>
      </c>
      <c r="CM75" s="124" t="s">
        <v>85</v>
      </c>
    </row>
    <row r="76" s="7" customFormat="1" ht="24.75" customHeight="1">
      <c r="A76" s="112" t="s">
        <v>78</v>
      </c>
      <c r="B76" s="113"/>
      <c r="C76" s="114"/>
      <c r="D76" s="115" t="s">
        <v>146</v>
      </c>
      <c r="E76" s="115"/>
      <c r="F76" s="115"/>
      <c r="G76" s="115"/>
      <c r="H76" s="115"/>
      <c r="I76" s="116"/>
      <c r="J76" s="115" t="s">
        <v>147</v>
      </c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7">
        <f>'SO051ZH - Technologická z...'!J30</f>
        <v>0</v>
      </c>
      <c r="AH76" s="116"/>
      <c r="AI76" s="116"/>
      <c r="AJ76" s="116"/>
      <c r="AK76" s="116"/>
      <c r="AL76" s="116"/>
      <c r="AM76" s="116"/>
      <c r="AN76" s="117">
        <f>SUM(AG76,AT76)</f>
        <v>0</v>
      </c>
      <c r="AO76" s="116"/>
      <c r="AP76" s="116"/>
      <c r="AQ76" s="118" t="s">
        <v>81</v>
      </c>
      <c r="AR76" s="119"/>
      <c r="AS76" s="120">
        <v>0</v>
      </c>
      <c r="AT76" s="121">
        <f>ROUND(SUM(AV76:AW76),2)</f>
        <v>0</v>
      </c>
      <c r="AU76" s="122">
        <f>'SO051ZH - Technologická z...'!P81</f>
        <v>0</v>
      </c>
      <c r="AV76" s="121">
        <f>'SO051ZH - Technologická z...'!J33</f>
        <v>0</v>
      </c>
      <c r="AW76" s="121">
        <f>'SO051ZH - Technologická z...'!J34</f>
        <v>0</v>
      </c>
      <c r="AX76" s="121">
        <f>'SO051ZH - Technologická z...'!J35</f>
        <v>0</v>
      </c>
      <c r="AY76" s="121">
        <f>'SO051ZH - Technologická z...'!J36</f>
        <v>0</v>
      </c>
      <c r="AZ76" s="121">
        <f>'SO051ZH - Technologická z...'!F33</f>
        <v>0</v>
      </c>
      <c r="BA76" s="121">
        <f>'SO051ZH - Technologická z...'!F34</f>
        <v>0</v>
      </c>
      <c r="BB76" s="121">
        <f>'SO051ZH - Technologická z...'!F35</f>
        <v>0</v>
      </c>
      <c r="BC76" s="121">
        <f>'SO051ZH - Technologická z...'!F36</f>
        <v>0</v>
      </c>
      <c r="BD76" s="123">
        <f>'SO051ZH - Technologická z...'!F37</f>
        <v>0</v>
      </c>
      <c r="BE76" s="7"/>
      <c r="BT76" s="124" t="s">
        <v>82</v>
      </c>
      <c r="BV76" s="124" t="s">
        <v>76</v>
      </c>
      <c r="BW76" s="124" t="s">
        <v>148</v>
      </c>
      <c r="BX76" s="124" t="s">
        <v>5</v>
      </c>
      <c r="CL76" s="124" t="s">
        <v>84</v>
      </c>
      <c r="CM76" s="124" t="s">
        <v>85</v>
      </c>
    </row>
    <row r="77" s="7" customFormat="1" ht="24.75" customHeight="1">
      <c r="A77" s="112" t="s">
        <v>78</v>
      </c>
      <c r="B77" s="113"/>
      <c r="C77" s="114"/>
      <c r="D77" s="115" t="s">
        <v>149</v>
      </c>
      <c r="E77" s="115"/>
      <c r="F77" s="115"/>
      <c r="G77" s="115"/>
      <c r="H77" s="115"/>
      <c r="I77" s="116"/>
      <c r="J77" s="115" t="s">
        <v>150</v>
      </c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7">
        <f>'SO052ZH - Technologická z...'!J30</f>
        <v>0</v>
      </c>
      <c r="AH77" s="116"/>
      <c r="AI77" s="116"/>
      <c r="AJ77" s="116"/>
      <c r="AK77" s="116"/>
      <c r="AL77" s="116"/>
      <c r="AM77" s="116"/>
      <c r="AN77" s="117">
        <f>SUM(AG77,AT77)</f>
        <v>0</v>
      </c>
      <c r="AO77" s="116"/>
      <c r="AP77" s="116"/>
      <c r="AQ77" s="118" t="s">
        <v>81</v>
      </c>
      <c r="AR77" s="119"/>
      <c r="AS77" s="120">
        <v>0</v>
      </c>
      <c r="AT77" s="121">
        <f>ROUND(SUM(AV77:AW77),2)</f>
        <v>0</v>
      </c>
      <c r="AU77" s="122">
        <f>'SO052ZH - Technologická z...'!P81</f>
        <v>0</v>
      </c>
      <c r="AV77" s="121">
        <f>'SO052ZH - Technologická z...'!J33</f>
        <v>0</v>
      </c>
      <c r="AW77" s="121">
        <f>'SO052ZH - Technologická z...'!J34</f>
        <v>0</v>
      </c>
      <c r="AX77" s="121">
        <f>'SO052ZH - Technologická z...'!J35</f>
        <v>0</v>
      </c>
      <c r="AY77" s="121">
        <f>'SO052ZH - Technologická z...'!J36</f>
        <v>0</v>
      </c>
      <c r="AZ77" s="121">
        <f>'SO052ZH - Technologická z...'!F33</f>
        <v>0</v>
      </c>
      <c r="BA77" s="121">
        <f>'SO052ZH - Technologická z...'!F34</f>
        <v>0</v>
      </c>
      <c r="BB77" s="121">
        <f>'SO052ZH - Technologická z...'!F35</f>
        <v>0</v>
      </c>
      <c r="BC77" s="121">
        <f>'SO052ZH - Technologická z...'!F36</f>
        <v>0</v>
      </c>
      <c r="BD77" s="123">
        <f>'SO052ZH - Technologická z...'!F37</f>
        <v>0</v>
      </c>
      <c r="BE77" s="7"/>
      <c r="BT77" s="124" t="s">
        <v>82</v>
      </c>
      <c r="BV77" s="124" t="s">
        <v>76</v>
      </c>
      <c r="BW77" s="124" t="s">
        <v>151</v>
      </c>
      <c r="BX77" s="124" t="s">
        <v>5</v>
      </c>
      <c r="CL77" s="124" t="s">
        <v>84</v>
      </c>
      <c r="CM77" s="124" t="s">
        <v>85</v>
      </c>
    </row>
    <row r="78" s="7" customFormat="1" ht="24.75" customHeight="1">
      <c r="A78" s="112" t="s">
        <v>78</v>
      </c>
      <c r="B78" s="113"/>
      <c r="C78" s="114"/>
      <c r="D78" s="115" t="s">
        <v>152</v>
      </c>
      <c r="E78" s="115"/>
      <c r="F78" s="115"/>
      <c r="G78" s="115"/>
      <c r="H78" s="115"/>
      <c r="I78" s="116"/>
      <c r="J78" s="115" t="s">
        <v>153</v>
      </c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7">
        <f>'VRN - Vedlejší rozpočtové...'!J30</f>
        <v>0</v>
      </c>
      <c r="AH78" s="116"/>
      <c r="AI78" s="116"/>
      <c r="AJ78" s="116"/>
      <c r="AK78" s="116"/>
      <c r="AL78" s="116"/>
      <c r="AM78" s="116"/>
      <c r="AN78" s="117">
        <f>SUM(AG78,AT78)</f>
        <v>0</v>
      </c>
      <c r="AO78" s="116"/>
      <c r="AP78" s="116"/>
      <c r="AQ78" s="118" t="s">
        <v>154</v>
      </c>
      <c r="AR78" s="119"/>
      <c r="AS78" s="125">
        <v>0</v>
      </c>
      <c r="AT78" s="126">
        <f>ROUND(SUM(AV78:AW78),2)</f>
        <v>0</v>
      </c>
      <c r="AU78" s="127">
        <f>'VRN - Vedlejší rozpočtové...'!P85</f>
        <v>0</v>
      </c>
      <c r="AV78" s="126">
        <f>'VRN - Vedlejší rozpočtové...'!J33</f>
        <v>0</v>
      </c>
      <c r="AW78" s="126">
        <f>'VRN - Vedlejší rozpočtové...'!J34</f>
        <v>0</v>
      </c>
      <c r="AX78" s="126">
        <f>'VRN - Vedlejší rozpočtové...'!J35</f>
        <v>0</v>
      </c>
      <c r="AY78" s="126">
        <f>'VRN - Vedlejší rozpočtové...'!J36</f>
        <v>0</v>
      </c>
      <c r="AZ78" s="126">
        <f>'VRN - Vedlejší rozpočtové...'!F33</f>
        <v>0</v>
      </c>
      <c r="BA78" s="126">
        <f>'VRN - Vedlejší rozpočtové...'!F34</f>
        <v>0</v>
      </c>
      <c r="BB78" s="126">
        <f>'VRN - Vedlejší rozpočtové...'!F35</f>
        <v>0</v>
      </c>
      <c r="BC78" s="126">
        <f>'VRN - Vedlejší rozpočtové...'!F36</f>
        <v>0</v>
      </c>
      <c r="BD78" s="128">
        <f>'VRN - Vedlejší rozpočtové...'!F37</f>
        <v>0</v>
      </c>
      <c r="BE78" s="7"/>
      <c r="BT78" s="124" t="s">
        <v>82</v>
      </c>
      <c r="BV78" s="124" t="s">
        <v>76</v>
      </c>
      <c r="BW78" s="124" t="s">
        <v>155</v>
      </c>
      <c r="BX78" s="124" t="s">
        <v>5</v>
      </c>
      <c r="CL78" s="124" t="s">
        <v>19</v>
      </c>
      <c r="CM78" s="124" t="s">
        <v>85</v>
      </c>
    </row>
    <row r="79" s="2" customFormat="1" ht="30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5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</row>
    <row r="80" s="2" customFormat="1" ht="6.96" customHeight="1">
      <c r="A80" s="39"/>
      <c r="B80" s="60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45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</row>
  </sheetData>
  <sheetProtection sheet="1" formatColumns="0" formatRows="0" objects="1" scenarios="1" spinCount="100000" saltValue="2wWPQjd0zd45XOIHyD1pMuPGDldKQTIk0+N/FtgHsWOCMj3oZD+/aQS0uhpQucWCYB3bncxY/8mvF+sdbKK1zA==" hashValue="pYWcORrMTqfKgnSn6IzpyTHNSQrKSPKPgVOn7+wcoR2sWR4xIbEt8affzfHzqWb25Nq4cO5i3ofxPSaW0EZ6mw==" algorithmName="SHA-512" password="CC35"/>
  <mergeCells count="134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M49:AP49"/>
    <mergeCell ref="AS49:AT51"/>
    <mergeCell ref="AM50:AP50"/>
    <mergeCell ref="AR2:BE2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N59:AP59"/>
    <mergeCell ref="AG59:AM59"/>
    <mergeCell ref="AN60:AP60"/>
    <mergeCell ref="AG60:AM60"/>
    <mergeCell ref="AN61:AP61"/>
    <mergeCell ref="AG61:AM61"/>
    <mergeCell ref="AG62:AM62"/>
    <mergeCell ref="AN62:AP62"/>
    <mergeCell ref="AN63:AP63"/>
    <mergeCell ref="AG63:AM63"/>
    <mergeCell ref="AG54:AM54"/>
    <mergeCell ref="AN54:AP54"/>
    <mergeCell ref="AG64:AM64"/>
    <mergeCell ref="AN64:AP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G69:AM69"/>
    <mergeCell ref="AN69:AP69"/>
    <mergeCell ref="AN70:AP70"/>
    <mergeCell ref="AG70:AM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I52:AF52"/>
    <mergeCell ref="J61:AF61"/>
    <mergeCell ref="J72:AF72"/>
    <mergeCell ref="J73:AF73"/>
    <mergeCell ref="J75:AF75"/>
    <mergeCell ref="J74:AF74"/>
    <mergeCell ref="J76:AF76"/>
    <mergeCell ref="J55:AF55"/>
    <mergeCell ref="J77:AF77"/>
    <mergeCell ref="J56:AF56"/>
    <mergeCell ref="J57:AF57"/>
    <mergeCell ref="J70:AF70"/>
    <mergeCell ref="J62:AF62"/>
    <mergeCell ref="J69:AF69"/>
    <mergeCell ref="J58:AF58"/>
    <mergeCell ref="J68:AF68"/>
    <mergeCell ref="J59:AF59"/>
    <mergeCell ref="J67:AF67"/>
    <mergeCell ref="J66:AF66"/>
    <mergeCell ref="J78:AF78"/>
    <mergeCell ref="J65:AF65"/>
    <mergeCell ref="J60:AF60"/>
    <mergeCell ref="J64:AF64"/>
    <mergeCell ref="J63:AF63"/>
    <mergeCell ref="J71:AF71"/>
    <mergeCell ref="L45:AO45"/>
    <mergeCell ref="AM47:AN47"/>
    <mergeCell ref="C52:G52"/>
    <mergeCell ref="D66:H66"/>
    <mergeCell ref="D64:H64"/>
    <mergeCell ref="D65:H65"/>
    <mergeCell ref="D67:H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63:H63"/>
    <mergeCell ref="D62:H62"/>
    <mergeCell ref="D78:H78"/>
    <mergeCell ref="D61:H61"/>
    <mergeCell ref="D60:H60"/>
    <mergeCell ref="D58:H58"/>
    <mergeCell ref="D55:H55"/>
    <mergeCell ref="D57:H57"/>
    <mergeCell ref="D56:H56"/>
    <mergeCell ref="D59:H59"/>
  </mergeCells>
  <hyperlinks>
    <hyperlink ref="A55" location="'SO01N - Hlavní objekt - s...'!C2" display="/"/>
    <hyperlink ref="A56" location="'SO01ZH - Hlavní objekt - ...'!C2" display="/"/>
    <hyperlink ref="A57" location="'SO02N - Přístřešek - nezp...'!C2" display="/"/>
    <hyperlink ref="A58" location="'SO02ZV - Přístřešek - způ...'!C2" display="/"/>
    <hyperlink ref="A59" location="'SO031N - Oplocení, nové z...'!C2" display="/"/>
    <hyperlink ref="A60" location="'SO031ZV - Oplocení, nové ...'!C2" display="/"/>
    <hyperlink ref="A61" location="'SO032N - Parkoviště - nez...'!C2" display="/"/>
    <hyperlink ref="A62" location="'SO032ZV - Parkoviště - zp...'!C2" display="/"/>
    <hyperlink ref="A63" location="'SO0411N - Elektroinstalac...'!C2" display="/"/>
    <hyperlink ref="A64" location="'SO0411ZH - Elektroinstala...'!C2" display="/"/>
    <hyperlink ref="A65" location="'SO0412N - Fotovoltaika - ...'!C2" display="/"/>
    <hyperlink ref="A66" location="'SO0412ZH - Fotovoltaika -...'!C2" display="/"/>
    <hyperlink ref="A67" location="'SO0421N - Venkovní rozvod...'!C2" display="/"/>
    <hyperlink ref="A68" location="'SO0421ZV - Venkovní rozvo...'!C2" display="/"/>
    <hyperlink ref="A69" location="'SO0422N - Zdravotechnika ...'!C2" display="/"/>
    <hyperlink ref="A70" location="'SO0422ZH - Zdravotechnika...'!C2" display="/"/>
    <hyperlink ref="A71" location="'SO043N - Vytápění - nezpů...'!C2" display="/"/>
    <hyperlink ref="A72" location="'SO043ZH - Vytápění - způs...'!C2" display="/"/>
    <hyperlink ref="A73" location="'SO044N - Vzduchotechnika ...'!C2" display="/"/>
    <hyperlink ref="A74" location="'SO044ZH - Vzduchotechnika...'!C2" display="/"/>
    <hyperlink ref="A75" location="'SO051N - Technologická za...'!C2" display="/"/>
    <hyperlink ref="A76" location="'SO051ZH - Technologická z...'!C2" display="/"/>
    <hyperlink ref="A77" location="'SO052ZH - Technologická z...'!C2" display="/"/>
    <hyperlink ref="A7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158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ROUND((SUM(BE84:BE114)),  2)</f>
        <v>0</v>
      </c>
      <c r="G33" s="39"/>
      <c r="H33" s="39"/>
      <c r="I33" s="149">
        <v>0.20999999999999999</v>
      </c>
      <c r="J33" s="148">
        <f>ROUND(((SUM(BE84:BE114))*I33),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ROUND((SUM(BF84:BF114)),  2)</f>
        <v>0</v>
      </c>
      <c r="G34" s="39"/>
      <c r="H34" s="39"/>
      <c r="I34" s="149">
        <v>0.12</v>
      </c>
      <c r="J34" s="148">
        <f>ROUND(((SUM(BF84:BF114))*I34),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ROUND((SUM(BG84:BG114)),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ROUND((SUM(BH84:BH114)),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ROUND((SUM(BI84:BI114)),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SO01N - Hlavní objekt - stavební a statická část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165</v>
      </c>
      <c r="E61" s="175"/>
      <c r="F61" s="175"/>
      <c r="G61" s="175"/>
      <c r="H61" s="175"/>
      <c r="I61" s="175"/>
      <c r="J61" s="176">
        <f>J86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166</v>
      </c>
      <c r="E62" s="175"/>
      <c r="F62" s="175"/>
      <c r="G62" s="175"/>
      <c r="H62" s="175"/>
      <c r="I62" s="175"/>
      <c r="J62" s="176">
        <f>J90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167</v>
      </c>
      <c r="E63" s="175"/>
      <c r="F63" s="175"/>
      <c r="G63" s="175"/>
      <c r="H63" s="175"/>
      <c r="I63" s="175"/>
      <c r="J63" s="176">
        <f>J98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168</v>
      </c>
      <c r="E64" s="175"/>
      <c r="F64" s="175"/>
      <c r="G64" s="175"/>
      <c r="H64" s="175"/>
      <c r="I64" s="175"/>
      <c r="J64" s="176">
        <f>J104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169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Dětská skupina U Zámku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157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SO01N - Hlavní objekt - stavební a statická část - nezpůsobilé položky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>Poděbradova 636</v>
      </c>
      <c r="G78" s="41"/>
      <c r="H78" s="41"/>
      <c r="I78" s="33" t="s">
        <v>23</v>
      </c>
      <c r="J78" s="73" t="str">
        <f>IF(J12="","",J12)</f>
        <v>1. 3. 2024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25</v>
      </c>
      <c r="D80" s="41"/>
      <c r="E80" s="41"/>
      <c r="F80" s="28" t="str">
        <f>E15</f>
        <v xml:space="preserve"> </v>
      </c>
      <c r="G80" s="41"/>
      <c r="H80" s="41"/>
      <c r="I80" s="33" t="s">
        <v>31</v>
      </c>
      <c r="J80" s="37" t="str">
        <f>E21</f>
        <v>Ing. Vojtěch Martinek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34</v>
      </c>
      <c r="J81" s="37" t="str">
        <f>E24</f>
        <v>G SERVIS CZ, s.r.o.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170</v>
      </c>
      <c r="D83" s="181" t="s">
        <v>59</v>
      </c>
      <c r="E83" s="181" t="s">
        <v>55</v>
      </c>
      <c r="F83" s="181" t="s">
        <v>56</v>
      </c>
      <c r="G83" s="181" t="s">
        <v>171</v>
      </c>
      <c r="H83" s="181" t="s">
        <v>172</v>
      </c>
      <c r="I83" s="181" t="s">
        <v>173</v>
      </c>
      <c r="J83" s="181" t="s">
        <v>162</v>
      </c>
      <c r="K83" s="182" t="s">
        <v>174</v>
      </c>
      <c r="L83" s="183"/>
      <c r="M83" s="93" t="s">
        <v>19</v>
      </c>
      <c r="N83" s="94" t="s">
        <v>44</v>
      </c>
      <c r="O83" s="94" t="s">
        <v>175</v>
      </c>
      <c r="P83" s="94" t="s">
        <v>176</v>
      </c>
      <c r="Q83" s="94" t="s">
        <v>177</v>
      </c>
      <c r="R83" s="94" t="s">
        <v>178</v>
      </c>
      <c r="S83" s="94" t="s">
        <v>179</v>
      </c>
      <c r="T83" s="95" t="s">
        <v>180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181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</f>
        <v>0</v>
      </c>
      <c r="Q84" s="97"/>
      <c r="R84" s="186">
        <f>R85</f>
        <v>0.29546719999999999</v>
      </c>
      <c r="S84" s="97"/>
      <c r="T84" s="187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73</v>
      </c>
      <c r="AU84" s="18" t="s">
        <v>163</v>
      </c>
      <c r="BK84" s="188">
        <f>BK85</f>
        <v>0</v>
      </c>
    </row>
    <row r="85" s="12" customFormat="1" ht="25.92" customHeight="1">
      <c r="A85" s="12"/>
      <c r="B85" s="189"/>
      <c r="C85" s="190"/>
      <c r="D85" s="191" t="s">
        <v>73</v>
      </c>
      <c r="E85" s="192" t="s">
        <v>182</v>
      </c>
      <c r="F85" s="192" t="s">
        <v>183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P86+P90+P98+P104</f>
        <v>0</v>
      </c>
      <c r="Q85" s="197"/>
      <c r="R85" s="198">
        <f>R86+R90+R98+R104</f>
        <v>0.29546719999999999</v>
      </c>
      <c r="S85" s="197"/>
      <c r="T85" s="199">
        <f>T86+T90+T98+T104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85</v>
      </c>
      <c r="AT85" s="201" t="s">
        <v>73</v>
      </c>
      <c r="AU85" s="201" t="s">
        <v>74</v>
      </c>
      <c r="AY85" s="200" t="s">
        <v>184</v>
      </c>
      <c r="BK85" s="202">
        <f>BK86+BK90+BK98+BK104</f>
        <v>0</v>
      </c>
    </row>
    <row r="86" s="12" customFormat="1" ht="22.8" customHeight="1">
      <c r="A86" s="12"/>
      <c r="B86" s="189"/>
      <c r="C86" s="190"/>
      <c r="D86" s="191" t="s">
        <v>73</v>
      </c>
      <c r="E86" s="203" t="s">
        <v>185</v>
      </c>
      <c r="F86" s="203" t="s">
        <v>186</v>
      </c>
      <c r="G86" s="190"/>
      <c r="H86" s="190"/>
      <c r="I86" s="193"/>
      <c r="J86" s="204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0.029223600000000002</v>
      </c>
      <c r="S86" s="197"/>
      <c r="T86" s="199">
        <f>SUM(T87:T89)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85</v>
      </c>
      <c r="AT86" s="201" t="s">
        <v>73</v>
      </c>
      <c r="AU86" s="201" t="s">
        <v>82</v>
      </c>
      <c r="AY86" s="200" t="s">
        <v>184</v>
      </c>
      <c r="BK86" s="202">
        <f>SUM(BK87:BK89)</f>
        <v>0</v>
      </c>
    </row>
    <row r="87" s="2" customFormat="1" ht="24.15" customHeight="1">
      <c r="A87" s="39"/>
      <c r="B87" s="40"/>
      <c r="C87" s="205" t="s">
        <v>187</v>
      </c>
      <c r="D87" s="205" t="s">
        <v>188</v>
      </c>
      <c r="E87" s="206" t="s">
        <v>189</v>
      </c>
      <c r="F87" s="207" t="s">
        <v>190</v>
      </c>
      <c r="G87" s="208" t="s">
        <v>191</v>
      </c>
      <c r="H87" s="209">
        <v>243.53</v>
      </c>
      <c r="I87" s="210"/>
      <c r="J87" s="211">
        <f>ROUND(I87*H87,2)</f>
        <v>0</v>
      </c>
      <c r="K87" s="207" t="s">
        <v>19</v>
      </c>
      <c r="L87" s="212"/>
      <c r="M87" s="213" t="s">
        <v>19</v>
      </c>
      <c r="N87" s="214" t="s">
        <v>45</v>
      </c>
      <c r="O87" s="85"/>
      <c r="P87" s="215">
        <f>O87*H87</f>
        <v>0</v>
      </c>
      <c r="Q87" s="215">
        <v>0.00012</v>
      </c>
      <c r="R87" s="215">
        <f>Q87*H87</f>
        <v>0.029223600000000002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192</v>
      </c>
      <c r="AT87" s="217" t="s">
        <v>188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193</v>
      </c>
      <c r="BM87" s="217" t="s">
        <v>194</v>
      </c>
    </row>
    <row r="88" s="2" customFormat="1">
      <c r="A88" s="39"/>
      <c r="B88" s="40"/>
      <c r="C88" s="41"/>
      <c r="D88" s="219" t="s">
        <v>195</v>
      </c>
      <c r="E88" s="41"/>
      <c r="F88" s="220" t="s">
        <v>190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13" customFormat="1">
      <c r="A89" s="13"/>
      <c r="B89" s="224"/>
      <c r="C89" s="225"/>
      <c r="D89" s="219" t="s">
        <v>196</v>
      </c>
      <c r="E89" s="226" t="s">
        <v>19</v>
      </c>
      <c r="F89" s="227" t="s">
        <v>197</v>
      </c>
      <c r="G89" s="225"/>
      <c r="H89" s="228">
        <v>243.53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196</v>
      </c>
      <c r="AU89" s="234" t="s">
        <v>85</v>
      </c>
      <c r="AV89" s="13" t="s">
        <v>85</v>
      </c>
      <c r="AW89" s="13" t="s">
        <v>33</v>
      </c>
      <c r="AX89" s="13" t="s">
        <v>82</v>
      </c>
      <c r="AY89" s="234" t="s">
        <v>184</v>
      </c>
    </row>
    <row r="90" s="12" customFormat="1" ht="22.8" customHeight="1">
      <c r="A90" s="12"/>
      <c r="B90" s="189"/>
      <c r="C90" s="190"/>
      <c r="D90" s="191" t="s">
        <v>73</v>
      </c>
      <c r="E90" s="203" t="s">
        <v>198</v>
      </c>
      <c r="F90" s="203" t="s">
        <v>199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SUM(P91:P97)</f>
        <v>0</v>
      </c>
      <c r="Q90" s="197"/>
      <c r="R90" s="198">
        <f>SUM(R91:R97)</f>
        <v>0.19824</v>
      </c>
      <c r="S90" s="197"/>
      <c r="T90" s="199">
        <f>SUM(T91:T97)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85</v>
      </c>
      <c r="AT90" s="201" t="s">
        <v>73</v>
      </c>
      <c r="AU90" s="201" t="s">
        <v>82</v>
      </c>
      <c r="AY90" s="200" t="s">
        <v>184</v>
      </c>
      <c r="BK90" s="202">
        <f>SUM(BK91:BK97)</f>
        <v>0</v>
      </c>
    </row>
    <row r="91" s="2" customFormat="1" ht="16.5" customHeight="1">
      <c r="A91" s="39"/>
      <c r="B91" s="40"/>
      <c r="C91" s="205" t="s">
        <v>200</v>
      </c>
      <c r="D91" s="205" t="s">
        <v>188</v>
      </c>
      <c r="E91" s="206" t="s">
        <v>201</v>
      </c>
      <c r="F91" s="207" t="s">
        <v>202</v>
      </c>
      <c r="G91" s="208" t="s">
        <v>203</v>
      </c>
      <c r="H91" s="209">
        <v>24</v>
      </c>
      <c r="I91" s="210"/>
      <c r="J91" s="211">
        <f>ROUND(I91*H91,2)</f>
        <v>0</v>
      </c>
      <c r="K91" s="207" t="s">
        <v>19</v>
      </c>
      <c r="L91" s="212"/>
      <c r="M91" s="213" t="s">
        <v>19</v>
      </c>
      <c r="N91" s="214" t="s">
        <v>45</v>
      </c>
      <c r="O91" s="85"/>
      <c r="P91" s="215">
        <f>O91*H91</f>
        <v>0</v>
      </c>
      <c r="Q91" s="215">
        <v>0.0080599999999999995</v>
      </c>
      <c r="R91" s="215">
        <f>Q91*H91</f>
        <v>0.19344</v>
      </c>
      <c r="S91" s="215">
        <v>0</v>
      </c>
      <c r="T91" s="216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7" t="s">
        <v>192</v>
      </c>
      <c r="AT91" s="217" t="s">
        <v>188</v>
      </c>
      <c r="AU91" s="217" t="s">
        <v>85</v>
      </c>
      <c r="AY91" s="18" t="s">
        <v>184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82</v>
      </c>
      <c r="BK91" s="218">
        <f>ROUND(I91*H91,2)</f>
        <v>0</v>
      </c>
      <c r="BL91" s="18" t="s">
        <v>193</v>
      </c>
      <c r="BM91" s="217" t="s">
        <v>204</v>
      </c>
    </row>
    <row r="92" s="2" customFormat="1">
      <c r="A92" s="39"/>
      <c r="B92" s="40"/>
      <c r="C92" s="41"/>
      <c r="D92" s="219" t="s">
        <v>195</v>
      </c>
      <c r="E92" s="41"/>
      <c r="F92" s="220" t="s">
        <v>202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195</v>
      </c>
      <c r="AU92" s="18" t="s">
        <v>85</v>
      </c>
    </row>
    <row r="93" s="2" customFormat="1" ht="16.5" customHeight="1">
      <c r="A93" s="39"/>
      <c r="B93" s="40"/>
      <c r="C93" s="205" t="s">
        <v>205</v>
      </c>
      <c r="D93" s="205" t="s">
        <v>188</v>
      </c>
      <c r="E93" s="206" t="s">
        <v>206</v>
      </c>
      <c r="F93" s="207" t="s">
        <v>207</v>
      </c>
      <c r="G93" s="208" t="s">
        <v>208</v>
      </c>
      <c r="H93" s="209">
        <v>24</v>
      </c>
      <c r="I93" s="210"/>
      <c r="J93" s="211">
        <f>ROUND(I93*H93,2)</f>
        <v>0</v>
      </c>
      <c r="K93" s="207" t="s">
        <v>19</v>
      </c>
      <c r="L93" s="212"/>
      <c r="M93" s="213" t="s">
        <v>19</v>
      </c>
      <c r="N93" s="214" t="s">
        <v>45</v>
      </c>
      <c r="O93" s="85"/>
      <c r="P93" s="215">
        <f>O93*H93</f>
        <v>0</v>
      </c>
      <c r="Q93" s="215">
        <v>0.00020000000000000001</v>
      </c>
      <c r="R93" s="215">
        <f>Q93*H93</f>
        <v>0.0048000000000000004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192</v>
      </c>
      <c r="AT93" s="217" t="s">
        <v>188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193</v>
      </c>
      <c r="BM93" s="217" t="s">
        <v>209</v>
      </c>
    </row>
    <row r="94" s="2" customFormat="1">
      <c r="A94" s="39"/>
      <c r="B94" s="40"/>
      <c r="C94" s="41"/>
      <c r="D94" s="219" t="s">
        <v>195</v>
      </c>
      <c r="E94" s="41"/>
      <c r="F94" s="220" t="s">
        <v>207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 ht="24.15" customHeight="1">
      <c r="A95" s="39"/>
      <c r="B95" s="40"/>
      <c r="C95" s="235" t="s">
        <v>210</v>
      </c>
      <c r="D95" s="235" t="s">
        <v>211</v>
      </c>
      <c r="E95" s="236" t="s">
        <v>212</v>
      </c>
      <c r="F95" s="237" t="s">
        <v>213</v>
      </c>
      <c r="G95" s="238" t="s">
        <v>214</v>
      </c>
      <c r="H95" s="239">
        <v>0.19800000000000001</v>
      </c>
      <c r="I95" s="240"/>
      <c r="J95" s="241">
        <f>ROUND(I95*H95,2)</f>
        <v>0</v>
      </c>
      <c r="K95" s="237" t="s">
        <v>215</v>
      </c>
      <c r="L95" s="45"/>
      <c r="M95" s="242" t="s">
        <v>19</v>
      </c>
      <c r="N95" s="243" t="s">
        <v>45</v>
      </c>
      <c r="O95" s="85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7" t="s">
        <v>193</v>
      </c>
      <c r="AT95" s="217" t="s">
        <v>211</v>
      </c>
      <c r="AU95" s="217" t="s">
        <v>85</v>
      </c>
      <c r="AY95" s="18" t="s">
        <v>184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82</v>
      </c>
      <c r="BK95" s="218">
        <f>ROUND(I95*H95,2)</f>
        <v>0</v>
      </c>
      <c r="BL95" s="18" t="s">
        <v>193</v>
      </c>
      <c r="BM95" s="217" t="s">
        <v>216</v>
      </c>
    </row>
    <row r="96" s="2" customFormat="1">
      <c r="A96" s="39"/>
      <c r="B96" s="40"/>
      <c r="C96" s="41"/>
      <c r="D96" s="219" t="s">
        <v>195</v>
      </c>
      <c r="E96" s="41"/>
      <c r="F96" s="220" t="s">
        <v>213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195</v>
      </c>
      <c r="AU96" s="18" t="s">
        <v>85</v>
      </c>
    </row>
    <row r="97" s="2" customFormat="1">
      <c r="A97" s="39"/>
      <c r="B97" s="40"/>
      <c r="C97" s="41"/>
      <c r="D97" s="244" t="s">
        <v>217</v>
      </c>
      <c r="E97" s="41"/>
      <c r="F97" s="245" t="s">
        <v>218</v>
      </c>
      <c r="G97" s="41"/>
      <c r="H97" s="41"/>
      <c r="I97" s="221"/>
      <c r="J97" s="41"/>
      <c r="K97" s="41"/>
      <c r="L97" s="45"/>
      <c r="M97" s="222"/>
      <c r="N97" s="223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217</v>
      </c>
      <c r="AU97" s="18" t="s">
        <v>85</v>
      </c>
    </row>
    <row r="98" s="12" customFormat="1" ht="22.8" customHeight="1">
      <c r="A98" s="12"/>
      <c r="B98" s="189"/>
      <c r="C98" s="190"/>
      <c r="D98" s="191" t="s">
        <v>73</v>
      </c>
      <c r="E98" s="203" t="s">
        <v>219</v>
      </c>
      <c r="F98" s="203" t="s">
        <v>220</v>
      </c>
      <c r="G98" s="190"/>
      <c r="H98" s="190"/>
      <c r="I98" s="193"/>
      <c r="J98" s="204">
        <f>BK98</f>
        <v>0</v>
      </c>
      <c r="K98" s="190"/>
      <c r="L98" s="195"/>
      <c r="M98" s="196"/>
      <c r="N98" s="197"/>
      <c r="O98" s="197"/>
      <c r="P98" s="198">
        <f>SUM(P99:P103)</f>
        <v>0</v>
      </c>
      <c r="Q98" s="197"/>
      <c r="R98" s="198">
        <f>SUM(R99:R103)</f>
        <v>0.043999999999999997</v>
      </c>
      <c r="S98" s="197"/>
      <c r="T98" s="199">
        <f>SUM(T99:T103)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0" t="s">
        <v>85</v>
      </c>
      <c r="AT98" s="201" t="s">
        <v>73</v>
      </c>
      <c r="AU98" s="201" t="s">
        <v>82</v>
      </c>
      <c r="AY98" s="200" t="s">
        <v>184</v>
      </c>
      <c r="BK98" s="202">
        <f>SUM(BK99:BK103)</f>
        <v>0</v>
      </c>
    </row>
    <row r="99" s="2" customFormat="1" ht="16.5" customHeight="1">
      <c r="A99" s="39"/>
      <c r="B99" s="40"/>
      <c r="C99" s="205" t="s">
        <v>221</v>
      </c>
      <c r="D99" s="205" t="s">
        <v>188</v>
      </c>
      <c r="E99" s="206" t="s">
        <v>222</v>
      </c>
      <c r="F99" s="207" t="s">
        <v>223</v>
      </c>
      <c r="G99" s="208" t="s">
        <v>203</v>
      </c>
      <c r="H99" s="209">
        <v>2</v>
      </c>
      <c r="I99" s="210"/>
      <c r="J99" s="211">
        <f>ROUND(I99*H99,2)</f>
        <v>0</v>
      </c>
      <c r="K99" s="207" t="s">
        <v>19</v>
      </c>
      <c r="L99" s="212"/>
      <c r="M99" s="213" t="s">
        <v>19</v>
      </c>
      <c r="N99" s="214" t="s">
        <v>45</v>
      </c>
      <c r="O99" s="85"/>
      <c r="P99" s="215">
        <f>O99*H99</f>
        <v>0</v>
      </c>
      <c r="Q99" s="215">
        <v>0.021999999999999999</v>
      </c>
      <c r="R99" s="215">
        <f>Q99*H99</f>
        <v>0.043999999999999997</v>
      </c>
      <c r="S99" s="215">
        <v>0</v>
      </c>
      <c r="T99" s="216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7" t="s">
        <v>192</v>
      </c>
      <c r="AT99" s="217" t="s">
        <v>188</v>
      </c>
      <c r="AU99" s="217" t="s">
        <v>85</v>
      </c>
      <c r="AY99" s="18" t="s">
        <v>184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82</v>
      </c>
      <c r="BK99" s="218">
        <f>ROUND(I99*H99,2)</f>
        <v>0</v>
      </c>
      <c r="BL99" s="18" t="s">
        <v>193</v>
      </c>
      <c r="BM99" s="217" t="s">
        <v>224</v>
      </c>
    </row>
    <row r="100" s="2" customFormat="1">
      <c r="A100" s="39"/>
      <c r="B100" s="40"/>
      <c r="C100" s="41"/>
      <c r="D100" s="219" t="s">
        <v>195</v>
      </c>
      <c r="E100" s="41"/>
      <c r="F100" s="220" t="s">
        <v>223</v>
      </c>
      <c r="G100" s="41"/>
      <c r="H100" s="41"/>
      <c r="I100" s="221"/>
      <c r="J100" s="41"/>
      <c r="K100" s="41"/>
      <c r="L100" s="45"/>
      <c r="M100" s="222"/>
      <c r="N100" s="223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195</v>
      </c>
      <c r="AU100" s="18" t="s">
        <v>85</v>
      </c>
    </row>
    <row r="101" s="2" customFormat="1" ht="24.15" customHeight="1">
      <c r="A101" s="39"/>
      <c r="B101" s="40"/>
      <c r="C101" s="235" t="s">
        <v>225</v>
      </c>
      <c r="D101" s="235" t="s">
        <v>211</v>
      </c>
      <c r="E101" s="236" t="s">
        <v>226</v>
      </c>
      <c r="F101" s="237" t="s">
        <v>227</v>
      </c>
      <c r="G101" s="238" t="s">
        <v>214</v>
      </c>
      <c r="H101" s="239">
        <v>0.048000000000000001</v>
      </c>
      <c r="I101" s="240"/>
      <c r="J101" s="241">
        <f>ROUND(I101*H101,2)</f>
        <v>0</v>
      </c>
      <c r="K101" s="237" t="s">
        <v>215</v>
      </c>
      <c r="L101" s="45"/>
      <c r="M101" s="242" t="s">
        <v>19</v>
      </c>
      <c r="N101" s="243" t="s">
        <v>45</v>
      </c>
      <c r="O101" s="85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7" t="s">
        <v>193</v>
      </c>
      <c r="AT101" s="217" t="s">
        <v>211</v>
      </c>
      <c r="AU101" s="217" t="s">
        <v>85</v>
      </c>
      <c r="AY101" s="18" t="s">
        <v>184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82</v>
      </c>
      <c r="BK101" s="218">
        <f>ROUND(I101*H101,2)</f>
        <v>0</v>
      </c>
      <c r="BL101" s="18" t="s">
        <v>193</v>
      </c>
      <c r="BM101" s="217" t="s">
        <v>228</v>
      </c>
    </row>
    <row r="102" s="2" customFormat="1">
      <c r="A102" s="39"/>
      <c r="B102" s="40"/>
      <c r="C102" s="41"/>
      <c r="D102" s="219" t="s">
        <v>195</v>
      </c>
      <c r="E102" s="41"/>
      <c r="F102" s="220" t="s">
        <v>227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195</v>
      </c>
      <c r="AU102" s="18" t="s">
        <v>85</v>
      </c>
    </row>
    <row r="103" s="2" customFormat="1">
      <c r="A103" s="39"/>
      <c r="B103" s="40"/>
      <c r="C103" s="41"/>
      <c r="D103" s="244" t="s">
        <v>217</v>
      </c>
      <c r="E103" s="41"/>
      <c r="F103" s="245" t="s">
        <v>229</v>
      </c>
      <c r="G103" s="41"/>
      <c r="H103" s="41"/>
      <c r="I103" s="221"/>
      <c r="J103" s="41"/>
      <c r="K103" s="41"/>
      <c r="L103" s="45"/>
      <c r="M103" s="222"/>
      <c r="N103" s="223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217</v>
      </c>
      <c r="AU103" s="18" t="s">
        <v>85</v>
      </c>
    </row>
    <row r="104" s="12" customFormat="1" ht="22.8" customHeight="1">
      <c r="A104" s="12"/>
      <c r="B104" s="189"/>
      <c r="C104" s="190"/>
      <c r="D104" s="191" t="s">
        <v>73</v>
      </c>
      <c r="E104" s="203" t="s">
        <v>230</v>
      </c>
      <c r="F104" s="203" t="s">
        <v>231</v>
      </c>
      <c r="G104" s="190"/>
      <c r="H104" s="190"/>
      <c r="I104" s="193"/>
      <c r="J104" s="204">
        <f>BK104</f>
        <v>0</v>
      </c>
      <c r="K104" s="190"/>
      <c r="L104" s="195"/>
      <c r="M104" s="196"/>
      <c r="N104" s="197"/>
      <c r="O104" s="197"/>
      <c r="P104" s="198">
        <f>SUM(P105:P114)</f>
        <v>0</v>
      </c>
      <c r="Q104" s="197"/>
      <c r="R104" s="198">
        <f>SUM(R105:R114)</f>
        <v>0.0240036</v>
      </c>
      <c r="S104" s="197"/>
      <c r="T104" s="199">
        <f>SUM(T105:T114)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0" t="s">
        <v>85</v>
      </c>
      <c r="AT104" s="201" t="s">
        <v>73</v>
      </c>
      <c r="AU104" s="201" t="s">
        <v>82</v>
      </c>
      <c r="AY104" s="200" t="s">
        <v>184</v>
      </c>
      <c r="BK104" s="202">
        <f>SUM(BK105:BK114)</f>
        <v>0</v>
      </c>
    </row>
    <row r="105" s="2" customFormat="1" ht="16.5" customHeight="1">
      <c r="A105" s="39"/>
      <c r="B105" s="40"/>
      <c r="C105" s="205" t="s">
        <v>232</v>
      </c>
      <c r="D105" s="205" t="s">
        <v>188</v>
      </c>
      <c r="E105" s="206" t="s">
        <v>233</v>
      </c>
      <c r="F105" s="207" t="s">
        <v>234</v>
      </c>
      <c r="G105" s="208" t="s">
        <v>191</v>
      </c>
      <c r="H105" s="209">
        <v>3.3420000000000001</v>
      </c>
      <c r="I105" s="210"/>
      <c r="J105" s="211">
        <f>ROUND(I105*H105,2)</f>
        <v>0</v>
      </c>
      <c r="K105" s="207" t="s">
        <v>19</v>
      </c>
      <c r="L105" s="212"/>
      <c r="M105" s="213" t="s">
        <v>19</v>
      </c>
      <c r="N105" s="214" t="s">
        <v>45</v>
      </c>
      <c r="O105" s="85"/>
      <c r="P105" s="215">
        <f>O105*H105</f>
        <v>0</v>
      </c>
      <c r="Q105" s="215">
        <v>0.0051000000000000004</v>
      </c>
      <c r="R105" s="215">
        <f>Q105*H105</f>
        <v>0.017044200000000002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192</v>
      </c>
      <c r="AT105" s="217" t="s">
        <v>188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193</v>
      </c>
      <c r="BM105" s="217" t="s">
        <v>235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234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 ht="16.5" customHeight="1">
      <c r="A107" s="39"/>
      <c r="B107" s="40"/>
      <c r="C107" s="235" t="s">
        <v>236</v>
      </c>
      <c r="D107" s="235" t="s">
        <v>211</v>
      </c>
      <c r="E107" s="236" t="s">
        <v>237</v>
      </c>
      <c r="F107" s="237" t="s">
        <v>238</v>
      </c>
      <c r="G107" s="238" t="s">
        <v>191</v>
      </c>
      <c r="H107" s="239">
        <v>0.41999999999999998</v>
      </c>
      <c r="I107" s="240"/>
      <c r="J107" s="241">
        <f>ROUND(I107*H107,2)</f>
        <v>0</v>
      </c>
      <c r="K107" s="237" t="s">
        <v>19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6.9999999999999994E-05</v>
      </c>
      <c r="R107" s="215">
        <f>Q107*H107</f>
        <v>2.9399999999999996E-05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239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239</v>
      </c>
      <c r="BM107" s="217" t="s">
        <v>240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238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13" customFormat="1">
      <c r="A109" s="13"/>
      <c r="B109" s="224"/>
      <c r="C109" s="225"/>
      <c r="D109" s="219" t="s">
        <v>196</v>
      </c>
      <c r="E109" s="226" t="s">
        <v>19</v>
      </c>
      <c r="F109" s="227" t="s">
        <v>241</v>
      </c>
      <c r="G109" s="225"/>
      <c r="H109" s="228">
        <v>0.41999999999999998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4" t="s">
        <v>196</v>
      </c>
      <c r="AU109" s="234" t="s">
        <v>85</v>
      </c>
      <c r="AV109" s="13" t="s">
        <v>85</v>
      </c>
      <c r="AW109" s="13" t="s">
        <v>33</v>
      </c>
      <c r="AX109" s="13" t="s">
        <v>82</v>
      </c>
      <c r="AY109" s="234" t="s">
        <v>184</v>
      </c>
    </row>
    <row r="110" s="2" customFormat="1" ht="16.5" customHeight="1">
      <c r="A110" s="39"/>
      <c r="B110" s="40"/>
      <c r="C110" s="205" t="s">
        <v>242</v>
      </c>
      <c r="D110" s="205" t="s">
        <v>188</v>
      </c>
      <c r="E110" s="206" t="s">
        <v>243</v>
      </c>
      <c r="F110" s="207" t="s">
        <v>244</v>
      </c>
      <c r="G110" s="208" t="s">
        <v>191</v>
      </c>
      <c r="H110" s="209">
        <v>0.41999999999999998</v>
      </c>
      <c r="I110" s="210"/>
      <c r="J110" s="211">
        <f>ROUND(I110*H110,2)</f>
        <v>0</v>
      </c>
      <c r="K110" s="207" t="s">
        <v>19</v>
      </c>
      <c r="L110" s="212"/>
      <c r="M110" s="213" t="s">
        <v>19</v>
      </c>
      <c r="N110" s="214" t="s">
        <v>45</v>
      </c>
      <c r="O110" s="85"/>
      <c r="P110" s="215">
        <f>O110*H110</f>
        <v>0</v>
      </c>
      <c r="Q110" s="215">
        <v>0.016500000000000001</v>
      </c>
      <c r="R110" s="215">
        <f>Q110*H110</f>
        <v>0.0069300000000000004</v>
      </c>
      <c r="S110" s="215">
        <v>0</v>
      </c>
      <c r="T110" s="216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7" t="s">
        <v>245</v>
      </c>
      <c r="AT110" s="217" t="s">
        <v>188</v>
      </c>
      <c r="AU110" s="217" t="s">
        <v>85</v>
      </c>
      <c r="AY110" s="18" t="s">
        <v>184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82</v>
      </c>
      <c r="BK110" s="218">
        <f>ROUND(I110*H110,2)</f>
        <v>0</v>
      </c>
      <c r="BL110" s="18" t="s">
        <v>239</v>
      </c>
      <c r="BM110" s="217" t="s">
        <v>246</v>
      </c>
    </row>
    <row r="111" s="2" customFormat="1">
      <c r="A111" s="39"/>
      <c r="B111" s="40"/>
      <c r="C111" s="41"/>
      <c r="D111" s="219" t="s">
        <v>195</v>
      </c>
      <c r="E111" s="41"/>
      <c r="F111" s="220" t="s">
        <v>244</v>
      </c>
      <c r="G111" s="41"/>
      <c r="H111" s="41"/>
      <c r="I111" s="22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195</v>
      </c>
      <c r="AU111" s="18" t="s">
        <v>85</v>
      </c>
    </row>
    <row r="112" s="2" customFormat="1" ht="24.15" customHeight="1">
      <c r="A112" s="39"/>
      <c r="B112" s="40"/>
      <c r="C112" s="235" t="s">
        <v>247</v>
      </c>
      <c r="D112" s="235" t="s">
        <v>211</v>
      </c>
      <c r="E112" s="236" t="s">
        <v>248</v>
      </c>
      <c r="F112" s="237" t="s">
        <v>249</v>
      </c>
      <c r="G112" s="238" t="s">
        <v>214</v>
      </c>
      <c r="H112" s="239">
        <v>0.017000000000000001</v>
      </c>
      <c r="I112" s="240"/>
      <c r="J112" s="241">
        <f>ROUND(I112*H112,2)</f>
        <v>0</v>
      </c>
      <c r="K112" s="237" t="s">
        <v>215</v>
      </c>
      <c r="L112" s="45"/>
      <c r="M112" s="242" t="s">
        <v>19</v>
      </c>
      <c r="N112" s="243" t="s">
        <v>45</v>
      </c>
      <c r="O112" s="85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193</v>
      </c>
      <c r="AT112" s="217" t="s">
        <v>211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193</v>
      </c>
      <c r="BM112" s="217" t="s">
        <v>250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249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>
      <c r="A114" s="39"/>
      <c r="B114" s="40"/>
      <c r="C114" s="41"/>
      <c r="D114" s="244" t="s">
        <v>217</v>
      </c>
      <c r="E114" s="41"/>
      <c r="F114" s="245" t="s">
        <v>251</v>
      </c>
      <c r="G114" s="41"/>
      <c r="H114" s="41"/>
      <c r="I114" s="221"/>
      <c r="J114" s="41"/>
      <c r="K114" s="41"/>
      <c r="L114" s="45"/>
      <c r="M114" s="246"/>
      <c r="N114" s="247"/>
      <c r="O114" s="248"/>
      <c r="P114" s="248"/>
      <c r="Q114" s="248"/>
      <c r="R114" s="248"/>
      <c r="S114" s="248"/>
      <c r="T114" s="24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217</v>
      </c>
      <c r="AU114" s="18" t="s">
        <v>85</v>
      </c>
    </row>
    <row r="115" s="2" customFormat="1" ht="6.96" customHeight="1">
      <c r="A115" s="39"/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45"/>
      <c r="M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</sheetData>
  <sheetProtection sheet="1" autoFilter="0" formatColumns="0" formatRows="0" objects="1" scenarios="1" spinCount="100000" saltValue="DBQ/ZeOEL9EHS60PCe4PKTrhEdggbih2jp6UXFn3cfw4svM0DFIvmnq0RsNfD6BiMFXvHTemAwRAvpSwJcG+OA==" hashValue="qk6Dy5dvlCE1ICEpwmXNnWYIjwdeTugoXOuqGK2zMVMBsDfxDyFZPRQOU+ZkOCjFJWDWafs5S1msUq/hG/Yrtg==" algorithmName="SHA-512" password="CC35"/>
  <autoFilter ref="C83:K114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97" r:id="rId1" display="https://podminky.urs.cz/item/CS_URS_2024_02/998714102"/>
    <hyperlink ref="F103" r:id="rId2" display="https://podminky.urs.cz/item/CS_URS_2024_02/998766102"/>
    <hyperlink ref="F114" r:id="rId3" display="https://podminky.urs.cz/item/CS_URS_2024_02/998767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  <c r="AZ2" s="250" t="s">
        <v>252</v>
      </c>
      <c r="BA2" s="250" t="s">
        <v>253</v>
      </c>
      <c r="BB2" s="250" t="s">
        <v>191</v>
      </c>
      <c r="BC2" s="250" t="s">
        <v>254</v>
      </c>
      <c r="BD2" s="250" t="s">
        <v>85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  <c r="AZ3" s="250" t="s">
        <v>255</v>
      </c>
      <c r="BA3" s="250" t="s">
        <v>256</v>
      </c>
      <c r="BB3" s="250" t="s">
        <v>191</v>
      </c>
      <c r="BC3" s="250" t="s">
        <v>257</v>
      </c>
      <c r="BD3" s="250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  <c r="AZ4" s="250" t="s">
        <v>258</v>
      </c>
      <c r="BA4" s="250" t="s">
        <v>259</v>
      </c>
      <c r="BB4" s="250" t="s">
        <v>260</v>
      </c>
      <c r="BC4" s="250" t="s">
        <v>261</v>
      </c>
      <c r="BD4" s="250" t="s">
        <v>85</v>
      </c>
    </row>
    <row r="5" hidden="1" s="1" customFormat="1" ht="6.96" customHeight="1">
      <c r="B5" s="21"/>
      <c r="L5" s="21"/>
      <c r="AZ5" s="250" t="s">
        <v>262</v>
      </c>
      <c r="BA5" s="250" t="s">
        <v>263</v>
      </c>
      <c r="BB5" s="250" t="s">
        <v>191</v>
      </c>
      <c r="BC5" s="250" t="s">
        <v>264</v>
      </c>
      <c r="BD5" s="250" t="s">
        <v>85</v>
      </c>
    </row>
    <row r="6" hidden="1" s="1" customFormat="1" ht="12" customHeight="1">
      <c r="B6" s="21"/>
      <c r="D6" s="133" t="s">
        <v>16</v>
      </c>
      <c r="L6" s="21"/>
      <c r="AZ6" s="250" t="s">
        <v>265</v>
      </c>
      <c r="BA6" s="250" t="s">
        <v>266</v>
      </c>
      <c r="BB6" s="250" t="s">
        <v>191</v>
      </c>
      <c r="BC6" s="250" t="s">
        <v>267</v>
      </c>
      <c r="BD6" s="250" t="s">
        <v>85</v>
      </c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  <c r="AZ7" s="250" t="s">
        <v>268</v>
      </c>
      <c r="BA7" s="250" t="s">
        <v>269</v>
      </c>
      <c r="BB7" s="250" t="s">
        <v>191</v>
      </c>
      <c r="BC7" s="250" t="s">
        <v>270</v>
      </c>
      <c r="BD7" s="250" t="s">
        <v>85</v>
      </c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250" t="s">
        <v>271</v>
      </c>
      <c r="BA8" s="250" t="s">
        <v>272</v>
      </c>
      <c r="BB8" s="250" t="s">
        <v>191</v>
      </c>
      <c r="BC8" s="250" t="s">
        <v>273</v>
      </c>
      <c r="BD8" s="250" t="s">
        <v>85</v>
      </c>
    </row>
    <row r="9" hidden="1" s="2" customFormat="1" ht="16.5" customHeight="1">
      <c r="A9" s="39"/>
      <c r="B9" s="45"/>
      <c r="C9" s="39"/>
      <c r="D9" s="39"/>
      <c r="E9" s="136" t="s">
        <v>274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250" t="s">
        <v>275</v>
      </c>
      <c r="BA9" s="250" t="s">
        <v>276</v>
      </c>
      <c r="BB9" s="250" t="s">
        <v>191</v>
      </c>
      <c r="BC9" s="250" t="s">
        <v>277</v>
      </c>
      <c r="BD9" s="250" t="s">
        <v>85</v>
      </c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250" t="s">
        <v>278</v>
      </c>
      <c r="BA10" s="250" t="s">
        <v>279</v>
      </c>
      <c r="BB10" s="250" t="s">
        <v>191</v>
      </c>
      <c r="BC10" s="250" t="s">
        <v>280</v>
      </c>
      <c r="BD10" s="250" t="s">
        <v>85</v>
      </c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250" t="s">
        <v>281</v>
      </c>
      <c r="BA11" s="250" t="s">
        <v>282</v>
      </c>
      <c r="BB11" s="250" t="s">
        <v>283</v>
      </c>
      <c r="BC11" s="250" t="s">
        <v>284</v>
      </c>
      <c r="BD11" s="250" t="s">
        <v>85</v>
      </c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250" t="s">
        <v>285</v>
      </c>
      <c r="BA12" s="250" t="s">
        <v>285</v>
      </c>
      <c r="BB12" s="250" t="s">
        <v>19</v>
      </c>
      <c r="BC12" s="250" t="s">
        <v>286</v>
      </c>
      <c r="BD12" s="250" t="s">
        <v>85</v>
      </c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250" t="s">
        <v>287</v>
      </c>
      <c r="BA13" s="250" t="s">
        <v>288</v>
      </c>
      <c r="BB13" s="250" t="s">
        <v>283</v>
      </c>
      <c r="BC13" s="250" t="s">
        <v>289</v>
      </c>
      <c r="BD13" s="250" t="s">
        <v>85</v>
      </c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250" t="s">
        <v>290</v>
      </c>
      <c r="BA14" s="250" t="s">
        <v>290</v>
      </c>
      <c r="BB14" s="250" t="s">
        <v>19</v>
      </c>
      <c r="BC14" s="250" t="s">
        <v>291</v>
      </c>
      <c r="BD14" s="250" t="s">
        <v>85</v>
      </c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250" t="s">
        <v>292</v>
      </c>
      <c r="BA15" s="250" t="s">
        <v>293</v>
      </c>
      <c r="BB15" s="250" t="s">
        <v>191</v>
      </c>
      <c r="BC15" s="250" t="s">
        <v>294</v>
      </c>
      <c r="BD15" s="250" t="s">
        <v>85</v>
      </c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250" t="s">
        <v>295</v>
      </c>
      <c r="BA16" s="250" t="s">
        <v>296</v>
      </c>
      <c r="BB16" s="250" t="s">
        <v>191</v>
      </c>
      <c r="BC16" s="250" t="s">
        <v>297</v>
      </c>
      <c r="BD16" s="250" t="s">
        <v>85</v>
      </c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Z17" s="250" t="s">
        <v>298</v>
      </c>
      <c r="BA17" s="250" t="s">
        <v>299</v>
      </c>
      <c r="BB17" s="250" t="s">
        <v>191</v>
      </c>
      <c r="BC17" s="250" t="s">
        <v>300</v>
      </c>
      <c r="BD17" s="250" t="s">
        <v>85</v>
      </c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Z18" s="250" t="s">
        <v>301</v>
      </c>
      <c r="BA18" s="250" t="s">
        <v>302</v>
      </c>
      <c r="BB18" s="250" t="s">
        <v>191</v>
      </c>
      <c r="BC18" s="250" t="s">
        <v>303</v>
      </c>
      <c r="BD18" s="250" t="s">
        <v>85</v>
      </c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Z19" s="250" t="s">
        <v>304</v>
      </c>
      <c r="BA19" s="250" t="s">
        <v>305</v>
      </c>
      <c r="BB19" s="250" t="s">
        <v>191</v>
      </c>
      <c r="BC19" s="250" t="s">
        <v>306</v>
      </c>
      <c r="BD19" s="250" t="s">
        <v>85</v>
      </c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Z20" s="250" t="s">
        <v>307</v>
      </c>
      <c r="BA20" s="250" t="s">
        <v>308</v>
      </c>
      <c r="BB20" s="250" t="s">
        <v>191</v>
      </c>
      <c r="BC20" s="250" t="s">
        <v>309</v>
      </c>
      <c r="BD20" s="250" t="s">
        <v>85</v>
      </c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Z21" s="250" t="s">
        <v>310</v>
      </c>
      <c r="BA21" s="250" t="s">
        <v>311</v>
      </c>
      <c r="BB21" s="250" t="s">
        <v>191</v>
      </c>
      <c r="BC21" s="250" t="s">
        <v>312</v>
      </c>
      <c r="BD21" s="250" t="s">
        <v>85</v>
      </c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Z22" s="250" t="s">
        <v>313</v>
      </c>
      <c r="BA22" s="250" t="s">
        <v>314</v>
      </c>
      <c r="BB22" s="250" t="s">
        <v>260</v>
      </c>
      <c r="BC22" s="250" t="s">
        <v>315</v>
      </c>
      <c r="BD22" s="250" t="s">
        <v>85</v>
      </c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Z23" s="250" t="s">
        <v>316</v>
      </c>
      <c r="BA23" s="250" t="s">
        <v>314</v>
      </c>
      <c r="BB23" s="250" t="s">
        <v>317</v>
      </c>
      <c r="BC23" s="250" t="s">
        <v>318</v>
      </c>
      <c r="BD23" s="250" t="s">
        <v>85</v>
      </c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Z24" s="250" t="s">
        <v>319</v>
      </c>
      <c r="BA24" s="250" t="s">
        <v>320</v>
      </c>
      <c r="BB24" s="250" t="s">
        <v>191</v>
      </c>
      <c r="BC24" s="250" t="s">
        <v>321</v>
      </c>
      <c r="BD24" s="250" t="s">
        <v>85</v>
      </c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Z25" s="250" t="s">
        <v>322</v>
      </c>
      <c r="BA25" s="250" t="s">
        <v>323</v>
      </c>
      <c r="BB25" s="250" t="s">
        <v>191</v>
      </c>
      <c r="BC25" s="250" t="s">
        <v>324</v>
      </c>
      <c r="BD25" s="250" t="s">
        <v>85</v>
      </c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Z26" s="250" t="s">
        <v>325</v>
      </c>
      <c r="BA26" s="250" t="s">
        <v>326</v>
      </c>
      <c r="BB26" s="250" t="s">
        <v>191</v>
      </c>
      <c r="BC26" s="250" t="s">
        <v>327</v>
      </c>
      <c r="BD26" s="250" t="s">
        <v>85</v>
      </c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Z27" s="251" t="s">
        <v>328</v>
      </c>
      <c r="BA27" s="251" t="s">
        <v>329</v>
      </c>
      <c r="BB27" s="251" t="s">
        <v>191</v>
      </c>
      <c r="BC27" s="251" t="s">
        <v>330</v>
      </c>
      <c r="BD27" s="251" t="s">
        <v>85</v>
      </c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Z28" s="250" t="s">
        <v>331</v>
      </c>
      <c r="BA28" s="250" t="s">
        <v>332</v>
      </c>
      <c r="BB28" s="250" t="s">
        <v>283</v>
      </c>
      <c r="BC28" s="250" t="s">
        <v>333</v>
      </c>
      <c r="BD28" s="250" t="s">
        <v>85</v>
      </c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Z29" s="250" t="s">
        <v>334</v>
      </c>
      <c r="BA29" s="250" t="s">
        <v>335</v>
      </c>
      <c r="BB29" s="250" t="s">
        <v>260</v>
      </c>
      <c r="BC29" s="250" t="s">
        <v>336</v>
      </c>
      <c r="BD29" s="250" t="s">
        <v>85</v>
      </c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ROUND(J104,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Z30" s="250" t="s">
        <v>337</v>
      </c>
      <c r="BA30" s="250" t="s">
        <v>338</v>
      </c>
      <c r="BB30" s="250" t="s">
        <v>191</v>
      </c>
      <c r="BC30" s="250" t="s">
        <v>339</v>
      </c>
      <c r="BD30" s="250" t="s">
        <v>85</v>
      </c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Z31" s="250" t="s">
        <v>340</v>
      </c>
      <c r="BA31" s="250" t="s">
        <v>341</v>
      </c>
      <c r="BB31" s="250" t="s">
        <v>191</v>
      </c>
      <c r="BC31" s="250" t="s">
        <v>342</v>
      </c>
      <c r="BD31" s="250" t="s">
        <v>85</v>
      </c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Z32" s="250" t="s">
        <v>343</v>
      </c>
      <c r="BA32" s="250" t="s">
        <v>344</v>
      </c>
      <c r="BB32" s="250" t="s">
        <v>191</v>
      </c>
      <c r="BC32" s="250" t="s">
        <v>345</v>
      </c>
      <c r="BD32" s="250" t="s">
        <v>85</v>
      </c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ROUND((SUM(BE104:BE2959)),  2)</f>
        <v>0</v>
      </c>
      <c r="G33" s="39"/>
      <c r="H33" s="39"/>
      <c r="I33" s="149">
        <v>0.20999999999999999</v>
      </c>
      <c r="J33" s="148">
        <f>ROUND(((SUM(BE104:BE2959))*I33),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Z33" s="250" t="s">
        <v>346</v>
      </c>
      <c r="BA33" s="250" t="s">
        <v>347</v>
      </c>
      <c r="BB33" s="250" t="s">
        <v>260</v>
      </c>
      <c r="BC33" s="250" t="s">
        <v>348</v>
      </c>
      <c r="BD33" s="250" t="s">
        <v>85</v>
      </c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ROUND((SUM(BF104:BF2959)),  2)</f>
        <v>0</v>
      </c>
      <c r="G34" s="39"/>
      <c r="H34" s="39"/>
      <c r="I34" s="149">
        <v>0.12</v>
      </c>
      <c r="J34" s="148">
        <f>ROUND(((SUM(BF104:BF2959))*I34),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ROUND((SUM(BG104:BG2959)),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ROUND((SUM(BH104:BH2959)),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ROUND((SUM(BI104:BI2959)),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SO01ZH - Hlavní objekt - stavební a statická část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J104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J105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J106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351</v>
      </c>
      <c r="E62" s="175"/>
      <c r="F62" s="175"/>
      <c r="G62" s="175"/>
      <c r="H62" s="175"/>
      <c r="I62" s="175"/>
      <c r="J62" s="176">
        <f>J208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352</v>
      </c>
      <c r="E63" s="175"/>
      <c r="F63" s="175"/>
      <c r="G63" s="175"/>
      <c r="H63" s="175"/>
      <c r="I63" s="175"/>
      <c r="J63" s="176">
        <f>J297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353</v>
      </c>
      <c r="E64" s="175"/>
      <c r="F64" s="175"/>
      <c r="G64" s="175"/>
      <c r="H64" s="175"/>
      <c r="I64" s="175"/>
      <c r="J64" s="176">
        <f>J513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354</v>
      </c>
      <c r="E65" s="175"/>
      <c r="F65" s="175"/>
      <c r="G65" s="175"/>
      <c r="H65" s="175"/>
      <c r="I65" s="175"/>
      <c r="J65" s="176">
        <f>J650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355</v>
      </c>
      <c r="E66" s="175"/>
      <c r="F66" s="175"/>
      <c r="G66" s="175"/>
      <c r="H66" s="175"/>
      <c r="I66" s="175"/>
      <c r="J66" s="176">
        <f>J1235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356</v>
      </c>
      <c r="E67" s="175"/>
      <c r="F67" s="175"/>
      <c r="G67" s="175"/>
      <c r="H67" s="175"/>
      <c r="I67" s="175"/>
      <c r="J67" s="176">
        <f>J1477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357</v>
      </c>
      <c r="E68" s="175"/>
      <c r="F68" s="175"/>
      <c r="G68" s="175"/>
      <c r="H68" s="175"/>
      <c r="I68" s="175"/>
      <c r="J68" s="176">
        <f>J1484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6"/>
      <c r="C69" s="167"/>
      <c r="D69" s="168" t="s">
        <v>164</v>
      </c>
      <c r="E69" s="169"/>
      <c r="F69" s="169"/>
      <c r="G69" s="169"/>
      <c r="H69" s="169"/>
      <c r="I69" s="169"/>
      <c r="J69" s="170">
        <f>J1488</f>
        <v>0</v>
      </c>
      <c r="K69" s="167"/>
      <c r="L69" s="17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2"/>
      <c r="C70" s="173"/>
      <c r="D70" s="174" t="s">
        <v>165</v>
      </c>
      <c r="E70" s="175"/>
      <c r="F70" s="175"/>
      <c r="G70" s="175"/>
      <c r="H70" s="175"/>
      <c r="I70" s="175"/>
      <c r="J70" s="176">
        <f>J1489</f>
        <v>0</v>
      </c>
      <c r="K70" s="173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2"/>
      <c r="C71" s="173"/>
      <c r="D71" s="174" t="s">
        <v>358</v>
      </c>
      <c r="E71" s="175"/>
      <c r="F71" s="175"/>
      <c r="G71" s="175"/>
      <c r="H71" s="175"/>
      <c r="I71" s="175"/>
      <c r="J71" s="176">
        <f>J1584</f>
        <v>0</v>
      </c>
      <c r="K71" s="173"/>
      <c r="L71" s="17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2"/>
      <c r="C72" s="173"/>
      <c r="D72" s="174" t="s">
        <v>359</v>
      </c>
      <c r="E72" s="175"/>
      <c r="F72" s="175"/>
      <c r="G72" s="175"/>
      <c r="H72" s="175"/>
      <c r="I72" s="175"/>
      <c r="J72" s="176">
        <f>J1705</f>
        <v>0</v>
      </c>
      <c r="K72" s="173"/>
      <c r="L72" s="17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2"/>
      <c r="C73" s="173"/>
      <c r="D73" s="174" t="s">
        <v>166</v>
      </c>
      <c r="E73" s="175"/>
      <c r="F73" s="175"/>
      <c r="G73" s="175"/>
      <c r="H73" s="175"/>
      <c r="I73" s="175"/>
      <c r="J73" s="176">
        <f>J1821</f>
        <v>0</v>
      </c>
      <c r="K73" s="173"/>
      <c r="L73" s="17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2"/>
      <c r="C74" s="173"/>
      <c r="D74" s="174" t="s">
        <v>360</v>
      </c>
      <c r="E74" s="175"/>
      <c r="F74" s="175"/>
      <c r="G74" s="175"/>
      <c r="H74" s="175"/>
      <c r="I74" s="175"/>
      <c r="J74" s="176">
        <f>J1831</f>
        <v>0</v>
      </c>
      <c r="K74" s="173"/>
      <c r="L74" s="17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2"/>
      <c r="C75" s="173"/>
      <c r="D75" s="174" t="s">
        <v>361</v>
      </c>
      <c r="E75" s="175"/>
      <c r="F75" s="175"/>
      <c r="G75" s="175"/>
      <c r="H75" s="175"/>
      <c r="I75" s="175"/>
      <c r="J75" s="176">
        <f>J1840</f>
        <v>0</v>
      </c>
      <c r="K75" s="173"/>
      <c r="L75" s="17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2"/>
      <c r="C76" s="173"/>
      <c r="D76" s="174" t="s">
        <v>362</v>
      </c>
      <c r="E76" s="175"/>
      <c r="F76" s="175"/>
      <c r="G76" s="175"/>
      <c r="H76" s="175"/>
      <c r="I76" s="175"/>
      <c r="J76" s="176">
        <f>J1850</f>
        <v>0</v>
      </c>
      <c r="K76" s="173"/>
      <c r="L76" s="17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2"/>
      <c r="C77" s="173"/>
      <c r="D77" s="174" t="s">
        <v>363</v>
      </c>
      <c r="E77" s="175"/>
      <c r="F77" s="175"/>
      <c r="G77" s="175"/>
      <c r="H77" s="175"/>
      <c r="I77" s="175"/>
      <c r="J77" s="176">
        <f>J1934</f>
        <v>0</v>
      </c>
      <c r="K77" s="173"/>
      <c r="L77" s="17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2"/>
      <c r="C78" s="173"/>
      <c r="D78" s="174" t="s">
        <v>167</v>
      </c>
      <c r="E78" s="175"/>
      <c r="F78" s="175"/>
      <c r="G78" s="175"/>
      <c r="H78" s="175"/>
      <c r="I78" s="175"/>
      <c r="J78" s="176">
        <f>J1956</f>
        <v>0</v>
      </c>
      <c r="K78" s="173"/>
      <c r="L78" s="17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2"/>
      <c r="C79" s="173"/>
      <c r="D79" s="174" t="s">
        <v>168</v>
      </c>
      <c r="E79" s="175"/>
      <c r="F79" s="175"/>
      <c r="G79" s="175"/>
      <c r="H79" s="175"/>
      <c r="I79" s="175"/>
      <c r="J79" s="176">
        <f>J2189</f>
        <v>0</v>
      </c>
      <c r="K79" s="173"/>
      <c r="L79" s="17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2"/>
      <c r="C80" s="173"/>
      <c r="D80" s="174" t="s">
        <v>364</v>
      </c>
      <c r="E80" s="175"/>
      <c r="F80" s="175"/>
      <c r="G80" s="175"/>
      <c r="H80" s="175"/>
      <c r="I80" s="175"/>
      <c r="J80" s="176">
        <f>J2243</f>
        <v>0</v>
      </c>
      <c r="K80" s="173"/>
      <c r="L80" s="177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72"/>
      <c r="C81" s="173"/>
      <c r="D81" s="174" t="s">
        <v>365</v>
      </c>
      <c r="E81" s="175"/>
      <c r="F81" s="175"/>
      <c r="G81" s="175"/>
      <c r="H81" s="175"/>
      <c r="I81" s="175"/>
      <c r="J81" s="176">
        <f>J2353</f>
        <v>0</v>
      </c>
      <c r="K81" s="173"/>
      <c r="L81" s="17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2"/>
      <c r="C82" s="173"/>
      <c r="D82" s="174" t="s">
        <v>366</v>
      </c>
      <c r="E82" s="175"/>
      <c r="F82" s="175"/>
      <c r="G82" s="175"/>
      <c r="H82" s="175"/>
      <c r="I82" s="175"/>
      <c r="J82" s="176">
        <f>J2428</f>
        <v>0</v>
      </c>
      <c r="K82" s="173"/>
      <c r="L82" s="17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2"/>
      <c r="C83" s="173"/>
      <c r="D83" s="174" t="s">
        <v>367</v>
      </c>
      <c r="E83" s="175"/>
      <c r="F83" s="175"/>
      <c r="G83" s="175"/>
      <c r="H83" s="175"/>
      <c r="I83" s="175"/>
      <c r="J83" s="176">
        <f>J2571</f>
        <v>0</v>
      </c>
      <c r="K83" s="173"/>
      <c r="L83" s="177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2"/>
      <c r="C84" s="173"/>
      <c r="D84" s="174" t="s">
        <v>368</v>
      </c>
      <c r="E84" s="175"/>
      <c r="F84" s="175"/>
      <c r="G84" s="175"/>
      <c r="H84" s="175"/>
      <c r="I84" s="175"/>
      <c r="J84" s="176">
        <f>J2578</f>
        <v>0</v>
      </c>
      <c r="K84" s="173"/>
      <c r="L84" s="177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2" customFormat="1" ht="21.84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60"/>
      <c r="C86" s="61"/>
      <c r="D86" s="61"/>
      <c r="E86" s="61"/>
      <c r="F86" s="61"/>
      <c r="G86" s="61"/>
      <c r="H86" s="61"/>
      <c r="I86" s="61"/>
      <c r="J86" s="61"/>
      <c r="K86" s="6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90" s="2" customFormat="1" ht="6.96" customHeight="1">
      <c r="A90" s="39"/>
      <c r="B90" s="62"/>
      <c r="C90" s="63"/>
      <c r="D90" s="63"/>
      <c r="E90" s="63"/>
      <c r="F90" s="63"/>
      <c r="G90" s="63"/>
      <c r="H90" s="63"/>
      <c r="I90" s="63"/>
      <c r="J90" s="63"/>
      <c r="K90" s="63"/>
      <c r="L90" s="13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4.96" customHeight="1">
      <c r="A91" s="39"/>
      <c r="B91" s="40"/>
      <c r="C91" s="24" t="s">
        <v>169</v>
      </c>
      <c r="D91" s="41"/>
      <c r="E91" s="41"/>
      <c r="F91" s="41"/>
      <c r="G91" s="41"/>
      <c r="H91" s="41"/>
      <c r="I91" s="41"/>
      <c r="J91" s="41"/>
      <c r="K91" s="41"/>
      <c r="L91" s="13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3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16</v>
      </c>
      <c r="D93" s="41"/>
      <c r="E93" s="41"/>
      <c r="F93" s="41"/>
      <c r="G93" s="41"/>
      <c r="H93" s="41"/>
      <c r="I93" s="41"/>
      <c r="J93" s="41"/>
      <c r="K93" s="41"/>
      <c r="L93" s="135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6.5" customHeight="1">
      <c r="A94" s="39"/>
      <c r="B94" s="40"/>
      <c r="C94" s="41"/>
      <c r="D94" s="41"/>
      <c r="E94" s="161" t="str">
        <f>E7</f>
        <v>Dětská skupina U Zámku</v>
      </c>
      <c r="F94" s="33"/>
      <c r="G94" s="33"/>
      <c r="H94" s="33"/>
      <c r="I94" s="41"/>
      <c r="J94" s="41"/>
      <c r="K94" s="41"/>
      <c r="L94" s="135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2" customHeight="1">
      <c r="A95" s="39"/>
      <c r="B95" s="40"/>
      <c r="C95" s="33" t="s">
        <v>157</v>
      </c>
      <c r="D95" s="41"/>
      <c r="E95" s="41"/>
      <c r="F95" s="41"/>
      <c r="G95" s="41"/>
      <c r="H95" s="41"/>
      <c r="I95" s="41"/>
      <c r="J95" s="41"/>
      <c r="K95" s="41"/>
      <c r="L95" s="135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6.5" customHeight="1">
      <c r="A96" s="39"/>
      <c r="B96" s="40"/>
      <c r="C96" s="41"/>
      <c r="D96" s="41"/>
      <c r="E96" s="70" t="str">
        <f>E9</f>
        <v>SO01ZH - Hlavní objekt - stavební a statická část - způsobilé položky, hlavní výdaj</v>
      </c>
      <c r="F96" s="41"/>
      <c r="G96" s="41"/>
      <c r="H96" s="41"/>
      <c r="I96" s="41"/>
      <c r="J96" s="41"/>
      <c r="K96" s="41"/>
      <c r="L96" s="135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6.96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135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12" customHeight="1">
      <c r="A98" s="39"/>
      <c r="B98" s="40"/>
      <c r="C98" s="33" t="s">
        <v>21</v>
      </c>
      <c r="D98" s="41"/>
      <c r="E98" s="41"/>
      <c r="F98" s="28" t="str">
        <f>F12</f>
        <v>Poděbradova 636</v>
      </c>
      <c r="G98" s="41"/>
      <c r="H98" s="41"/>
      <c r="I98" s="33" t="s">
        <v>23</v>
      </c>
      <c r="J98" s="73" t="str">
        <f>IF(J12="","",J12)</f>
        <v>1. 3. 2024</v>
      </c>
      <c r="K98" s="41"/>
      <c r="L98" s="135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6.96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135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15.15" customHeight="1">
      <c r="A100" s="39"/>
      <c r="B100" s="40"/>
      <c r="C100" s="33" t="s">
        <v>25</v>
      </c>
      <c r="D100" s="41"/>
      <c r="E100" s="41"/>
      <c r="F100" s="28" t="str">
        <f>E15</f>
        <v xml:space="preserve"> </v>
      </c>
      <c r="G100" s="41"/>
      <c r="H100" s="41"/>
      <c r="I100" s="33" t="s">
        <v>31</v>
      </c>
      <c r="J100" s="37" t="str">
        <f>E21</f>
        <v>Ing. Vojtěch Martinek</v>
      </c>
      <c r="K100" s="41"/>
      <c r="L100" s="135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15.15" customHeight="1">
      <c r="A101" s="39"/>
      <c r="B101" s="40"/>
      <c r="C101" s="33" t="s">
        <v>29</v>
      </c>
      <c r="D101" s="41"/>
      <c r="E101" s="41"/>
      <c r="F101" s="28" t="str">
        <f>IF(E18="","",E18)</f>
        <v>Vyplň údaj</v>
      </c>
      <c r="G101" s="41"/>
      <c r="H101" s="41"/>
      <c r="I101" s="33" t="s">
        <v>34</v>
      </c>
      <c r="J101" s="37" t="str">
        <f>E24</f>
        <v>G SERVIS CZ, s.r.o.</v>
      </c>
      <c r="K101" s="41"/>
      <c r="L101" s="135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10.32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135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11" customFormat="1" ht="29.28" customHeight="1">
      <c r="A103" s="178"/>
      <c r="B103" s="179"/>
      <c r="C103" s="180" t="s">
        <v>170</v>
      </c>
      <c r="D103" s="181" t="s">
        <v>59</v>
      </c>
      <c r="E103" s="181" t="s">
        <v>55</v>
      </c>
      <c r="F103" s="181" t="s">
        <v>56</v>
      </c>
      <c r="G103" s="181" t="s">
        <v>171</v>
      </c>
      <c r="H103" s="181" t="s">
        <v>172</v>
      </c>
      <c r="I103" s="181" t="s">
        <v>173</v>
      </c>
      <c r="J103" s="181" t="s">
        <v>162</v>
      </c>
      <c r="K103" s="182" t="s">
        <v>174</v>
      </c>
      <c r="L103" s="183"/>
      <c r="M103" s="93" t="s">
        <v>19</v>
      </c>
      <c r="N103" s="94" t="s">
        <v>44</v>
      </c>
      <c r="O103" s="94" t="s">
        <v>175</v>
      </c>
      <c r="P103" s="94" t="s">
        <v>176</v>
      </c>
      <c r="Q103" s="94" t="s">
        <v>177</v>
      </c>
      <c r="R103" s="94" t="s">
        <v>178</v>
      </c>
      <c r="S103" s="94" t="s">
        <v>179</v>
      </c>
      <c r="T103" s="95" t="s">
        <v>180</v>
      </c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</row>
    <row r="104" s="2" customFormat="1" ht="22.8" customHeight="1">
      <c r="A104" s="39"/>
      <c r="B104" s="40"/>
      <c r="C104" s="100" t="s">
        <v>181</v>
      </c>
      <c r="D104" s="41"/>
      <c r="E104" s="41"/>
      <c r="F104" s="41"/>
      <c r="G104" s="41"/>
      <c r="H104" s="41"/>
      <c r="I104" s="41"/>
      <c r="J104" s="184">
        <f>BK104</f>
        <v>0</v>
      </c>
      <c r="K104" s="41"/>
      <c r="L104" s="45"/>
      <c r="M104" s="96"/>
      <c r="N104" s="185"/>
      <c r="O104" s="97"/>
      <c r="P104" s="186">
        <f>P105+P1488</f>
        <v>0</v>
      </c>
      <c r="Q104" s="97"/>
      <c r="R104" s="186">
        <f>R105+R1488</f>
        <v>1153.9656187840824</v>
      </c>
      <c r="S104" s="97"/>
      <c r="T104" s="187">
        <f>T105+T1488</f>
        <v>0.22013927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73</v>
      </c>
      <c r="AU104" s="18" t="s">
        <v>163</v>
      </c>
      <c r="BK104" s="188">
        <f>BK105+BK1488</f>
        <v>0</v>
      </c>
    </row>
    <row r="105" s="12" customFormat="1" ht="25.92" customHeight="1">
      <c r="A105" s="12"/>
      <c r="B105" s="189"/>
      <c r="C105" s="190"/>
      <c r="D105" s="191" t="s">
        <v>73</v>
      </c>
      <c r="E105" s="192" t="s">
        <v>369</v>
      </c>
      <c r="F105" s="192" t="s">
        <v>370</v>
      </c>
      <c r="G105" s="190"/>
      <c r="H105" s="190"/>
      <c r="I105" s="193"/>
      <c r="J105" s="194">
        <f>BK105</f>
        <v>0</v>
      </c>
      <c r="K105" s="190"/>
      <c r="L105" s="195"/>
      <c r="M105" s="196"/>
      <c r="N105" s="197"/>
      <c r="O105" s="197"/>
      <c r="P105" s="198">
        <f>P106+P208+P297+P513+P650+P1235+P1477+P1484</f>
        <v>0</v>
      </c>
      <c r="Q105" s="197"/>
      <c r="R105" s="198">
        <f>R106+R208+R297+R513+R650+R1235+R1477+R1484</f>
        <v>1125.2064171199384</v>
      </c>
      <c r="S105" s="197"/>
      <c r="T105" s="199">
        <f>T106+T208+T297+T513+T650+T1235+T1477+T1484</f>
        <v>0.016814870000000003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0" t="s">
        <v>82</v>
      </c>
      <c r="AT105" s="201" t="s">
        <v>73</v>
      </c>
      <c r="AU105" s="201" t="s">
        <v>74</v>
      </c>
      <c r="AY105" s="200" t="s">
        <v>184</v>
      </c>
      <c r="BK105" s="202">
        <f>BK106+BK208+BK297+BK513+BK650+BK1235+BK1477+BK1484</f>
        <v>0</v>
      </c>
    </row>
    <row r="106" s="12" customFormat="1" ht="22.8" customHeight="1">
      <c r="A106" s="12"/>
      <c r="B106" s="189"/>
      <c r="C106" s="190"/>
      <c r="D106" s="191" t="s">
        <v>73</v>
      </c>
      <c r="E106" s="203" t="s">
        <v>82</v>
      </c>
      <c r="F106" s="203" t="s">
        <v>371</v>
      </c>
      <c r="G106" s="190"/>
      <c r="H106" s="190"/>
      <c r="I106" s="193"/>
      <c r="J106" s="204">
        <f>BK106</f>
        <v>0</v>
      </c>
      <c r="K106" s="190"/>
      <c r="L106" s="195"/>
      <c r="M106" s="196"/>
      <c r="N106" s="197"/>
      <c r="O106" s="197"/>
      <c r="P106" s="198">
        <f>SUM(P107:P207)</f>
        <v>0</v>
      </c>
      <c r="Q106" s="197"/>
      <c r="R106" s="198">
        <f>SUM(R107:R207)</f>
        <v>0</v>
      </c>
      <c r="S106" s="197"/>
      <c r="T106" s="199">
        <f>SUM(T107:T207)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0" t="s">
        <v>82</v>
      </c>
      <c r="AT106" s="201" t="s">
        <v>73</v>
      </c>
      <c r="AU106" s="201" t="s">
        <v>82</v>
      </c>
      <c r="AY106" s="200" t="s">
        <v>184</v>
      </c>
      <c r="BK106" s="202">
        <f>SUM(BK107:BK207)</f>
        <v>0</v>
      </c>
    </row>
    <row r="107" s="2" customFormat="1" ht="16.5" customHeight="1">
      <c r="A107" s="39"/>
      <c r="B107" s="40"/>
      <c r="C107" s="235" t="s">
        <v>82</v>
      </c>
      <c r="D107" s="235" t="s">
        <v>211</v>
      </c>
      <c r="E107" s="236" t="s">
        <v>372</v>
      </c>
      <c r="F107" s="237" t="s">
        <v>373</v>
      </c>
      <c r="G107" s="238" t="s">
        <v>191</v>
      </c>
      <c r="H107" s="239">
        <v>239.51300000000001</v>
      </c>
      <c r="I107" s="240"/>
      <c r="J107" s="241">
        <f>ROUND(I107*H107,2)</f>
        <v>0</v>
      </c>
      <c r="K107" s="237" t="s">
        <v>215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239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239</v>
      </c>
      <c r="BM107" s="217" t="s">
        <v>374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373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>
      <c r="A109" s="39"/>
      <c r="B109" s="40"/>
      <c r="C109" s="41"/>
      <c r="D109" s="244" t="s">
        <v>217</v>
      </c>
      <c r="E109" s="41"/>
      <c r="F109" s="245" t="s">
        <v>375</v>
      </c>
      <c r="G109" s="41"/>
      <c r="H109" s="41"/>
      <c r="I109" s="22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217</v>
      </c>
      <c r="AU109" s="18" t="s">
        <v>85</v>
      </c>
    </row>
    <row r="110" s="14" customFormat="1">
      <c r="A110" s="14"/>
      <c r="B110" s="252"/>
      <c r="C110" s="253"/>
      <c r="D110" s="219" t="s">
        <v>196</v>
      </c>
      <c r="E110" s="254" t="s">
        <v>19</v>
      </c>
      <c r="F110" s="255" t="s">
        <v>376</v>
      </c>
      <c r="G110" s="253"/>
      <c r="H110" s="254" t="s">
        <v>19</v>
      </c>
      <c r="I110" s="256"/>
      <c r="J110" s="253"/>
      <c r="K110" s="253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196</v>
      </c>
      <c r="AU110" s="261" t="s">
        <v>85</v>
      </c>
      <c r="AV110" s="14" t="s">
        <v>82</v>
      </c>
      <c r="AW110" s="14" t="s">
        <v>33</v>
      </c>
      <c r="AX110" s="14" t="s">
        <v>74</v>
      </c>
      <c r="AY110" s="261" t="s">
        <v>184</v>
      </c>
    </row>
    <row r="111" s="13" customFormat="1">
      <c r="A111" s="13"/>
      <c r="B111" s="224"/>
      <c r="C111" s="225"/>
      <c r="D111" s="219" t="s">
        <v>196</v>
      </c>
      <c r="E111" s="226" t="s">
        <v>19</v>
      </c>
      <c r="F111" s="227" t="s">
        <v>377</v>
      </c>
      <c r="G111" s="225"/>
      <c r="H111" s="228">
        <v>239.51300000000001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196</v>
      </c>
      <c r="AU111" s="234" t="s">
        <v>85</v>
      </c>
      <c r="AV111" s="13" t="s">
        <v>85</v>
      </c>
      <c r="AW111" s="13" t="s">
        <v>33</v>
      </c>
      <c r="AX111" s="13" t="s">
        <v>74</v>
      </c>
      <c r="AY111" s="234" t="s">
        <v>184</v>
      </c>
    </row>
    <row r="112" s="15" customFormat="1">
      <c r="A112" s="15"/>
      <c r="B112" s="262"/>
      <c r="C112" s="263"/>
      <c r="D112" s="219" t="s">
        <v>196</v>
      </c>
      <c r="E112" s="264" t="s">
        <v>378</v>
      </c>
      <c r="F112" s="265" t="s">
        <v>379</v>
      </c>
      <c r="G112" s="263"/>
      <c r="H112" s="266">
        <v>239.51300000000001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2" t="s">
        <v>196</v>
      </c>
      <c r="AU112" s="272" t="s">
        <v>85</v>
      </c>
      <c r="AV112" s="15" t="s">
        <v>239</v>
      </c>
      <c r="AW112" s="15" t="s">
        <v>33</v>
      </c>
      <c r="AX112" s="15" t="s">
        <v>82</v>
      </c>
      <c r="AY112" s="272" t="s">
        <v>184</v>
      </c>
    </row>
    <row r="113" s="2" customFormat="1" ht="24.15" customHeight="1">
      <c r="A113" s="39"/>
      <c r="B113" s="40"/>
      <c r="C113" s="235" t="s">
        <v>85</v>
      </c>
      <c r="D113" s="235" t="s">
        <v>211</v>
      </c>
      <c r="E113" s="236" t="s">
        <v>380</v>
      </c>
      <c r="F113" s="237" t="s">
        <v>381</v>
      </c>
      <c r="G113" s="238" t="s">
        <v>260</v>
      </c>
      <c r="H113" s="239">
        <v>1.7849999999999999</v>
      </c>
      <c r="I113" s="240"/>
      <c r="J113" s="241">
        <f>ROUND(I113*H113,2)</f>
        <v>0</v>
      </c>
      <c r="K113" s="237" t="s">
        <v>215</v>
      </c>
      <c r="L113" s="45"/>
      <c r="M113" s="242" t="s">
        <v>19</v>
      </c>
      <c r="N113" s="243" t="s">
        <v>45</v>
      </c>
      <c r="O113" s="85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7" t="s">
        <v>239</v>
      </c>
      <c r="AT113" s="217" t="s">
        <v>211</v>
      </c>
      <c r="AU113" s="217" t="s">
        <v>85</v>
      </c>
      <c r="AY113" s="18" t="s">
        <v>184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82</v>
      </c>
      <c r="BK113" s="218">
        <f>ROUND(I113*H113,2)</f>
        <v>0</v>
      </c>
      <c r="BL113" s="18" t="s">
        <v>239</v>
      </c>
      <c r="BM113" s="217" t="s">
        <v>382</v>
      </c>
    </row>
    <row r="114" s="2" customFormat="1">
      <c r="A114" s="39"/>
      <c r="B114" s="40"/>
      <c r="C114" s="41"/>
      <c r="D114" s="219" t="s">
        <v>195</v>
      </c>
      <c r="E114" s="41"/>
      <c r="F114" s="220" t="s">
        <v>381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195</v>
      </c>
      <c r="AU114" s="18" t="s">
        <v>85</v>
      </c>
    </row>
    <row r="115" s="2" customFormat="1">
      <c r="A115" s="39"/>
      <c r="B115" s="40"/>
      <c r="C115" s="41"/>
      <c r="D115" s="244" t="s">
        <v>217</v>
      </c>
      <c r="E115" s="41"/>
      <c r="F115" s="245" t="s">
        <v>383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217</v>
      </c>
      <c r="AU115" s="18" t="s">
        <v>85</v>
      </c>
    </row>
    <row r="116" s="14" customFormat="1">
      <c r="A116" s="14"/>
      <c r="B116" s="252"/>
      <c r="C116" s="253"/>
      <c r="D116" s="219" t="s">
        <v>196</v>
      </c>
      <c r="E116" s="254" t="s">
        <v>19</v>
      </c>
      <c r="F116" s="255" t="s">
        <v>384</v>
      </c>
      <c r="G116" s="253"/>
      <c r="H116" s="254" t="s">
        <v>19</v>
      </c>
      <c r="I116" s="256"/>
      <c r="J116" s="253"/>
      <c r="K116" s="253"/>
      <c r="L116" s="257"/>
      <c r="M116" s="258"/>
      <c r="N116" s="259"/>
      <c r="O116" s="259"/>
      <c r="P116" s="259"/>
      <c r="Q116" s="259"/>
      <c r="R116" s="259"/>
      <c r="S116" s="259"/>
      <c r="T116" s="26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1" t="s">
        <v>196</v>
      </c>
      <c r="AU116" s="261" t="s">
        <v>85</v>
      </c>
      <c r="AV116" s="14" t="s">
        <v>82</v>
      </c>
      <c r="AW116" s="14" t="s">
        <v>33</v>
      </c>
      <c r="AX116" s="14" t="s">
        <v>74</v>
      </c>
      <c r="AY116" s="261" t="s">
        <v>184</v>
      </c>
    </row>
    <row r="117" s="13" customFormat="1">
      <c r="A117" s="13"/>
      <c r="B117" s="224"/>
      <c r="C117" s="225"/>
      <c r="D117" s="219" t="s">
        <v>196</v>
      </c>
      <c r="E117" s="226" t="s">
        <v>334</v>
      </c>
      <c r="F117" s="227" t="s">
        <v>385</v>
      </c>
      <c r="G117" s="225"/>
      <c r="H117" s="228">
        <v>1.3280000000000001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196</v>
      </c>
      <c r="AU117" s="234" t="s">
        <v>85</v>
      </c>
      <c r="AV117" s="13" t="s">
        <v>85</v>
      </c>
      <c r="AW117" s="13" t="s">
        <v>33</v>
      </c>
      <c r="AX117" s="13" t="s">
        <v>74</v>
      </c>
      <c r="AY117" s="234" t="s">
        <v>184</v>
      </c>
    </row>
    <row r="118" s="14" customFormat="1">
      <c r="A118" s="14"/>
      <c r="B118" s="252"/>
      <c r="C118" s="253"/>
      <c r="D118" s="219" t="s">
        <v>196</v>
      </c>
      <c r="E118" s="254" t="s">
        <v>19</v>
      </c>
      <c r="F118" s="255" t="s">
        <v>386</v>
      </c>
      <c r="G118" s="253"/>
      <c r="H118" s="254" t="s">
        <v>19</v>
      </c>
      <c r="I118" s="256"/>
      <c r="J118" s="253"/>
      <c r="K118" s="253"/>
      <c r="L118" s="257"/>
      <c r="M118" s="258"/>
      <c r="N118" s="259"/>
      <c r="O118" s="259"/>
      <c r="P118" s="259"/>
      <c r="Q118" s="259"/>
      <c r="R118" s="259"/>
      <c r="S118" s="259"/>
      <c r="T118" s="26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1" t="s">
        <v>196</v>
      </c>
      <c r="AU118" s="261" t="s">
        <v>85</v>
      </c>
      <c r="AV118" s="14" t="s">
        <v>82</v>
      </c>
      <c r="AW118" s="14" t="s">
        <v>33</v>
      </c>
      <c r="AX118" s="14" t="s">
        <v>74</v>
      </c>
      <c r="AY118" s="261" t="s">
        <v>184</v>
      </c>
    </row>
    <row r="119" s="13" customFormat="1">
      <c r="A119" s="13"/>
      <c r="B119" s="224"/>
      <c r="C119" s="225"/>
      <c r="D119" s="219" t="s">
        <v>196</v>
      </c>
      <c r="E119" s="226" t="s">
        <v>387</v>
      </c>
      <c r="F119" s="227" t="s">
        <v>388</v>
      </c>
      <c r="G119" s="225"/>
      <c r="H119" s="228">
        <v>0.45700000000000002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196</v>
      </c>
      <c r="AU119" s="234" t="s">
        <v>85</v>
      </c>
      <c r="AV119" s="13" t="s">
        <v>85</v>
      </c>
      <c r="AW119" s="13" t="s">
        <v>33</v>
      </c>
      <c r="AX119" s="13" t="s">
        <v>74</v>
      </c>
      <c r="AY119" s="234" t="s">
        <v>184</v>
      </c>
    </row>
    <row r="120" s="15" customFormat="1">
      <c r="A120" s="15"/>
      <c r="B120" s="262"/>
      <c r="C120" s="263"/>
      <c r="D120" s="219" t="s">
        <v>196</v>
      </c>
      <c r="E120" s="264" t="s">
        <v>313</v>
      </c>
      <c r="F120" s="265" t="s">
        <v>379</v>
      </c>
      <c r="G120" s="263"/>
      <c r="H120" s="266">
        <v>1.7850000000000001</v>
      </c>
      <c r="I120" s="267"/>
      <c r="J120" s="263"/>
      <c r="K120" s="263"/>
      <c r="L120" s="268"/>
      <c r="M120" s="269"/>
      <c r="N120" s="270"/>
      <c r="O120" s="270"/>
      <c r="P120" s="270"/>
      <c r="Q120" s="270"/>
      <c r="R120" s="270"/>
      <c r="S120" s="270"/>
      <c r="T120" s="271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72" t="s">
        <v>196</v>
      </c>
      <c r="AU120" s="272" t="s">
        <v>85</v>
      </c>
      <c r="AV120" s="15" t="s">
        <v>239</v>
      </c>
      <c r="AW120" s="15" t="s">
        <v>33</v>
      </c>
      <c r="AX120" s="15" t="s">
        <v>82</v>
      </c>
      <c r="AY120" s="272" t="s">
        <v>184</v>
      </c>
    </row>
    <row r="121" s="2" customFormat="1" ht="24.15" customHeight="1">
      <c r="A121" s="39"/>
      <c r="B121" s="40"/>
      <c r="C121" s="235" t="s">
        <v>389</v>
      </c>
      <c r="D121" s="235" t="s">
        <v>211</v>
      </c>
      <c r="E121" s="236" t="s">
        <v>390</v>
      </c>
      <c r="F121" s="237" t="s">
        <v>391</v>
      </c>
      <c r="G121" s="238" t="s">
        <v>260</v>
      </c>
      <c r="H121" s="239">
        <v>133.83099999999999</v>
      </c>
      <c r="I121" s="240"/>
      <c r="J121" s="241">
        <f>ROUND(I121*H121,2)</f>
        <v>0</v>
      </c>
      <c r="K121" s="237" t="s">
        <v>215</v>
      </c>
      <c r="L121" s="45"/>
      <c r="M121" s="242" t="s">
        <v>19</v>
      </c>
      <c r="N121" s="243" t="s">
        <v>45</v>
      </c>
      <c r="O121" s="85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7" t="s">
        <v>239</v>
      </c>
      <c r="AT121" s="217" t="s">
        <v>211</v>
      </c>
      <c r="AU121" s="217" t="s">
        <v>85</v>
      </c>
      <c r="AY121" s="18" t="s">
        <v>184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82</v>
      </c>
      <c r="BK121" s="218">
        <f>ROUND(I121*H121,2)</f>
        <v>0</v>
      </c>
      <c r="BL121" s="18" t="s">
        <v>239</v>
      </c>
      <c r="BM121" s="217" t="s">
        <v>392</v>
      </c>
    </row>
    <row r="122" s="2" customFormat="1">
      <c r="A122" s="39"/>
      <c r="B122" s="40"/>
      <c r="C122" s="41"/>
      <c r="D122" s="219" t="s">
        <v>195</v>
      </c>
      <c r="E122" s="41"/>
      <c r="F122" s="220" t="s">
        <v>391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195</v>
      </c>
      <c r="AU122" s="18" t="s">
        <v>85</v>
      </c>
    </row>
    <row r="123" s="2" customFormat="1">
      <c r="A123" s="39"/>
      <c r="B123" s="40"/>
      <c r="C123" s="41"/>
      <c r="D123" s="244" t="s">
        <v>217</v>
      </c>
      <c r="E123" s="41"/>
      <c r="F123" s="245" t="s">
        <v>393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217</v>
      </c>
      <c r="AU123" s="18" t="s">
        <v>85</v>
      </c>
    </row>
    <row r="124" s="14" customFormat="1">
      <c r="A124" s="14"/>
      <c r="B124" s="252"/>
      <c r="C124" s="253"/>
      <c r="D124" s="219" t="s">
        <v>196</v>
      </c>
      <c r="E124" s="254" t="s">
        <v>19</v>
      </c>
      <c r="F124" s="255" t="s">
        <v>394</v>
      </c>
      <c r="G124" s="253"/>
      <c r="H124" s="254" t="s">
        <v>19</v>
      </c>
      <c r="I124" s="256"/>
      <c r="J124" s="253"/>
      <c r="K124" s="253"/>
      <c r="L124" s="257"/>
      <c r="M124" s="258"/>
      <c r="N124" s="259"/>
      <c r="O124" s="259"/>
      <c r="P124" s="259"/>
      <c r="Q124" s="259"/>
      <c r="R124" s="259"/>
      <c r="S124" s="259"/>
      <c r="T124" s="26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1" t="s">
        <v>196</v>
      </c>
      <c r="AU124" s="261" t="s">
        <v>85</v>
      </c>
      <c r="AV124" s="14" t="s">
        <v>82</v>
      </c>
      <c r="AW124" s="14" t="s">
        <v>33</v>
      </c>
      <c r="AX124" s="14" t="s">
        <v>74</v>
      </c>
      <c r="AY124" s="261" t="s">
        <v>184</v>
      </c>
    </row>
    <row r="125" s="13" customFormat="1">
      <c r="A125" s="13"/>
      <c r="B125" s="224"/>
      <c r="C125" s="225"/>
      <c r="D125" s="219" t="s">
        <v>196</v>
      </c>
      <c r="E125" s="226" t="s">
        <v>395</v>
      </c>
      <c r="F125" s="227" t="s">
        <v>396</v>
      </c>
      <c r="G125" s="225"/>
      <c r="H125" s="228">
        <v>95.503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196</v>
      </c>
      <c r="AU125" s="234" t="s">
        <v>85</v>
      </c>
      <c r="AV125" s="13" t="s">
        <v>85</v>
      </c>
      <c r="AW125" s="13" t="s">
        <v>33</v>
      </c>
      <c r="AX125" s="13" t="s">
        <v>74</v>
      </c>
      <c r="AY125" s="234" t="s">
        <v>184</v>
      </c>
    </row>
    <row r="126" s="14" customFormat="1">
      <c r="A126" s="14"/>
      <c r="B126" s="252"/>
      <c r="C126" s="253"/>
      <c r="D126" s="219" t="s">
        <v>196</v>
      </c>
      <c r="E126" s="254" t="s">
        <v>19</v>
      </c>
      <c r="F126" s="255" t="s">
        <v>397</v>
      </c>
      <c r="G126" s="253"/>
      <c r="H126" s="254" t="s">
        <v>19</v>
      </c>
      <c r="I126" s="256"/>
      <c r="J126" s="253"/>
      <c r="K126" s="253"/>
      <c r="L126" s="257"/>
      <c r="M126" s="258"/>
      <c r="N126" s="259"/>
      <c r="O126" s="259"/>
      <c r="P126" s="259"/>
      <c r="Q126" s="259"/>
      <c r="R126" s="259"/>
      <c r="S126" s="259"/>
      <c r="T126" s="26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1" t="s">
        <v>196</v>
      </c>
      <c r="AU126" s="261" t="s">
        <v>85</v>
      </c>
      <c r="AV126" s="14" t="s">
        <v>82</v>
      </c>
      <c r="AW126" s="14" t="s">
        <v>33</v>
      </c>
      <c r="AX126" s="14" t="s">
        <v>74</v>
      </c>
      <c r="AY126" s="261" t="s">
        <v>184</v>
      </c>
    </row>
    <row r="127" s="13" customFormat="1">
      <c r="A127" s="13"/>
      <c r="B127" s="224"/>
      <c r="C127" s="225"/>
      <c r="D127" s="219" t="s">
        <v>196</v>
      </c>
      <c r="E127" s="226" t="s">
        <v>398</v>
      </c>
      <c r="F127" s="227" t="s">
        <v>399</v>
      </c>
      <c r="G127" s="225"/>
      <c r="H127" s="228">
        <v>9.0950000000000006</v>
      </c>
      <c r="I127" s="229"/>
      <c r="J127" s="225"/>
      <c r="K127" s="225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196</v>
      </c>
      <c r="AU127" s="234" t="s">
        <v>85</v>
      </c>
      <c r="AV127" s="13" t="s">
        <v>85</v>
      </c>
      <c r="AW127" s="13" t="s">
        <v>33</v>
      </c>
      <c r="AX127" s="13" t="s">
        <v>74</v>
      </c>
      <c r="AY127" s="234" t="s">
        <v>184</v>
      </c>
    </row>
    <row r="128" s="14" customFormat="1">
      <c r="A128" s="14"/>
      <c r="B128" s="252"/>
      <c r="C128" s="253"/>
      <c r="D128" s="219" t="s">
        <v>196</v>
      </c>
      <c r="E128" s="254" t="s">
        <v>19</v>
      </c>
      <c r="F128" s="255" t="s">
        <v>400</v>
      </c>
      <c r="G128" s="253"/>
      <c r="H128" s="254" t="s">
        <v>19</v>
      </c>
      <c r="I128" s="256"/>
      <c r="J128" s="253"/>
      <c r="K128" s="253"/>
      <c r="L128" s="257"/>
      <c r="M128" s="258"/>
      <c r="N128" s="259"/>
      <c r="O128" s="259"/>
      <c r="P128" s="259"/>
      <c r="Q128" s="259"/>
      <c r="R128" s="259"/>
      <c r="S128" s="259"/>
      <c r="T128" s="26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1" t="s">
        <v>196</v>
      </c>
      <c r="AU128" s="261" t="s">
        <v>85</v>
      </c>
      <c r="AV128" s="14" t="s">
        <v>82</v>
      </c>
      <c r="AW128" s="14" t="s">
        <v>33</v>
      </c>
      <c r="AX128" s="14" t="s">
        <v>74</v>
      </c>
      <c r="AY128" s="261" t="s">
        <v>184</v>
      </c>
    </row>
    <row r="129" s="13" customFormat="1">
      <c r="A129" s="13"/>
      <c r="B129" s="224"/>
      <c r="C129" s="225"/>
      <c r="D129" s="219" t="s">
        <v>196</v>
      </c>
      <c r="E129" s="226" t="s">
        <v>401</v>
      </c>
      <c r="F129" s="227" t="s">
        <v>402</v>
      </c>
      <c r="G129" s="225"/>
      <c r="H129" s="228">
        <v>29.233000000000001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196</v>
      </c>
      <c r="AU129" s="234" t="s">
        <v>85</v>
      </c>
      <c r="AV129" s="13" t="s">
        <v>85</v>
      </c>
      <c r="AW129" s="13" t="s">
        <v>33</v>
      </c>
      <c r="AX129" s="13" t="s">
        <v>74</v>
      </c>
      <c r="AY129" s="234" t="s">
        <v>184</v>
      </c>
    </row>
    <row r="130" s="15" customFormat="1">
      <c r="A130" s="15"/>
      <c r="B130" s="262"/>
      <c r="C130" s="263"/>
      <c r="D130" s="219" t="s">
        <v>196</v>
      </c>
      <c r="E130" s="264" t="s">
        <v>316</v>
      </c>
      <c r="F130" s="265" t="s">
        <v>379</v>
      </c>
      <c r="G130" s="263"/>
      <c r="H130" s="266">
        <v>133.83099999999999</v>
      </c>
      <c r="I130" s="267"/>
      <c r="J130" s="263"/>
      <c r="K130" s="263"/>
      <c r="L130" s="268"/>
      <c r="M130" s="269"/>
      <c r="N130" s="270"/>
      <c r="O130" s="270"/>
      <c r="P130" s="270"/>
      <c r="Q130" s="270"/>
      <c r="R130" s="270"/>
      <c r="S130" s="270"/>
      <c r="T130" s="271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2" t="s">
        <v>196</v>
      </c>
      <c r="AU130" s="272" t="s">
        <v>85</v>
      </c>
      <c r="AV130" s="15" t="s">
        <v>239</v>
      </c>
      <c r="AW130" s="15" t="s">
        <v>33</v>
      </c>
      <c r="AX130" s="15" t="s">
        <v>82</v>
      </c>
      <c r="AY130" s="272" t="s">
        <v>184</v>
      </c>
    </row>
    <row r="131" s="2" customFormat="1" ht="37.8" customHeight="1">
      <c r="A131" s="39"/>
      <c r="B131" s="40"/>
      <c r="C131" s="235" t="s">
        <v>239</v>
      </c>
      <c r="D131" s="235" t="s">
        <v>211</v>
      </c>
      <c r="E131" s="236" t="s">
        <v>403</v>
      </c>
      <c r="F131" s="237" t="s">
        <v>404</v>
      </c>
      <c r="G131" s="238" t="s">
        <v>260</v>
      </c>
      <c r="H131" s="239">
        <v>135.61600000000001</v>
      </c>
      <c r="I131" s="240"/>
      <c r="J131" s="241">
        <f>ROUND(I131*H131,2)</f>
        <v>0</v>
      </c>
      <c r="K131" s="237" t="s">
        <v>215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239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239</v>
      </c>
      <c r="BM131" s="217" t="s">
        <v>405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404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>
      <c r="A133" s="39"/>
      <c r="B133" s="40"/>
      <c r="C133" s="41"/>
      <c r="D133" s="244" t="s">
        <v>217</v>
      </c>
      <c r="E133" s="41"/>
      <c r="F133" s="245" t="s">
        <v>406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217</v>
      </c>
      <c r="AU133" s="18" t="s">
        <v>85</v>
      </c>
    </row>
    <row r="134" s="13" customFormat="1">
      <c r="A134" s="13"/>
      <c r="B134" s="224"/>
      <c r="C134" s="225"/>
      <c r="D134" s="219" t="s">
        <v>196</v>
      </c>
      <c r="E134" s="226" t="s">
        <v>19</v>
      </c>
      <c r="F134" s="227" t="s">
        <v>407</v>
      </c>
      <c r="G134" s="225"/>
      <c r="H134" s="228">
        <v>135.61600000000001</v>
      </c>
      <c r="I134" s="229"/>
      <c r="J134" s="225"/>
      <c r="K134" s="225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196</v>
      </c>
      <c r="AU134" s="234" t="s">
        <v>85</v>
      </c>
      <c r="AV134" s="13" t="s">
        <v>85</v>
      </c>
      <c r="AW134" s="13" t="s">
        <v>33</v>
      </c>
      <c r="AX134" s="13" t="s">
        <v>82</v>
      </c>
      <c r="AY134" s="234" t="s">
        <v>184</v>
      </c>
    </row>
    <row r="135" s="2" customFormat="1">
      <c r="A135" s="39"/>
      <c r="B135" s="40"/>
      <c r="C135" s="41"/>
      <c r="D135" s="219" t="s">
        <v>408</v>
      </c>
      <c r="E135" s="41"/>
      <c r="F135" s="273" t="s">
        <v>409</v>
      </c>
      <c r="G135" s="41"/>
      <c r="H135" s="41"/>
      <c r="I135" s="4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U135" s="18" t="s">
        <v>85</v>
      </c>
    </row>
    <row r="136" s="2" customFormat="1">
      <c r="A136" s="39"/>
      <c r="B136" s="40"/>
      <c r="C136" s="41"/>
      <c r="D136" s="219" t="s">
        <v>408</v>
      </c>
      <c r="E136" s="41"/>
      <c r="F136" s="274" t="s">
        <v>384</v>
      </c>
      <c r="G136" s="41"/>
      <c r="H136" s="275">
        <v>0</v>
      </c>
      <c r="I136" s="4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U136" s="18" t="s">
        <v>85</v>
      </c>
    </row>
    <row r="137" s="2" customFormat="1">
      <c r="A137" s="39"/>
      <c r="B137" s="40"/>
      <c r="C137" s="41"/>
      <c r="D137" s="219" t="s">
        <v>408</v>
      </c>
      <c r="E137" s="41"/>
      <c r="F137" s="274" t="s">
        <v>385</v>
      </c>
      <c r="G137" s="41"/>
      <c r="H137" s="275">
        <v>1.3280000000000001</v>
      </c>
      <c r="I137" s="4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U137" s="18" t="s">
        <v>85</v>
      </c>
    </row>
    <row r="138" s="2" customFormat="1">
      <c r="A138" s="39"/>
      <c r="B138" s="40"/>
      <c r="C138" s="41"/>
      <c r="D138" s="219" t="s">
        <v>408</v>
      </c>
      <c r="E138" s="41"/>
      <c r="F138" s="274" t="s">
        <v>386</v>
      </c>
      <c r="G138" s="41"/>
      <c r="H138" s="275">
        <v>0</v>
      </c>
      <c r="I138" s="4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U138" s="18" t="s">
        <v>85</v>
      </c>
    </row>
    <row r="139" s="2" customFormat="1">
      <c r="A139" s="39"/>
      <c r="B139" s="40"/>
      <c r="C139" s="41"/>
      <c r="D139" s="219" t="s">
        <v>408</v>
      </c>
      <c r="E139" s="41"/>
      <c r="F139" s="274" t="s">
        <v>388</v>
      </c>
      <c r="G139" s="41"/>
      <c r="H139" s="275">
        <v>0.45700000000000002</v>
      </c>
      <c r="I139" s="4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U139" s="18" t="s">
        <v>85</v>
      </c>
    </row>
    <row r="140" s="2" customFormat="1">
      <c r="A140" s="39"/>
      <c r="B140" s="40"/>
      <c r="C140" s="41"/>
      <c r="D140" s="219" t="s">
        <v>408</v>
      </c>
      <c r="E140" s="41"/>
      <c r="F140" s="274" t="s">
        <v>379</v>
      </c>
      <c r="G140" s="41"/>
      <c r="H140" s="275">
        <v>1.7849999999999999</v>
      </c>
      <c r="I140" s="4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U140" s="18" t="s">
        <v>85</v>
      </c>
    </row>
    <row r="141" s="2" customFormat="1">
      <c r="A141" s="39"/>
      <c r="B141" s="40"/>
      <c r="C141" s="41"/>
      <c r="D141" s="219" t="s">
        <v>408</v>
      </c>
      <c r="E141" s="41"/>
      <c r="F141" s="273" t="s">
        <v>410</v>
      </c>
      <c r="G141" s="41"/>
      <c r="H141" s="41"/>
      <c r="I141" s="41"/>
      <c r="J141" s="41"/>
      <c r="K141" s="41"/>
      <c r="L141" s="45"/>
      <c r="M141" s="222"/>
      <c r="N141" s="22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U141" s="18" t="s">
        <v>85</v>
      </c>
    </row>
    <row r="142" s="2" customFormat="1">
      <c r="A142" s="39"/>
      <c r="B142" s="40"/>
      <c r="C142" s="41"/>
      <c r="D142" s="219" t="s">
        <v>408</v>
      </c>
      <c r="E142" s="41"/>
      <c r="F142" s="274" t="s">
        <v>394</v>
      </c>
      <c r="G142" s="41"/>
      <c r="H142" s="275">
        <v>0</v>
      </c>
      <c r="I142" s="4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U142" s="18" t="s">
        <v>85</v>
      </c>
    </row>
    <row r="143" s="2" customFormat="1">
      <c r="A143" s="39"/>
      <c r="B143" s="40"/>
      <c r="C143" s="41"/>
      <c r="D143" s="219" t="s">
        <v>408</v>
      </c>
      <c r="E143" s="41"/>
      <c r="F143" s="274" t="s">
        <v>396</v>
      </c>
      <c r="G143" s="41"/>
      <c r="H143" s="275">
        <v>95.503</v>
      </c>
      <c r="I143" s="4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U143" s="18" t="s">
        <v>85</v>
      </c>
    </row>
    <row r="144" s="2" customFormat="1">
      <c r="A144" s="39"/>
      <c r="B144" s="40"/>
      <c r="C144" s="41"/>
      <c r="D144" s="219" t="s">
        <v>408</v>
      </c>
      <c r="E144" s="41"/>
      <c r="F144" s="274" t="s">
        <v>397</v>
      </c>
      <c r="G144" s="41"/>
      <c r="H144" s="275">
        <v>0</v>
      </c>
      <c r="I144" s="4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U144" s="18" t="s">
        <v>85</v>
      </c>
    </row>
    <row r="145" s="2" customFormat="1">
      <c r="A145" s="39"/>
      <c r="B145" s="40"/>
      <c r="C145" s="41"/>
      <c r="D145" s="219" t="s">
        <v>408</v>
      </c>
      <c r="E145" s="41"/>
      <c r="F145" s="274" t="s">
        <v>399</v>
      </c>
      <c r="G145" s="41"/>
      <c r="H145" s="275">
        <v>9.0950000000000006</v>
      </c>
      <c r="I145" s="41"/>
      <c r="J145" s="41"/>
      <c r="K145" s="41"/>
      <c r="L145" s="45"/>
      <c r="M145" s="222"/>
      <c r="N145" s="223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U145" s="18" t="s">
        <v>85</v>
      </c>
    </row>
    <row r="146" s="2" customFormat="1">
      <c r="A146" s="39"/>
      <c r="B146" s="40"/>
      <c r="C146" s="41"/>
      <c r="D146" s="219" t="s">
        <v>408</v>
      </c>
      <c r="E146" s="41"/>
      <c r="F146" s="274" t="s">
        <v>400</v>
      </c>
      <c r="G146" s="41"/>
      <c r="H146" s="275">
        <v>0</v>
      </c>
      <c r="I146" s="4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U146" s="18" t="s">
        <v>85</v>
      </c>
    </row>
    <row r="147" s="2" customFormat="1">
      <c r="A147" s="39"/>
      <c r="B147" s="40"/>
      <c r="C147" s="41"/>
      <c r="D147" s="219" t="s">
        <v>408</v>
      </c>
      <c r="E147" s="41"/>
      <c r="F147" s="274" t="s">
        <v>402</v>
      </c>
      <c r="G147" s="41"/>
      <c r="H147" s="275">
        <v>29.233000000000001</v>
      </c>
      <c r="I147" s="4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U147" s="18" t="s">
        <v>85</v>
      </c>
    </row>
    <row r="148" s="2" customFormat="1">
      <c r="A148" s="39"/>
      <c r="B148" s="40"/>
      <c r="C148" s="41"/>
      <c r="D148" s="219" t="s">
        <v>408</v>
      </c>
      <c r="E148" s="41"/>
      <c r="F148" s="274" t="s">
        <v>379</v>
      </c>
      <c r="G148" s="41"/>
      <c r="H148" s="275">
        <v>133.83099999999999</v>
      </c>
      <c r="I148" s="4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U148" s="18" t="s">
        <v>85</v>
      </c>
    </row>
    <row r="149" s="2" customFormat="1" ht="24.15" customHeight="1">
      <c r="A149" s="39"/>
      <c r="B149" s="40"/>
      <c r="C149" s="235" t="s">
        <v>411</v>
      </c>
      <c r="D149" s="235" t="s">
        <v>211</v>
      </c>
      <c r="E149" s="236" t="s">
        <v>412</v>
      </c>
      <c r="F149" s="237" t="s">
        <v>413</v>
      </c>
      <c r="G149" s="238" t="s">
        <v>260</v>
      </c>
      <c r="H149" s="239">
        <v>80.174000000000007</v>
      </c>
      <c r="I149" s="240"/>
      <c r="J149" s="241">
        <f>ROUND(I149*H149,2)</f>
        <v>0</v>
      </c>
      <c r="K149" s="237" t="s">
        <v>215</v>
      </c>
      <c r="L149" s="45"/>
      <c r="M149" s="242" t="s">
        <v>19</v>
      </c>
      <c r="N149" s="243" t="s">
        <v>45</v>
      </c>
      <c r="O149" s="85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239</v>
      </c>
      <c r="AT149" s="217" t="s">
        <v>211</v>
      </c>
      <c r="AU149" s="217" t="s">
        <v>85</v>
      </c>
      <c r="AY149" s="18" t="s">
        <v>184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82</v>
      </c>
      <c r="BK149" s="218">
        <f>ROUND(I149*H149,2)</f>
        <v>0</v>
      </c>
      <c r="BL149" s="18" t="s">
        <v>239</v>
      </c>
      <c r="BM149" s="217" t="s">
        <v>414</v>
      </c>
    </row>
    <row r="150" s="2" customFormat="1">
      <c r="A150" s="39"/>
      <c r="B150" s="40"/>
      <c r="C150" s="41"/>
      <c r="D150" s="219" t="s">
        <v>195</v>
      </c>
      <c r="E150" s="41"/>
      <c r="F150" s="220" t="s">
        <v>413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195</v>
      </c>
      <c r="AU150" s="18" t="s">
        <v>85</v>
      </c>
    </row>
    <row r="151" s="2" customFormat="1">
      <c r="A151" s="39"/>
      <c r="B151" s="40"/>
      <c r="C151" s="41"/>
      <c r="D151" s="244" t="s">
        <v>217</v>
      </c>
      <c r="E151" s="41"/>
      <c r="F151" s="245" t="s">
        <v>415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217</v>
      </c>
      <c r="AU151" s="18" t="s">
        <v>85</v>
      </c>
    </row>
    <row r="152" s="13" customFormat="1">
      <c r="A152" s="13"/>
      <c r="B152" s="224"/>
      <c r="C152" s="225"/>
      <c r="D152" s="219" t="s">
        <v>196</v>
      </c>
      <c r="E152" s="226" t="s">
        <v>19</v>
      </c>
      <c r="F152" s="227" t="s">
        <v>416</v>
      </c>
      <c r="G152" s="225"/>
      <c r="H152" s="228">
        <v>80.174000000000007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196</v>
      </c>
      <c r="AU152" s="234" t="s">
        <v>85</v>
      </c>
      <c r="AV152" s="13" t="s">
        <v>85</v>
      </c>
      <c r="AW152" s="13" t="s">
        <v>33</v>
      </c>
      <c r="AX152" s="13" t="s">
        <v>82</v>
      </c>
      <c r="AY152" s="234" t="s">
        <v>184</v>
      </c>
    </row>
    <row r="153" s="2" customFormat="1">
      <c r="A153" s="39"/>
      <c r="B153" s="40"/>
      <c r="C153" s="41"/>
      <c r="D153" s="219" t="s">
        <v>408</v>
      </c>
      <c r="E153" s="41"/>
      <c r="F153" s="273" t="s">
        <v>409</v>
      </c>
      <c r="G153" s="41"/>
      <c r="H153" s="41"/>
      <c r="I153" s="41"/>
      <c r="J153" s="41"/>
      <c r="K153" s="41"/>
      <c r="L153" s="45"/>
      <c r="M153" s="222"/>
      <c r="N153" s="223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U153" s="18" t="s">
        <v>85</v>
      </c>
    </row>
    <row r="154" s="2" customFormat="1">
      <c r="A154" s="39"/>
      <c r="B154" s="40"/>
      <c r="C154" s="41"/>
      <c r="D154" s="219" t="s">
        <v>408</v>
      </c>
      <c r="E154" s="41"/>
      <c r="F154" s="274" t="s">
        <v>384</v>
      </c>
      <c r="G154" s="41"/>
      <c r="H154" s="275">
        <v>0</v>
      </c>
      <c r="I154" s="4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U154" s="18" t="s">
        <v>85</v>
      </c>
    </row>
    <row r="155" s="2" customFormat="1">
      <c r="A155" s="39"/>
      <c r="B155" s="40"/>
      <c r="C155" s="41"/>
      <c r="D155" s="219" t="s">
        <v>408</v>
      </c>
      <c r="E155" s="41"/>
      <c r="F155" s="274" t="s">
        <v>385</v>
      </c>
      <c r="G155" s="41"/>
      <c r="H155" s="275">
        <v>1.3280000000000001</v>
      </c>
      <c r="I155" s="4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U155" s="18" t="s">
        <v>85</v>
      </c>
    </row>
    <row r="156" s="2" customFormat="1">
      <c r="A156" s="39"/>
      <c r="B156" s="40"/>
      <c r="C156" s="41"/>
      <c r="D156" s="219" t="s">
        <v>408</v>
      </c>
      <c r="E156" s="41"/>
      <c r="F156" s="274" t="s">
        <v>386</v>
      </c>
      <c r="G156" s="41"/>
      <c r="H156" s="275">
        <v>0</v>
      </c>
      <c r="I156" s="41"/>
      <c r="J156" s="41"/>
      <c r="K156" s="41"/>
      <c r="L156" s="45"/>
      <c r="M156" s="222"/>
      <c r="N156" s="223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U156" s="18" t="s">
        <v>85</v>
      </c>
    </row>
    <row r="157" s="2" customFormat="1">
      <c r="A157" s="39"/>
      <c r="B157" s="40"/>
      <c r="C157" s="41"/>
      <c r="D157" s="219" t="s">
        <v>408</v>
      </c>
      <c r="E157" s="41"/>
      <c r="F157" s="274" t="s">
        <v>388</v>
      </c>
      <c r="G157" s="41"/>
      <c r="H157" s="275">
        <v>0.45700000000000002</v>
      </c>
      <c r="I157" s="4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U157" s="18" t="s">
        <v>85</v>
      </c>
    </row>
    <row r="158" s="2" customFormat="1">
      <c r="A158" s="39"/>
      <c r="B158" s="40"/>
      <c r="C158" s="41"/>
      <c r="D158" s="219" t="s">
        <v>408</v>
      </c>
      <c r="E158" s="41"/>
      <c r="F158" s="274" t="s">
        <v>379</v>
      </c>
      <c r="G158" s="41"/>
      <c r="H158" s="275">
        <v>1.7849999999999999</v>
      </c>
      <c r="I158" s="4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U158" s="18" t="s">
        <v>85</v>
      </c>
    </row>
    <row r="159" s="2" customFormat="1">
      <c r="A159" s="39"/>
      <c r="B159" s="40"/>
      <c r="C159" s="41"/>
      <c r="D159" s="219" t="s">
        <v>408</v>
      </c>
      <c r="E159" s="41"/>
      <c r="F159" s="273" t="s">
        <v>410</v>
      </c>
      <c r="G159" s="41"/>
      <c r="H159" s="41"/>
      <c r="I159" s="4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U159" s="18" t="s">
        <v>85</v>
      </c>
    </row>
    <row r="160" s="2" customFormat="1">
      <c r="A160" s="39"/>
      <c r="B160" s="40"/>
      <c r="C160" s="41"/>
      <c r="D160" s="219" t="s">
        <v>408</v>
      </c>
      <c r="E160" s="41"/>
      <c r="F160" s="274" t="s">
        <v>394</v>
      </c>
      <c r="G160" s="41"/>
      <c r="H160" s="275">
        <v>0</v>
      </c>
      <c r="I160" s="4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U160" s="18" t="s">
        <v>85</v>
      </c>
    </row>
    <row r="161" s="2" customFormat="1">
      <c r="A161" s="39"/>
      <c r="B161" s="40"/>
      <c r="C161" s="41"/>
      <c r="D161" s="219" t="s">
        <v>408</v>
      </c>
      <c r="E161" s="41"/>
      <c r="F161" s="274" t="s">
        <v>396</v>
      </c>
      <c r="G161" s="41"/>
      <c r="H161" s="275">
        <v>95.503</v>
      </c>
      <c r="I161" s="41"/>
      <c r="J161" s="41"/>
      <c r="K161" s="41"/>
      <c r="L161" s="45"/>
      <c r="M161" s="222"/>
      <c r="N161" s="223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U161" s="18" t="s">
        <v>85</v>
      </c>
    </row>
    <row r="162" s="2" customFormat="1">
      <c r="A162" s="39"/>
      <c r="B162" s="40"/>
      <c r="C162" s="41"/>
      <c r="D162" s="219" t="s">
        <v>408</v>
      </c>
      <c r="E162" s="41"/>
      <c r="F162" s="274" t="s">
        <v>397</v>
      </c>
      <c r="G162" s="41"/>
      <c r="H162" s="275">
        <v>0</v>
      </c>
      <c r="I162" s="4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U162" s="18" t="s">
        <v>85</v>
      </c>
    </row>
    <row r="163" s="2" customFormat="1">
      <c r="A163" s="39"/>
      <c r="B163" s="40"/>
      <c r="C163" s="41"/>
      <c r="D163" s="219" t="s">
        <v>408</v>
      </c>
      <c r="E163" s="41"/>
      <c r="F163" s="274" t="s">
        <v>399</v>
      </c>
      <c r="G163" s="41"/>
      <c r="H163" s="275">
        <v>9.0950000000000006</v>
      </c>
      <c r="I163" s="4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U163" s="18" t="s">
        <v>85</v>
      </c>
    </row>
    <row r="164" s="2" customFormat="1">
      <c r="A164" s="39"/>
      <c r="B164" s="40"/>
      <c r="C164" s="41"/>
      <c r="D164" s="219" t="s">
        <v>408</v>
      </c>
      <c r="E164" s="41"/>
      <c r="F164" s="274" t="s">
        <v>400</v>
      </c>
      <c r="G164" s="41"/>
      <c r="H164" s="275">
        <v>0</v>
      </c>
      <c r="I164" s="4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U164" s="18" t="s">
        <v>85</v>
      </c>
    </row>
    <row r="165" s="2" customFormat="1">
      <c r="A165" s="39"/>
      <c r="B165" s="40"/>
      <c r="C165" s="41"/>
      <c r="D165" s="219" t="s">
        <v>408</v>
      </c>
      <c r="E165" s="41"/>
      <c r="F165" s="274" t="s">
        <v>402</v>
      </c>
      <c r="G165" s="41"/>
      <c r="H165" s="275">
        <v>29.233000000000001</v>
      </c>
      <c r="I165" s="41"/>
      <c r="J165" s="41"/>
      <c r="K165" s="41"/>
      <c r="L165" s="45"/>
      <c r="M165" s="222"/>
      <c r="N165" s="223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U165" s="18" t="s">
        <v>85</v>
      </c>
    </row>
    <row r="166" s="2" customFormat="1">
      <c r="A166" s="39"/>
      <c r="B166" s="40"/>
      <c r="C166" s="41"/>
      <c r="D166" s="219" t="s">
        <v>408</v>
      </c>
      <c r="E166" s="41"/>
      <c r="F166" s="274" t="s">
        <v>379</v>
      </c>
      <c r="G166" s="41"/>
      <c r="H166" s="275">
        <v>133.83099999999999</v>
      </c>
      <c r="I166" s="4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U166" s="18" t="s">
        <v>85</v>
      </c>
    </row>
    <row r="167" s="2" customFormat="1">
      <c r="A167" s="39"/>
      <c r="B167" s="40"/>
      <c r="C167" s="41"/>
      <c r="D167" s="219" t="s">
        <v>408</v>
      </c>
      <c r="E167" s="41"/>
      <c r="F167" s="273" t="s">
        <v>417</v>
      </c>
      <c r="G167" s="41"/>
      <c r="H167" s="41"/>
      <c r="I167" s="4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U167" s="18" t="s">
        <v>85</v>
      </c>
    </row>
    <row r="168" s="2" customFormat="1">
      <c r="A168" s="39"/>
      <c r="B168" s="40"/>
      <c r="C168" s="41"/>
      <c r="D168" s="219" t="s">
        <v>408</v>
      </c>
      <c r="E168" s="41"/>
      <c r="F168" s="274" t="s">
        <v>418</v>
      </c>
      <c r="G168" s="41"/>
      <c r="H168" s="275">
        <v>0</v>
      </c>
      <c r="I168" s="41"/>
      <c r="J168" s="41"/>
      <c r="K168" s="41"/>
      <c r="L168" s="45"/>
      <c r="M168" s="222"/>
      <c r="N168" s="223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U168" s="18" t="s">
        <v>85</v>
      </c>
    </row>
    <row r="169" s="2" customFormat="1">
      <c r="A169" s="39"/>
      <c r="B169" s="40"/>
      <c r="C169" s="41"/>
      <c r="D169" s="219" t="s">
        <v>408</v>
      </c>
      <c r="E169" s="41"/>
      <c r="F169" s="274" t="s">
        <v>419</v>
      </c>
      <c r="G169" s="41"/>
      <c r="H169" s="275">
        <v>39.045999999999999</v>
      </c>
      <c r="I169" s="41"/>
      <c r="J169" s="41"/>
      <c r="K169" s="41"/>
      <c r="L169" s="45"/>
      <c r="M169" s="222"/>
      <c r="N169" s="223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U169" s="18" t="s">
        <v>85</v>
      </c>
    </row>
    <row r="170" s="2" customFormat="1">
      <c r="A170" s="39"/>
      <c r="B170" s="40"/>
      <c r="C170" s="41"/>
      <c r="D170" s="219" t="s">
        <v>408</v>
      </c>
      <c r="E170" s="41"/>
      <c r="F170" s="274" t="s">
        <v>420</v>
      </c>
      <c r="G170" s="41"/>
      <c r="H170" s="275">
        <v>0</v>
      </c>
      <c r="I170" s="4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U170" s="18" t="s">
        <v>85</v>
      </c>
    </row>
    <row r="171" s="2" customFormat="1">
      <c r="A171" s="39"/>
      <c r="B171" s="40"/>
      <c r="C171" s="41"/>
      <c r="D171" s="219" t="s">
        <v>408</v>
      </c>
      <c r="E171" s="41"/>
      <c r="F171" s="274" t="s">
        <v>421</v>
      </c>
      <c r="G171" s="41"/>
      <c r="H171" s="275">
        <v>3.79</v>
      </c>
      <c r="I171" s="41"/>
      <c r="J171" s="41"/>
      <c r="K171" s="41"/>
      <c r="L171" s="45"/>
      <c r="M171" s="222"/>
      <c r="N171" s="223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U171" s="18" t="s">
        <v>85</v>
      </c>
    </row>
    <row r="172" s="2" customFormat="1">
      <c r="A172" s="39"/>
      <c r="B172" s="40"/>
      <c r="C172" s="41"/>
      <c r="D172" s="219" t="s">
        <v>408</v>
      </c>
      <c r="E172" s="41"/>
      <c r="F172" s="274" t="s">
        <v>422</v>
      </c>
      <c r="G172" s="41"/>
      <c r="H172" s="275">
        <v>12.606</v>
      </c>
      <c r="I172" s="41"/>
      <c r="J172" s="41"/>
      <c r="K172" s="41"/>
      <c r="L172" s="45"/>
      <c r="M172" s="222"/>
      <c r="N172" s="223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U172" s="18" t="s">
        <v>85</v>
      </c>
    </row>
    <row r="173" s="2" customFormat="1">
      <c r="A173" s="39"/>
      <c r="B173" s="40"/>
      <c r="C173" s="41"/>
      <c r="D173" s="219" t="s">
        <v>408</v>
      </c>
      <c r="E173" s="41"/>
      <c r="F173" s="274" t="s">
        <v>379</v>
      </c>
      <c r="G173" s="41"/>
      <c r="H173" s="275">
        <v>55.442</v>
      </c>
      <c r="I173" s="4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U173" s="18" t="s">
        <v>85</v>
      </c>
    </row>
    <row r="174" s="2" customFormat="1" ht="24.15" customHeight="1">
      <c r="A174" s="39"/>
      <c r="B174" s="40"/>
      <c r="C174" s="235" t="s">
        <v>423</v>
      </c>
      <c r="D174" s="235" t="s">
        <v>211</v>
      </c>
      <c r="E174" s="236" t="s">
        <v>424</v>
      </c>
      <c r="F174" s="237" t="s">
        <v>425</v>
      </c>
      <c r="G174" s="238" t="s">
        <v>214</v>
      </c>
      <c r="H174" s="239">
        <v>128.27799999999999</v>
      </c>
      <c r="I174" s="240"/>
      <c r="J174" s="241">
        <f>ROUND(I174*H174,2)</f>
        <v>0</v>
      </c>
      <c r="K174" s="237" t="s">
        <v>215</v>
      </c>
      <c r="L174" s="45"/>
      <c r="M174" s="242" t="s">
        <v>19</v>
      </c>
      <c r="N174" s="243" t="s">
        <v>45</v>
      </c>
      <c r="O174" s="85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17" t="s">
        <v>239</v>
      </c>
      <c r="AT174" s="217" t="s">
        <v>211</v>
      </c>
      <c r="AU174" s="217" t="s">
        <v>85</v>
      </c>
      <c r="AY174" s="18" t="s">
        <v>184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82</v>
      </c>
      <c r="BK174" s="218">
        <f>ROUND(I174*H174,2)</f>
        <v>0</v>
      </c>
      <c r="BL174" s="18" t="s">
        <v>239</v>
      </c>
      <c r="BM174" s="217" t="s">
        <v>426</v>
      </c>
    </row>
    <row r="175" s="2" customFormat="1">
      <c r="A175" s="39"/>
      <c r="B175" s="40"/>
      <c r="C175" s="41"/>
      <c r="D175" s="219" t="s">
        <v>195</v>
      </c>
      <c r="E175" s="41"/>
      <c r="F175" s="220" t="s">
        <v>425</v>
      </c>
      <c r="G175" s="41"/>
      <c r="H175" s="41"/>
      <c r="I175" s="221"/>
      <c r="J175" s="41"/>
      <c r="K175" s="41"/>
      <c r="L175" s="45"/>
      <c r="M175" s="222"/>
      <c r="N175" s="223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195</v>
      </c>
      <c r="AU175" s="18" t="s">
        <v>85</v>
      </c>
    </row>
    <row r="176" s="2" customFormat="1">
      <c r="A176" s="39"/>
      <c r="B176" s="40"/>
      <c r="C176" s="41"/>
      <c r="D176" s="244" t="s">
        <v>217</v>
      </c>
      <c r="E176" s="41"/>
      <c r="F176" s="245" t="s">
        <v>427</v>
      </c>
      <c r="G176" s="41"/>
      <c r="H176" s="41"/>
      <c r="I176" s="221"/>
      <c r="J176" s="41"/>
      <c r="K176" s="41"/>
      <c r="L176" s="45"/>
      <c r="M176" s="222"/>
      <c r="N176" s="223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217</v>
      </c>
      <c r="AU176" s="18" t="s">
        <v>85</v>
      </c>
    </row>
    <row r="177" s="13" customFormat="1">
      <c r="A177" s="13"/>
      <c r="B177" s="224"/>
      <c r="C177" s="225"/>
      <c r="D177" s="219" t="s">
        <v>196</v>
      </c>
      <c r="E177" s="226" t="s">
        <v>19</v>
      </c>
      <c r="F177" s="227" t="s">
        <v>428</v>
      </c>
      <c r="G177" s="225"/>
      <c r="H177" s="228">
        <v>128.27799999999999</v>
      </c>
      <c r="I177" s="229"/>
      <c r="J177" s="225"/>
      <c r="K177" s="225"/>
      <c r="L177" s="230"/>
      <c r="M177" s="231"/>
      <c r="N177" s="232"/>
      <c r="O177" s="232"/>
      <c r="P177" s="232"/>
      <c r="Q177" s="232"/>
      <c r="R177" s="232"/>
      <c r="S177" s="232"/>
      <c r="T177" s="23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4" t="s">
        <v>196</v>
      </c>
      <c r="AU177" s="234" t="s">
        <v>85</v>
      </c>
      <c r="AV177" s="13" t="s">
        <v>85</v>
      </c>
      <c r="AW177" s="13" t="s">
        <v>33</v>
      </c>
      <c r="AX177" s="13" t="s">
        <v>82</v>
      </c>
      <c r="AY177" s="234" t="s">
        <v>184</v>
      </c>
    </row>
    <row r="178" s="2" customFormat="1">
      <c r="A178" s="39"/>
      <c r="B178" s="40"/>
      <c r="C178" s="41"/>
      <c r="D178" s="219" t="s">
        <v>408</v>
      </c>
      <c r="E178" s="41"/>
      <c r="F178" s="273" t="s">
        <v>409</v>
      </c>
      <c r="G178" s="41"/>
      <c r="H178" s="41"/>
      <c r="I178" s="41"/>
      <c r="J178" s="41"/>
      <c r="K178" s="41"/>
      <c r="L178" s="45"/>
      <c r="M178" s="222"/>
      <c r="N178" s="223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U178" s="18" t="s">
        <v>85</v>
      </c>
    </row>
    <row r="179" s="2" customFormat="1">
      <c r="A179" s="39"/>
      <c r="B179" s="40"/>
      <c r="C179" s="41"/>
      <c r="D179" s="219" t="s">
        <v>408</v>
      </c>
      <c r="E179" s="41"/>
      <c r="F179" s="274" t="s">
        <v>384</v>
      </c>
      <c r="G179" s="41"/>
      <c r="H179" s="275">
        <v>0</v>
      </c>
      <c r="I179" s="41"/>
      <c r="J179" s="41"/>
      <c r="K179" s="41"/>
      <c r="L179" s="45"/>
      <c r="M179" s="222"/>
      <c r="N179" s="223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U179" s="18" t="s">
        <v>85</v>
      </c>
    </row>
    <row r="180" s="2" customFormat="1">
      <c r="A180" s="39"/>
      <c r="B180" s="40"/>
      <c r="C180" s="41"/>
      <c r="D180" s="219" t="s">
        <v>408</v>
      </c>
      <c r="E180" s="41"/>
      <c r="F180" s="274" t="s">
        <v>385</v>
      </c>
      <c r="G180" s="41"/>
      <c r="H180" s="275">
        <v>1.3280000000000001</v>
      </c>
      <c r="I180" s="41"/>
      <c r="J180" s="41"/>
      <c r="K180" s="41"/>
      <c r="L180" s="45"/>
      <c r="M180" s="222"/>
      <c r="N180" s="223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U180" s="18" t="s">
        <v>85</v>
      </c>
    </row>
    <row r="181" s="2" customFormat="1">
      <c r="A181" s="39"/>
      <c r="B181" s="40"/>
      <c r="C181" s="41"/>
      <c r="D181" s="219" t="s">
        <v>408</v>
      </c>
      <c r="E181" s="41"/>
      <c r="F181" s="274" t="s">
        <v>386</v>
      </c>
      <c r="G181" s="41"/>
      <c r="H181" s="275">
        <v>0</v>
      </c>
      <c r="I181" s="41"/>
      <c r="J181" s="41"/>
      <c r="K181" s="41"/>
      <c r="L181" s="45"/>
      <c r="M181" s="222"/>
      <c r="N181" s="223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U181" s="18" t="s">
        <v>85</v>
      </c>
    </row>
    <row r="182" s="2" customFormat="1">
      <c r="A182" s="39"/>
      <c r="B182" s="40"/>
      <c r="C182" s="41"/>
      <c r="D182" s="219" t="s">
        <v>408</v>
      </c>
      <c r="E182" s="41"/>
      <c r="F182" s="274" t="s">
        <v>388</v>
      </c>
      <c r="G182" s="41"/>
      <c r="H182" s="275">
        <v>0.45700000000000002</v>
      </c>
      <c r="I182" s="41"/>
      <c r="J182" s="41"/>
      <c r="K182" s="41"/>
      <c r="L182" s="45"/>
      <c r="M182" s="222"/>
      <c r="N182" s="223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U182" s="18" t="s">
        <v>85</v>
      </c>
    </row>
    <row r="183" s="2" customFormat="1">
      <c r="A183" s="39"/>
      <c r="B183" s="40"/>
      <c r="C183" s="41"/>
      <c r="D183" s="219" t="s">
        <v>408</v>
      </c>
      <c r="E183" s="41"/>
      <c r="F183" s="274" t="s">
        <v>379</v>
      </c>
      <c r="G183" s="41"/>
      <c r="H183" s="275">
        <v>1.7849999999999999</v>
      </c>
      <c r="I183" s="41"/>
      <c r="J183" s="41"/>
      <c r="K183" s="41"/>
      <c r="L183" s="45"/>
      <c r="M183" s="222"/>
      <c r="N183" s="223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U183" s="18" t="s">
        <v>85</v>
      </c>
    </row>
    <row r="184" s="2" customFormat="1">
      <c r="A184" s="39"/>
      <c r="B184" s="40"/>
      <c r="C184" s="41"/>
      <c r="D184" s="219" t="s">
        <v>408</v>
      </c>
      <c r="E184" s="41"/>
      <c r="F184" s="273" t="s">
        <v>410</v>
      </c>
      <c r="G184" s="41"/>
      <c r="H184" s="41"/>
      <c r="I184" s="41"/>
      <c r="J184" s="41"/>
      <c r="K184" s="41"/>
      <c r="L184" s="45"/>
      <c r="M184" s="222"/>
      <c r="N184" s="223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U184" s="18" t="s">
        <v>85</v>
      </c>
    </row>
    <row r="185" s="2" customFormat="1">
      <c r="A185" s="39"/>
      <c r="B185" s="40"/>
      <c r="C185" s="41"/>
      <c r="D185" s="219" t="s">
        <v>408</v>
      </c>
      <c r="E185" s="41"/>
      <c r="F185" s="274" t="s">
        <v>394</v>
      </c>
      <c r="G185" s="41"/>
      <c r="H185" s="275">
        <v>0</v>
      </c>
      <c r="I185" s="4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U185" s="18" t="s">
        <v>85</v>
      </c>
    </row>
    <row r="186" s="2" customFormat="1">
      <c r="A186" s="39"/>
      <c r="B186" s="40"/>
      <c r="C186" s="41"/>
      <c r="D186" s="219" t="s">
        <v>408</v>
      </c>
      <c r="E186" s="41"/>
      <c r="F186" s="274" t="s">
        <v>396</v>
      </c>
      <c r="G186" s="41"/>
      <c r="H186" s="275">
        <v>95.503</v>
      </c>
      <c r="I186" s="41"/>
      <c r="J186" s="41"/>
      <c r="K186" s="41"/>
      <c r="L186" s="45"/>
      <c r="M186" s="222"/>
      <c r="N186" s="223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U186" s="18" t="s">
        <v>85</v>
      </c>
    </row>
    <row r="187" s="2" customFormat="1">
      <c r="A187" s="39"/>
      <c r="B187" s="40"/>
      <c r="C187" s="41"/>
      <c r="D187" s="219" t="s">
        <v>408</v>
      </c>
      <c r="E187" s="41"/>
      <c r="F187" s="274" t="s">
        <v>397</v>
      </c>
      <c r="G187" s="41"/>
      <c r="H187" s="275">
        <v>0</v>
      </c>
      <c r="I187" s="41"/>
      <c r="J187" s="41"/>
      <c r="K187" s="41"/>
      <c r="L187" s="45"/>
      <c r="M187" s="222"/>
      <c r="N187" s="223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U187" s="18" t="s">
        <v>85</v>
      </c>
    </row>
    <row r="188" s="2" customFormat="1">
      <c r="A188" s="39"/>
      <c r="B188" s="40"/>
      <c r="C188" s="41"/>
      <c r="D188" s="219" t="s">
        <v>408</v>
      </c>
      <c r="E188" s="41"/>
      <c r="F188" s="274" t="s">
        <v>399</v>
      </c>
      <c r="G188" s="41"/>
      <c r="H188" s="275">
        <v>9.0950000000000006</v>
      </c>
      <c r="I188" s="41"/>
      <c r="J188" s="41"/>
      <c r="K188" s="41"/>
      <c r="L188" s="45"/>
      <c r="M188" s="222"/>
      <c r="N188" s="223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U188" s="18" t="s">
        <v>85</v>
      </c>
    </row>
    <row r="189" s="2" customFormat="1">
      <c r="A189" s="39"/>
      <c r="B189" s="40"/>
      <c r="C189" s="41"/>
      <c r="D189" s="219" t="s">
        <v>408</v>
      </c>
      <c r="E189" s="41"/>
      <c r="F189" s="274" t="s">
        <v>400</v>
      </c>
      <c r="G189" s="41"/>
      <c r="H189" s="275">
        <v>0</v>
      </c>
      <c r="I189" s="41"/>
      <c r="J189" s="41"/>
      <c r="K189" s="41"/>
      <c r="L189" s="45"/>
      <c r="M189" s="222"/>
      <c r="N189" s="223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U189" s="18" t="s">
        <v>85</v>
      </c>
    </row>
    <row r="190" s="2" customFormat="1">
      <c r="A190" s="39"/>
      <c r="B190" s="40"/>
      <c r="C190" s="41"/>
      <c r="D190" s="219" t="s">
        <v>408</v>
      </c>
      <c r="E190" s="41"/>
      <c r="F190" s="274" t="s">
        <v>402</v>
      </c>
      <c r="G190" s="41"/>
      <c r="H190" s="275">
        <v>29.233000000000001</v>
      </c>
      <c r="I190" s="41"/>
      <c r="J190" s="41"/>
      <c r="K190" s="41"/>
      <c r="L190" s="45"/>
      <c r="M190" s="222"/>
      <c r="N190" s="223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U190" s="18" t="s">
        <v>85</v>
      </c>
    </row>
    <row r="191" s="2" customFormat="1">
      <c r="A191" s="39"/>
      <c r="B191" s="40"/>
      <c r="C191" s="41"/>
      <c r="D191" s="219" t="s">
        <v>408</v>
      </c>
      <c r="E191" s="41"/>
      <c r="F191" s="274" t="s">
        <v>379</v>
      </c>
      <c r="G191" s="41"/>
      <c r="H191" s="275">
        <v>133.83099999999999</v>
      </c>
      <c r="I191" s="41"/>
      <c r="J191" s="41"/>
      <c r="K191" s="41"/>
      <c r="L191" s="45"/>
      <c r="M191" s="222"/>
      <c r="N191" s="223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U191" s="18" t="s">
        <v>85</v>
      </c>
    </row>
    <row r="192" s="2" customFormat="1">
      <c r="A192" s="39"/>
      <c r="B192" s="40"/>
      <c r="C192" s="41"/>
      <c r="D192" s="219" t="s">
        <v>408</v>
      </c>
      <c r="E192" s="41"/>
      <c r="F192" s="273" t="s">
        <v>417</v>
      </c>
      <c r="G192" s="41"/>
      <c r="H192" s="41"/>
      <c r="I192" s="41"/>
      <c r="J192" s="41"/>
      <c r="K192" s="41"/>
      <c r="L192" s="45"/>
      <c r="M192" s="222"/>
      <c r="N192" s="223"/>
      <c r="O192" s="85"/>
      <c r="P192" s="85"/>
      <c r="Q192" s="85"/>
      <c r="R192" s="85"/>
      <c r="S192" s="85"/>
      <c r="T192" s="86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U192" s="18" t="s">
        <v>85</v>
      </c>
    </row>
    <row r="193" s="2" customFormat="1">
      <c r="A193" s="39"/>
      <c r="B193" s="40"/>
      <c r="C193" s="41"/>
      <c r="D193" s="219" t="s">
        <v>408</v>
      </c>
      <c r="E193" s="41"/>
      <c r="F193" s="274" t="s">
        <v>418</v>
      </c>
      <c r="G193" s="41"/>
      <c r="H193" s="275">
        <v>0</v>
      </c>
      <c r="I193" s="41"/>
      <c r="J193" s="41"/>
      <c r="K193" s="41"/>
      <c r="L193" s="45"/>
      <c r="M193" s="222"/>
      <c r="N193" s="223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U193" s="18" t="s">
        <v>85</v>
      </c>
    </row>
    <row r="194" s="2" customFormat="1">
      <c r="A194" s="39"/>
      <c r="B194" s="40"/>
      <c r="C194" s="41"/>
      <c r="D194" s="219" t="s">
        <v>408</v>
      </c>
      <c r="E194" s="41"/>
      <c r="F194" s="274" t="s">
        <v>419</v>
      </c>
      <c r="G194" s="41"/>
      <c r="H194" s="275">
        <v>39.045999999999999</v>
      </c>
      <c r="I194" s="41"/>
      <c r="J194" s="41"/>
      <c r="K194" s="41"/>
      <c r="L194" s="45"/>
      <c r="M194" s="222"/>
      <c r="N194" s="223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U194" s="18" t="s">
        <v>85</v>
      </c>
    </row>
    <row r="195" s="2" customFormat="1">
      <c r="A195" s="39"/>
      <c r="B195" s="40"/>
      <c r="C195" s="41"/>
      <c r="D195" s="219" t="s">
        <v>408</v>
      </c>
      <c r="E195" s="41"/>
      <c r="F195" s="274" t="s">
        <v>420</v>
      </c>
      <c r="G195" s="41"/>
      <c r="H195" s="275">
        <v>0</v>
      </c>
      <c r="I195" s="41"/>
      <c r="J195" s="41"/>
      <c r="K195" s="41"/>
      <c r="L195" s="45"/>
      <c r="M195" s="222"/>
      <c r="N195" s="223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U195" s="18" t="s">
        <v>85</v>
      </c>
    </row>
    <row r="196" s="2" customFormat="1">
      <c r="A196" s="39"/>
      <c r="B196" s="40"/>
      <c r="C196" s="41"/>
      <c r="D196" s="219" t="s">
        <v>408</v>
      </c>
      <c r="E196" s="41"/>
      <c r="F196" s="274" t="s">
        <v>421</v>
      </c>
      <c r="G196" s="41"/>
      <c r="H196" s="275">
        <v>3.79</v>
      </c>
      <c r="I196" s="41"/>
      <c r="J196" s="41"/>
      <c r="K196" s="41"/>
      <c r="L196" s="45"/>
      <c r="M196" s="222"/>
      <c r="N196" s="223"/>
      <c r="O196" s="85"/>
      <c r="P196" s="85"/>
      <c r="Q196" s="85"/>
      <c r="R196" s="85"/>
      <c r="S196" s="85"/>
      <c r="T196" s="86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U196" s="18" t="s">
        <v>85</v>
      </c>
    </row>
    <row r="197" s="2" customFormat="1">
      <c r="A197" s="39"/>
      <c r="B197" s="40"/>
      <c r="C197" s="41"/>
      <c r="D197" s="219" t="s">
        <v>408</v>
      </c>
      <c r="E197" s="41"/>
      <c r="F197" s="274" t="s">
        <v>422</v>
      </c>
      <c r="G197" s="41"/>
      <c r="H197" s="275">
        <v>12.606</v>
      </c>
      <c r="I197" s="41"/>
      <c r="J197" s="41"/>
      <c r="K197" s="41"/>
      <c r="L197" s="45"/>
      <c r="M197" s="222"/>
      <c r="N197" s="223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U197" s="18" t="s">
        <v>85</v>
      </c>
    </row>
    <row r="198" s="2" customFormat="1">
      <c r="A198" s="39"/>
      <c r="B198" s="40"/>
      <c r="C198" s="41"/>
      <c r="D198" s="219" t="s">
        <v>408</v>
      </c>
      <c r="E198" s="41"/>
      <c r="F198" s="274" t="s">
        <v>379</v>
      </c>
      <c r="G198" s="41"/>
      <c r="H198" s="275">
        <v>55.442</v>
      </c>
      <c r="I198" s="41"/>
      <c r="J198" s="41"/>
      <c r="K198" s="41"/>
      <c r="L198" s="45"/>
      <c r="M198" s="222"/>
      <c r="N198" s="223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U198" s="18" t="s">
        <v>85</v>
      </c>
    </row>
    <row r="199" s="2" customFormat="1" ht="24.15" customHeight="1">
      <c r="A199" s="39"/>
      <c r="B199" s="40"/>
      <c r="C199" s="235" t="s">
        <v>429</v>
      </c>
      <c r="D199" s="235" t="s">
        <v>211</v>
      </c>
      <c r="E199" s="236" t="s">
        <v>430</v>
      </c>
      <c r="F199" s="237" t="s">
        <v>431</v>
      </c>
      <c r="G199" s="238" t="s">
        <v>260</v>
      </c>
      <c r="H199" s="239">
        <v>55.442</v>
      </c>
      <c r="I199" s="240"/>
      <c r="J199" s="241">
        <f>ROUND(I199*H199,2)</f>
        <v>0</v>
      </c>
      <c r="K199" s="237" t="s">
        <v>215</v>
      </c>
      <c r="L199" s="45"/>
      <c r="M199" s="242" t="s">
        <v>19</v>
      </c>
      <c r="N199" s="243" t="s">
        <v>45</v>
      </c>
      <c r="O199" s="85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7" t="s">
        <v>239</v>
      </c>
      <c r="AT199" s="217" t="s">
        <v>211</v>
      </c>
      <c r="AU199" s="217" t="s">
        <v>85</v>
      </c>
      <c r="AY199" s="18" t="s">
        <v>184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82</v>
      </c>
      <c r="BK199" s="218">
        <f>ROUND(I199*H199,2)</f>
        <v>0</v>
      </c>
      <c r="BL199" s="18" t="s">
        <v>239</v>
      </c>
      <c r="BM199" s="217" t="s">
        <v>432</v>
      </c>
    </row>
    <row r="200" s="2" customFormat="1">
      <c r="A200" s="39"/>
      <c r="B200" s="40"/>
      <c r="C200" s="41"/>
      <c r="D200" s="219" t="s">
        <v>195</v>
      </c>
      <c r="E200" s="41"/>
      <c r="F200" s="220" t="s">
        <v>431</v>
      </c>
      <c r="G200" s="41"/>
      <c r="H200" s="41"/>
      <c r="I200" s="221"/>
      <c r="J200" s="41"/>
      <c r="K200" s="41"/>
      <c r="L200" s="45"/>
      <c r="M200" s="222"/>
      <c r="N200" s="223"/>
      <c r="O200" s="85"/>
      <c r="P200" s="85"/>
      <c r="Q200" s="85"/>
      <c r="R200" s="85"/>
      <c r="S200" s="85"/>
      <c r="T200" s="86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195</v>
      </c>
      <c r="AU200" s="18" t="s">
        <v>85</v>
      </c>
    </row>
    <row r="201" s="2" customFormat="1">
      <c r="A201" s="39"/>
      <c r="B201" s="40"/>
      <c r="C201" s="41"/>
      <c r="D201" s="244" t="s">
        <v>217</v>
      </c>
      <c r="E201" s="41"/>
      <c r="F201" s="245" t="s">
        <v>433</v>
      </c>
      <c r="G201" s="41"/>
      <c r="H201" s="41"/>
      <c r="I201" s="221"/>
      <c r="J201" s="41"/>
      <c r="K201" s="41"/>
      <c r="L201" s="45"/>
      <c r="M201" s="222"/>
      <c r="N201" s="223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217</v>
      </c>
      <c r="AU201" s="18" t="s">
        <v>85</v>
      </c>
    </row>
    <row r="202" s="14" customFormat="1">
      <c r="A202" s="14"/>
      <c r="B202" s="252"/>
      <c r="C202" s="253"/>
      <c r="D202" s="219" t="s">
        <v>196</v>
      </c>
      <c r="E202" s="254" t="s">
        <v>19</v>
      </c>
      <c r="F202" s="255" t="s">
        <v>418</v>
      </c>
      <c r="G202" s="253"/>
      <c r="H202" s="254" t="s">
        <v>19</v>
      </c>
      <c r="I202" s="256"/>
      <c r="J202" s="253"/>
      <c r="K202" s="253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196</v>
      </c>
      <c r="AU202" s="261" t="s">
        <v>85</v>
      </c>
      <c r="AV202" s="14" t="s">
        <v>82</v>
      </c>
      <c r="AW202" s="14" t="s">
        <v>33</v>
      </c>
      <c r="AX202" s="14" t="s">
        <v>74</v>
      </c>
      <c r="AY202" s="261" t="s">
        <v>184</v>
      </c>
    </row>
    <row r="203" s="13" customFormat="1">
      <c r="A203" s="13"/>
      <c r="B203" s="224"/>
      <c r="C203" s="225"/>
      <c r="D203" s="219" t="s">
        <v>196</v>
      </c>
      <c r="E203" s="226" t="s">
        <v>19</v>
      </c>
      <c r="F203" s="227" t="s">
        <v>419</v>
      </c>
      <c r="G203" s="225"/>
      <c r="H203" s="228">
        <v>39.045999999999999</v>
      </c>
      <c r="I203" s="229"/>
      <c r="J203" s="225"/>
      <c r="K203" s="225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196</v>
      </c>
      <c r="AU203" s="234" t="s">
        <v>85</v>
      </c>
      <c r="AV203" s="13" t="s">
        <v>85</v>
      </c>
      <c r="AW203" s="13" t="s">
        <v>33</v>
      </c>
      <c r="AX203" s="13" t="s">
        <v>74</v>
      </c>
      <c r="AY203" s="234" t="s">
        <v>184</v>
      </c>
    </row>
    <row r="204" s="14" customFormat="1">
      <c r="A204" s="14"/>
      <c r="B204" s="252"/>
      <c r="C204" s="253"/>
      <c r="D204" s="219" t="s">
        <v>196</v>
      </c>
      <c r="E204" s="254" t="s">
        <v>19</v>
      </c>
      <c r="F204" s="255" t="s">
        <v>420</v>
      </c>
      <c r="G204" s="253"/>
      <c r="H204" s="254" t="s">
        <v>19</v>
      </c>
      <c r="I204" s="256"/>
      <c r="J204" s="253"/>
      <c r="K204" s="253"/>
      <c r="L204" s="257"/>
      <c r="M204" s="258"/>
      <c r="N204" s="259"/>
      <c r="O204" s="259"/>
      <c r="P204" s="259"/>
      <c r="Q204" s="259"/>
      <c r="R204" s="259"/>
      <c r="S204" s="259"/>
      <c r="T204" s="26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1" t="s">
        <v>196</v>
      </c>
      <c r="AU204" s="261" t="s">
        <v>85</v>
      </c>
      <c r="AV204" s="14" t="s">
        <v>82</v>
      </c>
      <c r="AW204" s="14" t="s">
        <v>33</v>
      </c>
      <c r="AX204" s="14" t="s">
        <v>74</v>
      </c>
      <c r="AY204" s="261" t="s">
        <v>184</v>
      </c>
    </row>
    <row r="205" s="13" customFormat="1">
      <c r="A205" s="13"/>
      <c r="B205" s="224"/>
      <c r="C205" s="225"/>
      <c r="D205" s="219" t="s">
        <v>196</v>
      </c>
      <c r="E205" s="226" t="s">
        <v>19</v>
      </c>
      <c r="F205" s="227" t="s">
        <v>421</v>
      </c>
      <c r="G205" s="225"/>
      <c r="H205" s="228">
        <v>3.79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196</v>
      </c>
      <c r="AU205" s="234" t="s">
        <v>85</v>
      </c>
      <c r="AV205" s="13" t="s">
        <v>85</v>
      </c>
      <c r="AW205" s="13" t="s">
        <v>33</v>
      </c>
      <c r="AX205" s="13" t="s">
        <v>74</v>
      </c>
      <c r="AY205" s="234" t="s">
        <v>184</v>
      </c>
    </row>
    <row r="206" s="13" customFormat="1">
      <c r="A206" s="13"/>
      <c r="B206" s="224"/>
      <c r="C206" s="225"/>
      <c r="D206" s="219" t="s">
        <v>196</v>
      </c>
      <c r="E206" s="226" t="s">
        <v>19</v>
      </c>
      <c r="F206" s="227" t="s">
        <v>422</v>
      </c>
      <c r="G206" s="225"/>
      <c r="H206" s="228">
        <v>12.606</v>
      </c>
      <c r="I206" s="229"/>
      <c r="J206" s="225"/>
      <c r="K206" s="225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196</v>
      </c>
      <c r="AU206" s="234" t="s">
        <v>85</v>
      </c>
      <c r="AV206" s="13" t="s">
        <v>85</v>
      </c>
      <c r="AW206" s="13" t="s">
        <v>33</v>
      </c>
      <c r="AX206" s="13" t="s">
        <v>74</v>
      </c>
      <c r="AY206" s="234" t="s">
        <v>184</v>
      </c>
    </row>
    <row r="207" s="15" customFormat="1">
      <c r="A207" s="15"/>
      <c r="B207" s="262"/>
      <c r="C207" s="263"/>
      <c r="D207" s="219" t="s">
        <v>196</v>
      </c>
      <c r="E207" s="264" t="s">
        <v>290</v>
      </c>
      <c r="F207" s="265" t="s">
        <v>379</v>
      </c>
      <c r="G207" s="263"/>
      <c r="H207" s="266">
        <v>55.442</v>
      </c>
      <c r="I207" s="267"/>
      <c r="J207" s="263"/>
      <c r="K207" s="263"/>
      <c r="L207" s="268"/>
      <c r="M207" s="269"/>
      <c r="N207" s="270"/>
      <c r="O207" s="270"/>
      <c r="P207" s="270"/>
      <c r="Q207" s="270"/>
      <c r="R207" s="270"/>
      <c r="S207" s="270"/>
      <c r="T207" s="27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2" t="s">
        <v>196</v>
      </c>
      <c r="AU207" s="272" t="s">
        <v>85</v>
      </c>
      <c r="AV207" s="15" t="s">
        <v>239</v>
      </c>
      <c r="AW207" s="15" t="s">
        <v>33</v>
      </c>
      <c r="AX207" s="15" t="s">
        <v>82</v>
      </c>
      <c r="AY207" s="272" t="s">
        <v>184</v>
      </c>
    </row>
    <row r="208" s="12" customFormat="1" ht="22.8" customHeight="1">
      <c r="A208" s="12"/>
      <c r="B208" s="189"/>
      <c r="C208" s="190"/>
      <c r="D208" s="191" t="s">
        <v>73</v>
      </c>
      <c r="E208" s="203" t="s">
        <v>85</v>
      </c>
      <c r="F208" s="203" t="s">
        <v>434</v>
      </c>
      <c r="G208" s="190"/>
      <c r="H208" s="190"/>
      <c r="I208" s="193"/>
      <c r="J208" s="204">
        <f>BK208</f>
        <v>0</v>
      </c>
      <c r="K208" s="190"/>
      <c r="L208" s="195"/>
      <c r="M208" s="196"/>
      <c r="N208" s="197"/>
      <c r="O208" s="197"/>
      <c r="P208" s="198">
        <f>SUM(P209:P296)</f>
        <v>0</v>
      </c>
      <c r="Q208" s="197"/>
      <c r="R208" s="198">
        <f>SUM(R209:R296)</f>
        <v>606.78036169966799</v>
      </c>
      <c r="S208" s="197"/>
      <c r="T208" s="199">
        <f>SUM(T209:T296)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0" t="s">
        <v>82</v>
      </c>
      <c r="AT208" s="201" t="s">
        <v>73</v>
      </c>
      <c r="AU208" s="201" t="s">
        <v>82</v>
      </c>
      <c r="AY208" s="200" t="s">
        <v>184</v>
      </c>
      <c r="BK208" s="202">
        <f>SUM(BK209:BK296)</f>
        <v>0</v>
      </c>
    </row>
    <row r="209" s="2" customFormat="1" ht="24.15" customHeight="1">
      <c r="A209" s="39"/>
      <c r="B209" s="40"/>
      <c r="C209" s="235" t="s">
        <v>245</v>
      </c>
      <c r="D209" s="235" t="s">
        <v>211</v>
      </c>
      <c r="E209" s="236" t="s">
        <v>435</v>
      </c>
      <c r="F209" s="237" t="s">
        <v>436</v>
      </c>
      <c r="G209" s="238" t="s">
        <v>283</v>
      </c>
      <c r="H209" s="239">
        <v>70.441999999999993</v>
      </c>
      <c r="I209" s="240"/>
      <c r="J209" s="241">
        <f>ROUND(I209*H209,2)</f>
        <v>0</v>
      </c>
      <c r="K209" s="237" t="s">
        <v>215</v>
      </c>
      <c r="L209" s="45"/>
      <c r="M209" s="242" t="s">
        <v>19</v>
      </c>
      <c r="N209" s="243" t="s">
        <v>45</v>
      </c>
      <c r="O209" s="85"/>
      <c r="P209" s="215">
        <f>O209*H209</f>
        <v>0</v>
      </c>
      <c r="Q209" s="215">
        <v>0.00033599999999999998</v>
      </c>
      <c r="R209" s="215">
        <f>Q209*H209</f>
        <v>0.023668511999999996</v>
      </c>
      <c r="S209" s="215">
        <v>0</v>
      </c>
      <c r="T209" s="216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7" t="s">
        <v>239</v>
      </c>
      <c r="AT209" s="217" t="s">
        <v>211</v>
      </c>
      <c r="AU209" s="217" t="s">
        <v>85</v>
      </c>
      <c r="AY209" s="18" t="s">
        <v>184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8" t="s">
        <v>82</v>
      </c>
      <c r="BK209" s="218">
        <f>ROUND(I209*H209,2)</f>
        <v>0</v>
      </c>
      <c r="BL209" s="18" t="s">
        <v>239</v>
      </c>
      <c r="BM209" s="217" t="s">
        <v>437</v>
      </c>
    </row>
    <row r="210" s="2" customFormat="1">
      <c r="A210" s="39"/>
      <c r="B210" s="40"/>
      <c r="C210" s="41"/>
      <c r="D210" s="219" t="s">
        <v>195</v>
      </c>
      <c r="E210" s="41"/>
      <c r="F210" s="220" t="s">
        <v>436</v>
      </c>
      <c r="G210" s="41"/>
      <c r="H210" s="41"/>
      <c r="I210" s="221"/>
      <c r="J210" s="41"/>
      <c r="K210" s="41"/>
      <c r="L210" s="45"/>
      <c r="M210" s="222"/>
      <c r="N210" s="223"/>
      <c r="O210" s="85"/>
      <c r="P210" s="85"/>
      <c r="Q210" s="85"/>
      <c r="R210" s="85"/>
      <c r="S210" s="85"/>
      <c r="T210" s="86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195</v>
      </c>
      <c r="AU210" s="18" t="s">
        <v>85</v>
      </c>
    </row>
    <row r="211" s="2" customFormat="1">
      <c r="A211" s="39"/>
      <c r="B211" s="40"/>
      <c r="C211" s="41"/>
      <c r="D211" s="244" t="s">
        <v>217</v>
      </c>
      <c r="E211" s="41"/>
      <c r="F211" s="245" t="s">
        <v>438</v>
      </c>
      <c r="G211" s="41"/>
      <c r="H211" s="41"/>
      <c r="I211" s="221"/>
      <c r="J211" s="41"/>
      <c r="K211" s="41"/>
      <c r="L211" s="45"/>
      <c r="M211" s="222"/>
      <c r="N211" s="223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217</v>
      </c>
      <c r="AU211" s="18" t="s">
        <v>85</v>
      </c>
    </row>
    <row r="212" s="13" customFormat="1">
      <c r="A212" s="13"/>
      <c r="B212" s="224"/>
      <c r="C212" s="225"/>
      <c r="D212" s="219" t="s">
        <v>196</v>
      </c>
      <c r="E212" s="226" t="s">
        <v>19</v>
      </c>
      <c r="F212" s="227" t="s">
        <v>439</v>
      </c>
      <c r="G212" s="225"/>
      <c r="H212" s="228">
        <v>70.441999999999993</v>
      </c>
      <c r="I212" s="229"/>
      <c r="J212" s="225"/>
      <c r="K212" s="225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196</v>
      </c>
      <c r="AU212" s="234" t="s">
        <v>85</v>
      </c>
      <c r="AV212" s="13" t="s">
        <v>85</v>
      </c>
      <c r="AW212" s="13" t="s">
        <v>33</v>
      </c>
      <c r="AX212" s="13" t="s">
        <v>82</v>
      </c>
      <c r="AY212" s="234" t="s">
        <v>184</v>
      </c>
    </row>
    <row r="213" s="2" customFormat="1" ht="16.5" customHeight="1">
      <c r="A213" s="39"/>
      <c r="B213" s="40"/>
      <c r="C213" s="235" t="s">
        <v>440</v>
      </c>
      <c r="D213" s="235" t="s">
        <v>211</v>
      </c>
      <c r="E213" s="236" t="s">
        <v>441</v>
      </c>
      <c r="F213" s="237" t="s">
        <v>442</v>
      </c>
      <c r="G213" s="238" t="s">
        <v>283</v>
      </c>
      <c r="H213" s="239">
        <v>8.468</v>
      </c>
      <c r="I213" s="240"/>
      <c r="J213" s="241">
        <f>ROUND(I213*H213,2)</f>
        <v>0</v>
      </c>
      <c r="K213" s="237" t="s">
        <v>215</v>
      </c>
      <c r="L213" s="45"/>
      <c r="M213" s="242" t="s">
        <v>19</v>
      </c>
      <c r="N213" s="243" t="s">
        <v>45</v>
      </c>
      <c r="O213" s="85"/>
      <c r="P213" s="215">
        <f>O213*H213</f>
        <v>0</v>
      </c>
      <c r="Q213" s="215">
        <v>0.0033982000000000001</v>
      </c>
      <c r="R213" s="215">
        <f>Q213*H213</f>
        <v>0.028775957600000002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239</v>
      </c>
      <c r="AT213" s="217" t="s">
        <v>211</v>
      </c>
      <c r="AU213" s="217" t="s">
        <v>85</v>
      </c>
      <c r="AY213" s="18" t="s">
        <v>184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82</v>
      </c>
      <c r="BK213" s="218">
        <f>ROUND(I213*H213,2)</f>
        <v>0</v>
      </c>
      <c r="BL213" s="18" t="s">
        <v>239</v>
      </c>
      <c r="BM213" s="217" t="s">
        <v>443</v>
      </c>
    </row>
    <row r="214" s="2" customFormat="1">
      <c r="A214" s="39"/>
      <c r="B214" s="40"/>
      <c r="C214" s="41"/>
      <c r="D214" s="219" t="s">
        <v>195</v>
      </c>
      <c r="E214" s="41"/>
      <c r="F214" s="220" t="s">
        <v>442</v>
      </c>
      <c r="G214" s="41"/>
      <c r="H214" s="41"/>
      <c r="I214" s="221"/>
      <c r="J214" s="41"/>
      <c r="K214" s="41"/>
      <c r="L214" s="45"/>
      <c r="M214" s="222"/>
      <c r="N214" s="223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195</v>
      </c>
      <c r="AU214" s="18" t="s">
        <v>85</v>
      </c>
    </row>
    <row r="215" s="2" customFormat="1">
      <c r="A215" s="39"/>
      <c r="B215" s="40"/>
      <c r="C215" s="41"/>
      <c r="D215" s="244" t="s">
        <v>217</v>
      </c>
      <c r="E215" s="41"/>
      <c r="F215" s="245" t="s">
        <v>444</v>
      </c>
      <c r="G215" s="41"/>
      <c r="H215" s="41"/>
      <c r="I215" s="221"/>
      <c r="J215" s="41"/>
      <c r="K215" s="41"/>
      <c r="L215" s="45"/>
      <c r="M215" s="222"/>
      <c r="N215" s="223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217</v>
      </c>
      <c r="AU215" s="18" t="s">
        <v>85</v>
      </c>
    </row>
    <row r="216" s="13" customFormat="1">
      <c r="A216" s="13"/>
      <c r="B216" s="224"/>
      <c r="C216" s="225"/>
      <c r="D216" s="219" t="s">
        <v>196</v>
      </c>
      <c r="E216" s="226" t="s">
        <v>19</v>
      </c>
      <c r="F216" s="227" t="s">
        <v>445</v>
      </c>
      <c r="G216" s="225"/>
      <c r="H216" s="228">
        <v>8.468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196</v>
      </c>
      <c r="AU216" s="234" t="s">
        <v>85</v>
      </c>
      <c r="AV216" s="13" t="s">
        <v>85</v>
      </c>
      <c r="AW216" s="13" t="s">
        <v>33</v>
      </c>
      <c r="AX216" s="13" t="s">
        <v>74</v>
      </c>
      <c r="AY216" s="234" t="s">
        <v>184</v>
      </c>
    </row>
    <row r="217" s="15" customFormat="1">
      <c r="A217" s="15"/>
      <c r="B217" s="262"/>
      <c r="C217" s="263"/>
      <c r="D217" s="219" t="s">
        <v>196</v>
      </c>
      <c r="E217" s="264" t="s">
        <v>19</v>
      </c>
      <c r="F217" s="265" t="s">
        <v>379</v>
      </c>
      <c r="G217" s="263"/>
      <c r="H217" s="266">
        <v>8.468</v>
      </c>
      <c r="I217" s="267"/>
      <c r="J217" s="263"/>
      <c r="K217" s="263"/>
      <c r="L217" s="268"/>
      <c r="M217" s="269"/>
      <c r="N217" s="270"/>
      <c r="O217" s="270"/>
      <c r="P217" s="270"/>
      <c r="Q217" s="270"/>
      <c r="R217" s="270"/>
      <c r="S217" s="270"/>
      <c r="T217" s="27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2" t="s">
        <v>196</v>
      </c>
      <c r="AU217" s="272" t="s">
        <v>85</v>
      </c>
      <c r="AV217" s="15" t="s">
        <v>239</v>
      </c>
      <c r="AW217" s="15" t="s">
        <v>33</v>
      </c>
      <c r="AX217" s="15" t="s">
        <v>82</v>
      </c>
      <c r="AY217" s="272" t="s">
        <v>184</v>
      </c>
    </row>
    <row r="218" s="2" customFormat="1" ht="16.5" customHeight="1">
      <c r="A218" s="39"/>
      <c r="B218" s="40"/>
      <c r="C218" s="235" t="s">
        <v>446</v>
      </c>
      <c r="D218" s="235" t="s">
        <v>211</v>
      </c>
      <c r="E218" s="236" t="s">
        <v>447</v>
      </c>
      <c r="F218" s="237" t="s">
        <v>448</v>
      </c>
      <c r="G218" s="238" t="s">
        <v>260</v>
      </c>
      <c r="H218" s="239">
        <v>97.480999999999995</v>
      </c>
      <c r="I218" s="240"/>
      <c r="J218" s="241">
        <f>ROUND(I218*H218,2)</f>
        <v>0</v>
      </c>
      <c r="K218" s="237" t="s">
        <v>215</v>
      </c>
      <c r="L218" s="45"/>
      <c r="M218" s="242" t="s">
        <v>19</v>
      </c>
      <c r="N218" s="243" t="s">
        <v>45</v>
      </c>
      <c r="O218" s="85"/>
      <c r="P218" s="215">
        <f>O218*H218</f>
        <v>0</v>
      </c>
      <c r="Q218" s="215">
        <v>2.1600000000000001</v>
      </c>
      <c r="R218" s="215">
        <f>Q218*H218</f>
        <v>210.55896000000001</v>
      </c>
      <c r="S218" s="215">
        <v>0</v>
      </c>
      <c r="T218" s="216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7" t="s">
        <v>239</v>
      </c>
      <c r="AT218" s="217" t="s">
        <v>211</v>
      </c>
      <c r="AU218" s="217" t="s">
        <v>85</v>
      </c>
      <c r="AY218" s="18" t="s">
        <v>184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82</v>
      </c>
      <c r="BK218" s="218">
        <f>ROUND(I218*H218,2)</f>
        <v>0</v>
      </c>
      <c r="BL218" s="18" t="s">
        <v>239</v>
      </c>
      <c r="BM218" s="217" t="s">
        <v>449</v>
      </c>
    </row>
    <row r="219" s="2" customFormat="1">
      <c r="A219" s="39"/>
      <c r="B219" s="40"/>
      <c r="C219" s="41"/>
      <c r="D219" s="219" t="s">
        <v>195</v>
      </c>
      <c r="E219" s="41"/>
      <c r="F219" s="220" t="s">
        <v>448</v>
      </c>
      <c r="G219" s="41"/>
      <c r="H219" s="41"/>
      <c r="I219" s="221"/>
      <c r="J219" s="41"/>
      <c r="K219" s="41"/>
      <c r="L219" s="45"/>
      <c r="M219" s="222"/>
      <c r="N219" s="223"/>
      <c r="O219" s="85"/>
      <c r="P219" s="85"/>
      <c r="Q219" s="85"/>
      <c r="R219" s="85"/>
      <c r="S219" s="85"/>
      <c r="T219" s="86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195</v>
      </c>
      <c r="AU219" s="18" t="s">
        <v>85</v>
      </c>
    </row>
    <row r="220" s="2" customFormat="1">
      <c r="A220" s="39"/>
      <c r="B220" s="40"/>
      <c r="C220" s="41"/>
      <c r="D220" s="244" t="s">
        <v>217</v>
      </c>
      <c r="E220" s="41"/>
      <c r="F220" s="245" t="s">
        <v>450</v>
      </c>
      <c r="G220" s="41"/>
      <c r="H220" s="41"/>
      <c r="I220" s="221"/>
      <c r="J220" s="41"/>
      <c r="K220" s="41"/>
      <c r="L220" s="45"/>
      <c r="M220" s="222"/>
      <c r="N220" s="223"/>
      <c r="O220" s="85"/>
      <c r="P220" s="85"/>
      <c r="Q220" s="85"/>
      <c r="R220" s="85"/>
      <c r="S220" s="85"/>
      <c r="T220" s="86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217</v>
      </c>
      <c r="AU220" s="18" t="s">
        <v>85</v>
      </c>
    </row>
    <row r="221" s="14" customFormat="1">
      <c r="A221" s="14"/>
      <c r="B221" s="252"/>
      <c r="C221" s="253"/>
      <c r="D221" s="219" t="s">
        <v>196</v>
      </c>
      <c r="E221" s="254" t="s">
        <v>19</v>
      </c>
      <c r="F221" s="255" t="s">
        <v>451</v>
      </c>
      <c r="G221" s="253"/>
      <c r="H221" s="254" t="s">
        <v>19</v>
      </c>
      <c r="I221" s="256"/>
      <c r="J221" s="253"/>
      <c r="K221" s="253"/>
      <c r="L221" s="257"/>
      <c r="M221" s="258"/>
      <c r="N221" s="259"/>
      <c r="O221" s="259"/>
      <c r="P221" s="259"/>
      <c r="Q221" s="259"/>
      <c r="R221" s="259"/>
      <c r="S221" s="259"/>
      <c r="T221" s="26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1" t="s">
        <v>196</v>
      </c>
      <c r="AU221" s="261" t="s">
        <v>85</v>
      </c>
      <c r="AV221" s="14" t="s">
        <v>82</v>
      </c>
      <c r="AW221" s="14" t="s">
        <v>33</v>
      </c>
      <c r="AX221" s="14" t="s">
        <v>74</v>
      </c>
      <c r="AY221" s="261" t="s">
        <v>184</v>
      </c>
    </row>
    <row r="222" s="13" customFormat="1">
      <c r="A222" s="13"/>
      <c r="B222" s="224"/>
      <c r="C222" s="225"/>
      <c r="D222" s="219" t="s">
        <v>196</v>
      </c>
      <c r="E222" s="226" t="s">
        <v>19</v>
      </c>
      <c r="F222" s="227" t="s">
        <v>452</v>
      </c>
      <c r="G222" s="225"/>
      <c r="H222" s="228">
        <v>119.75700000000001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196</v>
      </c>
      <c r="AU222" s="234" t="s">
        <v>85</v>
      </c>
      <c r="AV222" s="13" t="s">
        <v>85</v>
      </c>
      <c r="AW222" s="13" t="s">
        <v>33</v>
      </c>
      <c r="AX222" s="13" t="s">
        <v>74</v>
      </c>
      <c r="AY222" s="234" t="s">
        <v>184</v>
      </c>
    </row>
    <row r="223" s="14" customFormat="1">
      <c r="A223" s="14"/>
      <c r="B223" s="252"/>
      <c r="C223" s="253"/>
      <c r="D223" s="219" t="s">
        <v>196</v>
      </c>
      <c r="E223" s="254" t="s">
        <v>19</v>
      </c>
      <c r="F223" s="255" t="s">
        <v>453</v>
      </c>
      <c r="G223" s="253"/>
      <c r="H223" s="254" t="s">
        <v>19</v>
      </c>
      <c r="I223" s="256"/>
      <c r="J223" s="253"/>
      <c r="K223" s="253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196</v>
      </c>
      <c r="AU223" s="261" t="s">
        <v>85</v>
      </c>
      <c r="AV223" s="14" t="s">
        <v>82</v>
      </c>
      <c r="AW223" s="14" t="s">
        <v>33</v>
      </c>
      <c r="AX223" s="14" t="s">
        <v>74</v>
      </c>
      <c r="AY223" s="261" t="s">
        <v>184</v>
      </c>
    </row>
    <row r="224" s="13" customFormat="1">
      <c r="A224" s="13"/>
      <c r="B224" s="224"/>
      <c r="C224" s="225"/>
      <c r="D224" s="219" t="s">
        <v>196</v>
      </c>
      <c r="E224" s="226" t="s">
        <v>19</v>
      </c>
      <c r="F224" s="227" t="s">
        <v>454</v>
      </c>
      <c r="G224" s="225"/>
      <c r="H224" s="228">
        <v>-20.800000000000001</v>
      </c>
      <c r="I224" s="229"/>
      <c r="J224" s="225"/>
      <c r="K224" s="225"/>
      <c r="L224" s="230"/>
      <c r="M224" s="231"/>
      <c r="N224" s="232"/>
      <c r="O224" s="232"/>
      <c r="P224" s="232"/>
      <c r="Q224" s="232"/>
      <c r="R224" s="232"/>
      <c r="S224" s="232"/>
      <c r="T224" s="23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4" t="s">
        <v>196</v>
      </c>
      <c r="AU224" s="234" t="s">
        <v>85</v>
      </c>
      <c r="AV224" s="13" t="s">
        <v>85</v>
      </c>
      <c r="AW224" s="13" t="s">
        <v>33</v>
      </c>
      <c r="AX224" s="13" t="s">
        <v>74</v>
      </c>
      <c r="AY224" s="234" t="s">
        <v>184</v>
      </c>
    </row>
    <row r="225" s="13" customFormat="1">
      <c r="A225" s="13"/>
      <c r="B225" s="224"/>
      <c r="C225" s="225"/>
      <c r="D225" s="219" t="s">
        <v>196</v>
      </c>
      <c r="E225" s="226" t="s">
        <v>19</v>
      </c>
      <c r="F225" s="227" t="s">
        <v>455</v>
      </c>
      <c r="G225" s="225"/>
      <c r="H225" s="228">
        <v>-1.476</v>
      </c>
      <c r="I225" s="229"/>
      <c r="J225" s="225"/>
      <c r="K225" s="225"/>
      <c r="L225" s="230"/>
      <c r="M225" s="231"/>
      <c r="N225" s="232"/>
      <c r="O225" s="232"/>
      <c r="P225" s="232"/>
      <c r="Q225" s="232"/>
      <c r="R225" s="232"/>
      <c r="S225" s="232"/>
      <c r="T225" s="23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4" t="s">
        <v>196</v>
      </c>
      <c r="AU225" s="234" t="s">
        <v>85</v>
      </c>
      <c r="AV225" s="13" t="s">
        <v>85</v>
      </c>
      <c r="AW225" s="13" t="s">
        <v>33</v>
      </c>
      <c r="AX225" s="13" t="s">
        <v>74</v>
      </c>
      <c r="AY225" s="234" t="s">
        <v>184</v>
      </c>
    </row>
    <row r="226" s="15" customFormat="1">
      <c r="A226" s="15"/>
      <c r="B226" s="262"/>
      <c r="C226" s="263"/>
      <c r="D226" s="219" t="s">
        <v>196</v>
      </c>
      <c r="E226" s="264" t="s">
        <v>19</v>
      </c>
      <c r="F226" s="265" t="s">
        <v>379</v>
      </c>
      <c r="G226" s="263"/>
      <c r="H226" s="266">
        <v>97.481000000000009</v>
      </c>
      <c r="I226" s="267"/>
      <c r="J226" s="263"/>
      <c r="K226" s="263"/>
      <c r="L226" s="268"/>
      <c r="M226" s="269"/>
      <c r="N226" s="270"/>
      <c r="O226" s="270"/>
      <c r="P226" s="270"/>
      <c r="Q226" s="270"/>
      <c r="R226" s="270"/>
      <c r="S226" s="270"/>
      <c r="T226" s="271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2" t="s">
        <v>196</v>
      </c>
      <c r="AU226" s="272" t="s">
        <v>85</v>
      </c>
      <c r="AV226" s="15" t="s">
        <v>239</v>
      </c>
      <c r="AW226" s="15" t="s">
        <v>33</v>
      </c>
      <c r="AX226" s="15" t="s">
        <v>82</v>
      </c>
      <c r="AY226" s="272" t="s">
        <v>184</v>
      </c>
    </row>
    <row r="227" s="2" customFormat="1">
      <c r="A227" s="39"/>
      <c r="B227" s="40"/>
      <c r="C227" s="41"/>
      <c r="D227" s="219" t="s">
        <v>408</v>
      </c>
      <c r="E227" s="41"/>
      <c r="F227" s="273" t="s">
        <v>456</v>
      </c>
      <c r="G227" s="41"/>
      <c r="H227" s="41"/>
      <c r="I227" s="41"/>
      <c r="J227" s="41"/>
      <c r="K227" s="41"/>
      <c r="L227" s="45"/>
      <c r="M227" s="222"/>
      <c r="N227" s="223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U227" s="18" t="s">
        <v>85</v>
      </c>
    </row>
    <row r="228" s="2" customFormat="1">
      <c r="A228" s="39"/>
      <c r="B228" s="40"/>
      <c r="C228" s="41"/>
      <c r="D228" s="219" t="s">
        <v>408</v>
      </c>
      <c r="E228" s="41"/>
      <c r="F228" s="274" t="s">
        <v>457</v>
      </c>
      <c r="G228" s="41"/>
      <c r="H228" s="275">
        <v>0</v>
      </c>
      <c r="I228" s="41"/>
      <c r="J228" s="41"/>
      <c r="K228" s="41"/>
      <c r="L228" s="45"/>
      <c r="M228" s="222"/>
      <c r="N228" s="223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U228" s="18" t="s">
        <v>85</v>
      </c>
    </row>
    <row r="229" s="2" customFormat="1">
      <c r="A229" s="39"/>
      <c r="B229" s="40"/>
      <c r="C229" s="41"/>
      <c r="D229" s="219" t="s">
        <v>408</v>
      </c>
      <c r="E229" s="41"/>
      <c r="F229" s="274" t="s">
        <v>458</v>
      </c>
      <c r="G229" s="41"/>
      <c r="H229" s="275">
        <v>35.927</v>
      </c>
      <c r="I229" s="41"/>
      <c r="J229" s="41"/>
      <c r="K229" s="41"/>
      <c r="L229" s="45"/>
      <c r="M229" s="222"/>
      <c r="N229" s="223"/>
      <c r="O229" s="85"/>
      <c r="P229" s="85"/>
      <c r="Q229" s="85"/>
      <c r="R229" s="85"/>
      <c r="S229" s="85"/>
      <c r="T229" s="86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U229" s="18" t="s">
        <v>85</v>
      </c>
    </row>
    <row r="230" s="2" customFormat="1">
      <c r="A230" s="39"/>
      <c r="B230" s="40"/>
      <c r="C230" s="41"/>
      <c r="D230" s="219" t="s">
        <v>408</v>
      </c>
      <c r="E230" s="41"/>
      <c r="F230" s="273" t="s">
        <v>459</v>
      </c>
      <c r="G230" s="41"/>
      <c r="H230" s="41"/>
      <c r="I230" s="41"/>
      <c r="J230" s="41"/>
      <c r="K230" s="41"/>
      <c r="L230" s="45"/>
      <c r="M230" s="222"/>
      <c r="N230" s="223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U230" s="18" t="s">
        <v>85</v>
      </c>
    </row>
    <row r="231" s="2" customFormat="1">
      <c r="A231" s="39"/>
      <c r="B231" s="40"/>
      <c r="C231" s="41"/>
      <c r="D231" s="219" t="s">
        <v>408</v>
      </c>
      <c r="E231" s="41"/>
      <c r="F231" s="274" t="s">
        <v>460</v>
      </c>
      <c r="G231" s="41"/>
      <c r="H231" s="275">
        <v>0</v>
      </c>
      <c r="I231" s="41"/>
      <c r="J231" s="41"/>
      <c r="K231" s="41"/>
      <c r="L231" s="45"/>
      <c r="M231" s="222"/>
      <c r="N231" s="223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U231" s="18" t="s">
        <v>85</v>
      </c>
    </row>
    <row r="232" s="2" customFormat="1">
      <c r="A232" s="39"/>
      <c r="B232" s="40"/>
      <c r="C232" s="41"/>
      <c r="D232" s="219" t="s">
        <v>408</v>
      </c>
      <c r="E232" s="41"/>
      <c r="F232" s="274" t="s">
        <v>461</v>
      </c>
      <c r="G232" s="41"/>
      <c r="H232" s="275">
        <v>83.200000000000003</v>
      </c>
      <c r="I232" s="41"/>
      <c r="J232" s="41"/>
      <c r="K232" s="41"/>
      <c r="L232" s="45"/>
      <c r="M232" s="222"/>
      <c r="N232" s="223"/>
      <c r="O232" s="85"/>
      <c r="P232" s="85"/>
      <c r="Q232" s="85"/>
      <c r="R232" s="85"/>
      <c r="S232" s="85"/>
      <c r="T232" s="86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U232" s="18" t="s">
        <v>85</v>
      </c>
    </row>
    <row r="233" s="2" customFormat="1">
      <c r="A233" s="39"/>
      <c r="B233" s="40"/>
      <c r="C233" s="41"/>
      <c r="D233" s="219" t="s">
        <v>408</v>
      </c>
      <c r="E233" s="41"/>
      <c r="F233" s="273" t="s">
        <v>462</v>
      </c>
      <c r="G233" s="41"/>
      <c r="H233" s="41"/>
      <c r="I233" s="41"/>
      <c r="J233" s="41"/>
      <c r="K233" s="41"/>
      <c r="L233" s="45"/>
      <c r="M233" s="222"/>
      <c r="N233" s="223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U233" s="18" t="s">
        <v>85</v>
      </c>
    </row>
    <row r="234" s="2" customFormat="1">
      <c r="A234" s="39"/>
      <c r="B234" s="40"/>
      <c r="C234" s="41"/>
      <c r="D234" s="219" t="s">
        <v>408</v>
      </c>
      <c r="E234" s="41"/>
      <c r="F234" s="274" t="s">
        <v>384</v>
      </c>
      <c r="G234" s="41"/>
      <c r="H234" s="275">
        <v>0</v>
      </c>
      <c r="I234" s="41"/>
      <c r="J234" s="41"/>
      <c r="K234" s="41"/>
      <c r="L234" s="45"/>
      <c r="M234" s="222"/>
      <c r="N234" s="223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U234" s="18" t="s">
        <v>85</v>
      </c>
    </row>
    <row r="235" s="2" customFormat="1">
      <c r="A235" s="39"/>
      <c r="B235" s="40"/>
      <c r="C235" s="41"/>
      <c r="D235" s="219" t="s">
        <v>408</v>
      </c>
      <c r="E235" s="41"/>
      <c r="F235" s="274" t="s">
        <v>385</v>
      </c>
      <c r="G235" s="41"/>
      <c r="H235" s="275">
        <v>1.3280000000000001</v>
      </c>
      <c r="I235" s="41"/>
      <c r="J235" s="41"/>
      <c r="K235" s="41"/>
      <c r="L235" s="45"/>
      <c r="M235" s="222"/>
      <c r="N235" s="223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U235" s="18" t="s">
        <v>85</v>
      </c>
    </row>
    <row r="236" s="2" customFormat="1" ht="21.75" customHeight="1">
      <c r="A236" s="39"/>
      <c r="B236" s="40"/>
      <c r="C236" s="235" t="s">
        <v>463</v>
      </c>
      <c r="D236" s="235" t="s">
        <v>211</v>
      </c>
      <c r="E236" s="236" t="s">
        <v>464</v>
      </c>
      <c r="F236" s="237" t="s">
        <v>465</v>
      </c>
      <c r="G236" s="238" t="s">
        <v>260</v>
      </c>
      <c r="H236" s="239">
        <v>35.927</v>
      </c>
      <c r="I236" s="240"/>
      <c r="J236" s="241">
        <f>ROUND(I236*H236,2)</f>
        <v>0</v>
      </c>
      <c r="K236" s="237" t="s">
        <v>215</v>
      </c>
      <c r="L236" s="45"/>
      <c r="M236" s="242" t="s">
        <v>19</v>
      </c>
      <c r="N236" s="243" t="s">
        <v>45</v>
      </c>
      <c r="O236" s="85"/>
      <c r="P236" s="215">
        <f>O236*H236</f>
        <v>0</v>
      </c>
      <c r="Q236" s="215">
        <v>2.5018722040000001</v>
      </c>
      <c r="R236" s="215">
        <f>Q236*H236</f>
        <v>89.884762673108</v>
      </c>
      <c r="S236" s="215">
        <v>0</v>
      </c>
      <c r="T236" s="216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7" t="s">
        <v>239</v>
      </c>
      <c r="AT236" s="217" t="s">
        <v>211</v>
      </c>
      <c r="AU236" s="217" t="s">
        <v>85</v>
      </c>
      <c r="AY236" s="18" t="s">
        <v>184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8" t="s">
        <v>82</v>
      </c>
      <c r="BK236" s="218">
        <f>ROUND(I236*H236,2)</f>
        <v>0</v>
      </c>
      <c r="BL236" s="18" t="s">
        <v>239</v>
      </c>
      <c r="BM236" s="217" t="s">
        <v>466</v>
      </c>
    </row>
    <row r="237" s="2" customFormat="1">
      <c r="A237" s="39"/>
      <c r="B237" s="40"/>
      <c r="C237" s="41"/>
      <c r="D237" s="219" t="s">
        <v>195</v>
      </c>
      <c r="E237" s="41"/>
      <c r="F237" s="220" t="s">
        <v>465</v>
      </c>
      <c r="G237" s="41"/>
      <c r="H237" s="41"/>
      <c r="I237" s="221"/>
      <c r="J237" s="41"/>
      <c r="K237" s="41"/>
      <c r="L237" s="45"/>
      <c r="M237" s="222"/>
      <c r="N237" s="223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195</v>
      </c>
      <c r="AU237" s="18" t="s">
        <v>85</v>
      </c>
    </row>
    <row r="238" s="2" customFormat="1">
      <c r="A238" s="39"/>
      <c r="B238" s="40"/>
      <c r="C238" s="41"/>
      <c r="D238" s="244" t="s">
        <v>217</v>
      </c>
      <c r="E238" s="41"/>
      <c r="F238" s="245" t="s">
        <v>467</v>
      </c>
      <c r="G238" s="41"/>
      <c r="H238" s="41"/>
      <c r="I238" s="221"/>
      <c r="J238" s="41"/>
      <c r="K238" s="41"/>
      <c r="L238" s="45"/>
      <c r="M238" s="222"/>
      <c r="N238" s="223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217</v>
      </c>
      <c r="AU238" s="18" t="s">
        <v>85</v>
      </c>
    </row>
    <row r="239" s="14" customFormat="1">
      <c r="A239" s="14"/>
      <c r="B239" s="252"/>
      <c r="C239" s="253"/>
      <c r="D239" s="219" t="s">
        <v>196</v>
      </c>
      <c r="E239" s="254" t="s">
        <v>19</v>
      </c>
      <c r="F239" s="255" t="s">
        <v>457</v>
      </c>
      <c r="G239" s="253"/>
      <c r="H239" s="254" t="s">
        <v>19</v>
      </c>
      <c r="I239" s="256"/>
      <c r="J239" s="253"/>
      <c r="K239" s="253"/>
      <c r="L239" s="257"/>
      <c r="M239" s="258"/>
      <c r="N239" s="259"/>
      <c r="O239" s="259"/>
      <c r="P239" s="259"/>
      <c r="Q239" s="259"/>
      <c r="R239" s="259"/>
      <c r="S239" s="259"/>
      <c r="T239" s="26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1" t="s">
        <v>196</v>
      </c>
      <c r="AU239" s="261" t="s">
        <v>85</v>
      </c>
      <c r="AV239" s="14" t="s">
        <v>82</v>
      </c>
      <c r="AW239" s="14" t="s">
        <v>33</v>
      </c>
      <c r="AX239" s="14" t="s">
        <v>74</v>
      </c>
      <c r="AY239" s="261" t="s">
        <v>184</v>
      </c>
    </row>
    <row r="240" s="13" customFormat="1">
      <c r="A240" s="13"/>
      <c r="B240" s="224"/>
      <c r="C240" s="225"/>
      <c r="D240" s="219" t="s">
        <v>196</v>
      </c>
      <c r="E240" s="226" t="s">
        <v>346</v>
      </c>
      <c r="F240" s="227" t="s">
        <v>458</v>
      </c>
      <c r="G240" s="225"/>
      <c r="H240" s="228">
        <v>35.927</v>
      </c>
      <c r="I240" s="229"/>
      <c r="J240" s="225"/>
      <c r="K240" s="225"/>
      <c r="L240" s="230"/>
      <c r="M240" s="231"/>
      <c r="N240" s="232"/>
      <c r="O240" s="232"/>
      <c r="P240" s="232"/>
      <c r="Q240" s="232"/>
      <c r="R240" s="232"/>
      <c r="S240" s="232"/>
      <c r="T240" s="23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4" t="s">
        <v>196</v>
      </c>
      <c r="AU240" s="234" t="s">
        <v>85</v>
      </c>
      <c r="AV240" s="13" t="s">
        <v>85</v>
      </c>
      <c r="AW240" s="13" t="s">
        <v>33</v>
      </c>
      <c r="AX240" s="13" t="s">
        <v>74</v>
      </c>
      <c r="AY240" s="234" t="s">
        <v>184</v>
      </c>
    </row>
    <row r="241" s="15" customFormat="1">
      <c r="A241" s="15"/>
      <c r="B241" s="262"/>
      <c r="C241" s="263"/>
      <c r="D241" s="219" t="s">
        <v>196</v>
      </c>
      <c r="E241" s="264" t="s">
        <v>19</v>
      </c>
      <c r="F241" s="265" t="s">
        <v>379</v>
      </c>
      <c r="G241" s="263"/>
      <c r="H241" s="266">
        <v>35.927</v>
      </c>
      <c r="I241" s="267"/>
      <c r="J241" s="263"/>
      <c r="K241" s="263"/>
      <c r="L241" s="268"/>
      <c r="M241" s="269"/>
      <c r="N241" s="270"/>
      <c r="O241" s="270"/>
      <c r="P241" s="270"/>
      <c r="Q241" s="270"/>
      <c r="R241" s="270"/>
      <c r="S241" s="270"/>
      <c r="T241" s="271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2" t="s">
        <v>196</v>
      </c>
      <c r="AU241" s="272" t="s">
        <v>85</v>
      </c>
      <c r="AV241" s="15" t="s">
        <v>239</v>
      </c>
      <c r="AW241" s="15" t="s">
        <v>33</v>
      </c>
      <c r="AX241" s="15" t="s">
        <v>82</v>
      </c>
      <c r="AY241" s="272" t="s">
        <v>184</v>
      </c>
    </row>
    <row r="242" s="2" customFormat="1" ht="16.5" customHeight="1">
      <c r="A242" s="39"/>
      <c r="B242" s="40"/>
      <c r="C242" s="235" t="s">
        <v>8</v>
      </c>
      <c r="D242" s="235" t="s">
        <v>211</v>
      </c>
      <c r="E242" s="236" t="s">
        <v>468</v>
      </c>
      <c r="F242" s="237" t="s">
        <v>469</v>
      </c>
      <c r="G242" s="238" t="s">
        <v>191</v>
      </c>
      <c r="H242" s="239">
        <v>19.742000000000001</v>
      </c>
      <c r="I242" s="240"/>
      <c r="J242" s="241">
        <f>ROUND(I242*H242,2)</f>
        <v>0</v>
      </c>
      <c r="K242" s="237" t="s">
        <v>215</v>
      </c>
      <c r="L242" s="45"/>
      <c r="M242" s="242" t="s">
        <v>19</v>
      </c>
      <c r="N242" s="243" t="s">
        <v>45</v>
      </c>
      <c r="O242" s="85"/>
      <c r="P242" s="215">
        <f>O242*H242</f>
        <v>0</v>
      </c>
      <c r="Q242" s="215">
        <v>0.002944</v>
      </c>
      <c r="R242" s="215">
        <f>Q242*H242</f>
        <v>0.058120448000000005</v>
      </c>
      <c r="S242" s="215">
        <v>0</v>
      </c>
      <c r="T242" s="216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17" t="s">
        <v>239</v>
      </c>
      <c r="AT242" s="217" t="s">
        <v>211</v>
      </c>
      <c r="AU242" s="217" t="s">
        <v>85</v>
      </c>
      <c r="AY242" s="18" t="s">
        <v>184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8" t="s">
        <v>82</v>
      </c>
      <c r="BK242" s="218">
        <f>ROUND(I242*H242,2)</f>
        <v>0</v>
      </c>
      <c r="BL242" s="18" t="s">
        <v>239</v>
      </c>
      <c r="BM242" s="217" t="s">
        <v>470</v>
      </c>
    </row>
    <row r="243" s="2" customFormat="1">
      <c r="A243" s="39"/>
      <c r="B243" s="40"/>
      <c r="C243" s="41"/>
      <c r="D243" s="219" t="s">
        <v>195</v>
      </c>
      <c r="E243" s="41"/>
      <c r="F243" s="220" t="s">
        <v>469</v>
      </c>
      <c r="G243" s="41"/>
      <c r="H243" s="41"/>
      <c r="I243" s="221"/>
      <c r="J243" s="41"/>
      <c r="K243" s="41"/>
      <c r="L243" s="45"/>
      <c r="M243" s="222"/>
      <c r="N243" s="223"/>
      <c r="O243" s="85"/>
      <c r="P243" s="85"/>
      <c r="Q243" s="85"/>
      <c r="R243" s="85"/>
      <c r="S243" s="85"/>
      <c r="T243" s="86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195</v>
      </c>
      <c r="AU243" s="18" t="s">
        <v>85</v>
      </c>
    </row>
    <row r="244" s="2" customFormat="1">
      <c r="A244" s="39"/>
      <c r="B244" s="40"/>
      <c r="C244" s="41"/>
      <c r="D244" s="244" t="s">
        <v>217</v>
      </c>
      <c r="E244" s="41"/>
      <c r="F244" s="245" t="s">
        <v>471</v>
      </c>
      <c r="G244" s="41"/>
      <c r="H244" s="41"/>
      <c r="I244" s="221"/>
      <c r="J244" s="41"/>
      <c r="K244" s="41"/>
      <c r="L244" s="45"/>
      <c r="M244" s="222"/>
      <c r="N244" s="223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217</v>
      </c>
      <c r="AU244" s="18" t="s">
        <v>85</v>
      </c>
    </row>
    <row r="245" s="13" customFormat="1">
      <c r="A245" s="13"/>
      <c r="B245" s="224"/>
      <c r="C245" s="225"/>
      <c r="D245" s="219" t="s">
        <v>196</v>
      </c>
      <c r="E245" s="226" t="s">
        <v>19</v>
      </c>
      <c r="F245" s="227" t="s">
        <v>472</v>
      </c>
      <c r="G245" s="225"/>
      <c r="H245" s="228">
        <v>19.742000000000001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4" t="s">
        <v>196</v>
      </c>
      <c r="AU245" s="234" t="s">
        <v>85</v>
      </c>
      <c r="AV245" s="13" t="s">
        <v>85</v>
      </c>
      <c r="AW245" s="13" t="s">
        <v>33</v>
      </c>
      <c r="AX245" s="13" t="s">
        <v>74</v>
      </c>
      <c r="AY245" s="234" t="s">
        <v>184</v>
      </c>
    </row>
    <row r="246" s="15" customFormat="1">
      <c r="A246" s="15"/>
      <c r="B246" s="262"/>
      <c r="C246" s="263"/>
      <c r="D246" s="219" t="s">
        <v>196</v>
      </c>
      <c r="E246" s="264" t="s">
        <v>19</v>
      </c>
      <c r="F246" s="265" t="s">
        <v>379</v>
      </c>
      <c r="G246" s="263"/>
      <c r="H246" s="266">
        <v>19.742000000000001</v>
      </c>
      <c r="I246" s="267"/>
      <c r="J246" s="263"/>
      <c r="K246" s="263"/>
      <c r="L246" s="268"/>
      <c r="M246" s="269"/>
      <c r="N246" s="270"/>
      <c r="O246" s="270"/>
      <c r="P246" s="270"/>
      <c r="Q246" s="270"/>
      <c r="R246" s="270"/>
      <c r="S246" s="270"/>
      <c r="T246" s="271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2" t="s">
        <v>196</v>
      </c>
      <c r="AU246" s="272" t="s">
        <v>85</v>
      </c>
      <c r="AV246" s="15" t="s">
        <v>239</v>
      </c>
      <c r="AW246" s="15" t="s">
        <v>33</v>
      </c>
      <c r="AX246" s="15" t="s">
        <v>82</v>
      </c>
      <c r="AY246" s="272" t="s">
        <v>184</v>
      </c>
    </row>
    <row r="247" s="2" customFormat="1" ht="16.5" customHeight="1">
      <c r="A247" s="39"/>
      <c r="B247" s="40"/>
      <c r="C247" s="235" t="s">
        <v>473</v>
      </c>
      <c r="D247" s="235" t="s">
        <v>211</v>
      </c>
      <c r="E247" s="236" t="s">
        <v>474</v>
      </c>
      <c r="F247" s="237" t="s">
        <v>475</v>
      </c>
      <c r="G247" s="238" t="s">
        <v>191</v>
      </c>
      <c r="H247" s="239">
        <v>19.742000000000001</v>
      </c>
      <c r="I247" s="240"/>
      <c r="J247" s="241">
        <f>ROUND(I247*H247,2)</f>
        <v>0</v>
      </c>
      <c r="K247" s="237" t="s">
        <v>215</v>
      </c>
      <c r="L247" s="45"/>
      <c r="M247" s="242" t="s">
        <v>19</v>
      </c>
      <c r="N247" s="243" t="s">
        <v>45</v>
      </c>
      <c r="O247" s="85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17" t="s">
        <v>239</v>
      </c>
      <c r="AT247" s="217" t="s">
        <v>211</v>
      </c>
      <c r="AU247" s="217" t="s">
        <v>85</v>
      </c>
      <c r="AY247" s="18" t="s">
        <v>184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82</v>
      </c>
      <c r="BK247" s="218">
        <f>ROUND(I247*H247,2)</f>
        <v>0</v>
      </c>
      <c r="BL247" s="18" t="s">
        <v>239</v>
      </c>
      <c r="BM247" s="217" t="s">
        <v>476</v>
      </c>
    </row>
    <row r="248" s="2" customFormat="1">
      <c r="A248" s="39"/>
      <c r="B248" s="40"/>
      <c r="C248" s="41"/>
      <c r="D248" s="219" t="s">
        <v>195</v>
      </c>
      <c r="E248" s="41"/>
      <c r="F248" s="220" t="s">
        <v>475</v>
      </c>
      <c r="G248" s="41"/>
      <c r="H248" s="41"/>
      <c r="I248" s="221"/>
      <c r="J248" s="41"/>
      <c r="K248" s="41"/>
      <c r="L248" s="45"/>
      <c r="M248" s="222"/>
      <c r="N248" s="223"/>
      <c r="O248" s="85"/>
      <c r="P248" s="85"/>
      <c r="Q248" s="85"/>
      <c r="R248" s="85"/>
      <c r="S248" s="85"/>
      <c r="T248" s="86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195</v>
      </c>
      <c r="AU248" s="18" t="s">
        <v>85</v>
      </c>
    </row>
    <row r="249" s="2" customFormat="1">
      <c r="A249" s="39"/>
      <c r="B249" s="40"/>
      <c r="C249" s="41"/>
      <c r="D249" s="244" t="s">
        <v>217</v>
      </c>
      <c r="E249" s="41"/>
      <c r="F249" s="245" t="s">
        <v>477</v>
      </c>
      <c r="G249" s="41"/>
      <c r="H249" s="41"/>
      <c r="I249" s="221"/>
      <c r="J249" s="41"/>
      <c r="K249" s="41"/>
      <c r="L249" s="45"/>
      <c r="M249" s="222"/>
      <c r="N249" s="223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217</v>
      </c>
      <c r="AU249" s="18" t="s">
        <v>85</v>
      </c>
    </row>
    <row r="250" s="2" customFormat="1" ht="16.5" customHeight="1">
      <c r="A250" s="39"/>
      <c r="B250" s="40"/>
      <c r="C250" s="235" t="s">
        <v>478</v>
      </c>
      <c r="D250" s="235" t="s">
        <v>211</v>
      </c>
      <c r="E250" s="236" t="s">
        <v>479</v>
      </c>
      <c r="F250" s="237" t="s">
        <v>480</v>
      </c>
      <c r="G250" s="238" t="s">
        <v>214</v>
      </c>
      <c r="H250" s="239">
        <v>2.077</v>
      </c>
      <c r="I250" s="240"/>
      <c r="J250" s="241">
        <f>ROUND(I250*H250,2)</f>
        <v>0</v>
      </c>
      <c r="K250" s="237" t="s">
        <v>215</v>
      </c>
      <c r="L250" s="45"/>
      <c r="M250" s="242" t="s">
        <v>19</v>
      </c>
      <c r="N250" s="243" t="s">
        <v>45</v>
      </c>
      <c r="O250" s="85"/>
      <c r="P250" s="215">
        <f>O250*H250</f>
        <v>0</v>
      </c>
      <c r="Q250" s="215">
        <v>1.0627727797</v>
      </c>
      <c r="R250" s="215">
        <f>Q250*H250</f>
        <v>2.2073790634368997</v>
      </c>
      <c r="S250" s="215">
        <v>0</v>
      </c>
      <c r="T250" s="216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17" t="s">
        <v>239</v>
      </c>
      <c r="AT250" s="217" t="s">
        <v>211</v>
      </c>
      <c r="AU250" s="217" t="s">
        <v>85</v>
      </c>
      <c r="AY250" s="18" t="s">
        <v>184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8" t="s">
        <v>82</v>
      </c>
      <c r="BK250" s="218">
        <f>ROUND(I250*H250,2)</f>
        <v>0</v>
      </c>
      <c r="BL250" s="18" t="s">
        <v>239</v>
      </c>
      <c r="BM250" s="217" t="s">
        <v>481</v>
      </c>
    </row>
    <row r="251" s="2" customFormat="1">
      <c r="A251" s="39"/>
      <c r="B251" s="40"/>
      <c r="C251" s="41"/>
      <c r="D251" s="219" t="s">
        <v>195</v>
      </c>
      <c r="E251" s="41"/>
      <c r="F251" s="220" t="s">
        <v>480</v>
      </c>
      <c r="G251" s="41"/>
      <c r="H251" s="41"/>
      <c r="I251" s="221"/>
      <c r="J251" s="41"/>
      <c r="K251" s="41"/>
      <c r="L251" s="45"/>
      <c r="M251" s="222"/>
      <c r="N251" s="223"/>
      <c r="O251" s="85"/>
      <c r="P251" s="85"/>
      <c r="Q251" s="85"/>
      <c r="R251" s="85"/>
      <c r="S251" s="85"/>
      <c r="T251" s="86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195</v>
      </c>
      <c r="AU251" s="18" t="s">
        <v>85</v>
      </c>
    </row>
    <row r="252" s="2" customFormat="1">
      <c r="A252" s="39"/>
      <c r="B252" s="40"/>
      <c r="C252" s="41"/>
      <c r="D252" s="244" t="s">
        <v>217</v>
      </c>
      <c r="E252" s="41"/>
      <c r="F252" s="245" t="s">
        <v>482</v>
      </c>
      <c r="G252" s="41"/>
      <c r="H252" s="41"/>
      <c r="I252" s="221"/>
      <c r="J252" s="41"/>
      <c r="K252" s="41"/>
      <c r="L252" s="45"/>
      <c r="M252" s="222"/>
      <c r="N252" s="223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217</v>
      </c>
      <c r="AU252" s="18" t="s">
        <v>85</v>
      </c>
    </row>
    <row r="253" s="13" customFormat="1">
      <c r="A253" s="13"/>
      <c r="B253" s="224"/>
      <c r="C253" s="225"/>
      <c r="D253" s="219" t="s">
        <v>196</v>
      </c>
      <c r="E253" s="226" t="s">
        <v>19</v>
      </c>
      <c r="F253" s="227" t="s">
        <v>483</v>
      </c>
      <c r="G253" s="225"/>
      <c r="H253" s="228">
        <v>2.077</v>
      </c>
      <c r="I253" s="229"/>
      <c r="J253" s="225"/>
      <c r="K253" s="225"/>
      <c r="L253" s="230"/>
      <c r="M253" s="231"/>
      <c r="N253" s="232"/>
      <c r="O253" s="232"/>
      <c r="P253" s="232"/>
      <c r="Q253" s="232"/>
      <c r="R253" s="232"/>
      <c r="S253" s="232"/>
      <c r="T253" s="23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4" t="s">
        <v>196</v>
      </c>
      <c r="AU253" s="234" t="s">
        <v>85</v>
      </c>
      <c r="AV253" s="13" t="s">
        <v>85</v>
      </c>
      <c r="AW253" s="13" t="s">
        <v>33</v>
      </c>
      <c r="AX253" s="13" t="s">
        <v>74</v>
      </c>
      <c r="AY253" s="234" t="s">
        <v>184</v>
      </c>
    </row>
    <row r="254" s="15" customFormat="1">
      <c r="A254" s="15"/>
      <c r="B254" s="262"/>
      <c r="C254" s="263"/>
      <c r="D254" s="219" t="s">
        <v>196</v>
      </c>
      <c r="E254" s="264" t="s">
        <v>19</v>
      </c>
      <c r="F254" s="265" t="s">
        <v>379</v>
      </c>
      <c r="G254" s="263"/>
      <c r="H254" s="266">
        <v>2.077</v>
      </c>
      <c r="I254" s="267"/>
      <c r="J254" s="263"/>
      <c r="K254" s="263"/>
      <c r="L254" s="268"/>
      <c r="M254" s="269"/>
      <c r="N254" s="270"/>
      <c r="O254" s="270"/>
      <c r="P254" s="270"/>
      <c r="Q254" s="270"/>
      <c r="R254" s="270"/>
      <c r="S254" s="270"/>
      <c r="T254" s="271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2" t="s">
        <v>196</v>
      </c>
      <c r="AU254" s="272" t="s">
        <v>85</v>
      </c>
      <c r="AV254" s="15" t="s">
        <v>239</v>
      </c>
      <c r="AW254" s="15" t="s">
        <v>33</v>
      </c>
      <c r="AX254" s="15" t="s">
        <v>82</v>
      </c>
      <c r="AY254" s="272" t="s">
        <v>184</v>
      </c>
    </row>
    <row r="255" s="2" customFormat="1">
      <c r="A255" s="39"/>
      <c r="B255" s="40"/>
      <c r="C255" s="41"/>
      <c r="D255" s="219" t="s">
        <v>408</v>
      </c>
      <c r="E255" s="41"/>
      <c r="F255" s="273" t="s">
        <v>456</v>
      </c>
      <c r="G255" s="41"/>
      <c r="H255" s="41"/>
      <c r="I255" s="41"/>
      <c r="J255" s="41"/>
      <c r="K255" s="41"/>
      <c r="L255" s="45"/>
      <c r="M255" s="222"/>
      <c r="N255" s="223"/>
      <c r="O255" s="85"/>
      <c r="P255" s="85"/>
      <c r="Q255" s="85"/>
      <c r="R255" s="85"/>
      <c r="S255" s="85"/>
      <c r="T255" s="86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U255" s="18" t="s">
        <v>85</v>
      </c>
    </row>
    <row r="256" s="2" customFormat="1">
      <c r="A256" s="39"/>
      <c r="B256" s="40"/>
      <c r="C256" s="41"/>
      <c r="D256" s="219" t="s">
        <v>408</v>
      </c>
      <c r="E256" s="41"/>
      <c r="F256" s="274" t="s">
        <v>457</v>
      </c>
      <c r="G256" s="41"/>
      <c r="H256" s="275">
        <v>0</v>
      </c>
      <c r="I256" s="41"/>
      <c r="J256" s="41"/>
      <c r="K256" s="41"/>
      <c r="L256" s="45"/>
      <c r="M256" s="222"/>
      <c r="N256" s="223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U256" s="18" t="s">
        <v>85</v>
      </c>
    </row>
    <row r="257" s="2" customFormat="1">
      <c r="A257" s="39"/>
      <c r="B257" s="40"/>
      <c r="C257" s="41"/>
      <c r="D257" s="219" t="s">
        <v>408</v>
      </c>
      <c r="E257" s="41"/>
      <c r="F257" s="274" t="s">
        <v>458</v>
      </c>
      <c r="G257" s="41"/>
      <c r="H257" s="275">
        <v>35.927</v>
      </c>
      <c r="I257" s="41"/>
      <c r="J257" s="41"/>
      <c r="K257" s="41"/>
      <c r="L257" s="45"/>
      <c r="M257" s="222"/>
      <c r="N257" s="223"/>
      <c r="O257" s="85"/>
      <c r="P257" s="85"/>
      <c r="Q257" s="85"/>
      <c r="R257" s="85"/>
      <c r="S257" s="85"/>
      <c r="T257" s="86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U257" s="18" t="s">
        <v>85</v>
      </c>
    </row>
    <row r="258" s="2" customFormat="1" ht="21.75" customHeight="1">
      <c r="A258" s="39"/>
      <c r="B258" s="40"/>
      <c r="C258" s="235" t="s">
        <v>484</v>
      </c>
      <c r="D258" s="235" t="s">
        <v>211</v>
      </c>
      <c r="E258" s="236" t="s">
        <v>485</v>
      </c>
      <c r="F258" s="237" t="s">
        <v>486</v>
      </c>
      <c r="G258" s="238" t="s">
        <v>260</v>
      </c>
      <c r="H258" s="239">
        <v>11.199999999999999</v>
      </c>
      <c r="I258" s="240"/>
      <c r="J258" s="241">
        <f>ROUND(I258*H258,2)</f>
        <v>0</v>
      </c>
      <c r="K258" s="237" t="s">
        <v>215</v>
      </c>
      <c r="L258" s="45"/>
      <c r="M258" s="242" t="s">
        <v>19</v>
      </c>
      <c r="N258" s="243" t="s">
        <v>45</v>
      </c>
      <c r="O258" s="85"/>
      <c r="P258" s="215">
        <f>O258*H258</f>
        <v>0</v>
      </c>
      <c r="Q258" s="215">
        <v>2.3010222040000001</v>
      </c>
      <c r="R258" s="215">
        <f>Q258*H258</f>
        <v>25.771448684799999</v>
      </c>
      <c r="S258" s="215">
        <v>0</v>
      </c>
      <c r="T258" s="216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17" t="s">
        <v>239</v>
      </c>
      <c r="AT258" s="217" t="s">
        <v>211</v>
      </c>
      <c r="AU258" s="217" t="s">
        <v>85</v>
      </c>
      <c r="AY258" s="18" t="s">
        <v>184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82</v>
      </c>
      <c r="BK258" s="218">
        <f>ROUND(I258*H258,2)</f>
        <v>0</v>
      </c>
      <c r="BL258" s="18" t="s">
        <v>239</v>
      </c>
      <c r="BM258" s="217" t="s">
        <v>487</v>
      </c>
    </row>
    <row r="259" s="2" customFormat="1">
      <c r="A259" s="39"/>
      <c r="B259" s="40"/>
      <c r="C259" s="41"/>
      <c r="D259" s="219" t="s">
        <v>195</v>
      </c>
      <c r="E259" s="41"/>
      <c r="F259" s="220" t="s">
        <v>486</v>
      </c>
      <c r="G259" s="41"/>
      <c r="H259" s="41"/>
      <c r="I259" s="221"/>
      <c r="J259" s="41"/>
      <c r="K259" s="41"/>
      <c r="L259" s="45"/>
      <c r="M259" s="222"/>
      <c r="N259" s="223"/>
      <c r="O259" s="85"/>
      <c r="P259" s="85"/>
      <c r="Q259" s="85"/>
      <c r="R259" s="85"/>
      <c r="S259" s="85"/>
      <c r="T259" s="86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195</v>
      </c>
      <c r="AU259" s="18" t="s">
        <v>85</v>
      </c>
    </row>
    <row r="260" s="2" customFormat="1">
      <c r="A260" s="39"/>
      <c r="B260" s="40"/>
      <c r="C260" s="41"/>
      <c r="D260" s="244" t="s">
        <v>217</v>
      </c>
      <c r="E260" s="41"/>
      <c r="F260" s="245" t="s">
        <v>488</v>
      </c>
      <c r="G260" s="41"/>
      <c r="H260" s="41"/>
      <c r="I260" s="221"/>
      <c r="J260" s="41"/>
      <c r="K260" s="41"/>
      <c r="L260" s="45"/>
      <c r="M260" s="222"/>
      <c r="N260" s="223"/>
      <c r="O260" s="85"/>
      <c r="P260" s="85"/>
      <c r="Q260" s="85"/>
      <c r="R260" s="85"/>
      <c r="S260" s="85"/>
      <c r="T260" s="86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217</v>
      </c>
      <c r="AU260" s="18" t="s">
        <v>85</v>
      </c>
    </row>
    <row r="261" s="14" customFormat="1">
      <c r="A261" s="14"/>
      <c r="B261" s="252"/>
      <c r="C261" s="253"/>
      <c r="D261" s="219" t="s">
        <v>196</v>
      </c>
      <c r="E261" s="254" t="s">
        <v>19</v>
      </c>
      <c r="F261" s="255" t="s">
        <v>489</v>
      </c>
      <c r="G261" s="253"/>
      <c r="H261" s="254" t="s">
        <v>19</v>
      </c>
      <c r="I261" s="256"/>
      <c r="J261" s="253"/>
      <c r="K261" s="253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196</v>
      </c>
      <c r="AU261" s="261" t="s">
        <v>85</v>
      </c>
      <c r="AV261" s="14" t="s">
        <v>82</v>
      </c>
      <c r="AW261" s="14" t="s">
        <v>33</v>
      </c>
      <c r="AX261" s="14" t="s">
        <v>74</v>
      </c>
      <c r="AY261" s="261" t="s">
        <v>184</v>
      </c>
    </row>
    <row r="262" s="13" customFormat="1">
      <c r="A262" s="13"/>
      <c r="B262" s="224"/>
      <c r="C262" s="225"/>
      <c r="D262" s="219" t="s">
        <v>196</v>
      </c>
      <c r="E262" s="226" t="s">
        <v>19</v>
      </c>
      <c r="F262" s="227" t="s">
        <v>490</v>
      </c>
      <c r="G262" s="225"/>
      <c r="H262" s="228">
        <v>11.199999999999999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196</v>
      </c>
      <c r="AU262" s="234" t="s">
        <v>85</v>
      </c>
      <c r="AV262" s="13" t="s">
        <v>85</v>
      </c>
      <c r="AW262" s="13" t="s">
        <v>33</v>
      </c>
      <c r="AX262" s="13" t="s">
        <v>74</v>
      </c>
      <c r="AY262" s="234" t="s">
        <v>184</v>
      </c>
    </row>
    <row r="263" s="15" customFormat="1">
      <c r="A263" s="15"/>
      <c r="B263" s="262"/>
      <c r="C263" s="263"/>
      <c r="D263" s="219" t="s">
        <v>196</v>
      </c>
      <c r="E263" s="264" t="s">
        <v>19</v>
      </c>
      <c r="F263" s="265" t="s">
        <v>379</v>
      </c>
      <c r="G263" s="263"/>
      <c r="H263" s="266">
        <v>11.199999999999999</v>
      </c>
      <c r="I263" s="267"/>
      <c r="J263" s="263"/>
      <c r="K263" s="263"/>
      <c r="L263" s="268"/>
      <c r="M263" s="269"/>
      <c r="N263" s="270"/>
      <c r="O263" s="270"/>
      <c r="P263" s="270"/>
      <c r="Q263" s="270"/>
      <c r="R263" s="270"/>
      <c r="S263" s="270"/>
      <c r="T263" s="271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2" t="s">
        <v>196</v>
      </c>
      <c r="AU263" s="272" t="s">
        <v>85</v>
      </c>
      <c r="AV263" s="15" t="s">
        <v>239</v>
      </c>
      <c r="AW263" s="15" t="s">
        <v>33</v>
      </c>
      <c r="AX263" s="15" t="s">
        <v>82</v>
      </c>
      <c r="AY263" s="272" t="s">
        <v>184</v>
      </c>
    </row>
    <row r="264" s="2" customFormat="1" ht="21.75" customHeight="1">
      <c r="A264" s="39"/>
      <c r="B264" s="40"/>
      <c r="C264" s="235" t="s">
        <v>193</v>
      </c>
      <c r="D264" s="235" t="s">
        <v>211</v>
      </c>
      <c r="E264" s="236" t="s">
        <v>491</v>
      </c>
      <c r="F264" s="237" t="s">
        <v>492</v>
      </c>
      <c r="G264" s="238" t="s">
        <v>260</v>
      </c>
      <c r="H264" s="239">
        <v>67.200000000000003</v>
      </c>
      <c r="I264" s="240"/>
      <c r="J264" s="241">
        <f>ROUND(I264*H264,2)</f>
        <v>0</v>
      </c>
      <c r="K264" s="237" t="s">
        <v>215</v>
      </c>
      <c r="L264" s="45"/>
      <c r="M264" s="242" t="s">
        <v>19</v>
      </c>
      <c r="N264" s="243" t="s">
        <v>45</v>
      </c>
      <c r="O264" s="85"/>
      <c r="P264" s="215">
        <f>O264*H264</f>
        <v>0</v>
      </c>
      <c r="Q264" s="215">
        <v>2.5018722040000001</v>
      </c>
      <c r="R264" s="215">
        <f>Q264*H264</f>
        <v>168.12581210880001</v>
      </c>
      <c r="S264" s="215">
        <v>0</v>
      </c>
      <c r="T264" s="216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17" t="s">
        <v>239</v>
      </c>
      <c r="AT264" s="217" t="s">
        <v>211</v>
      </c>
      <c r="AU264" s="217" t="s">
        <v>85</v>
      </c>
      <c r="AY264" s="18" t="s">
        <v>184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82</v>
      </c>
      <c r="BK264" s="218">
        <f>ROUND(I264*H264,2)</f>
        <v>0</v>
      </c>
      <c r="BL264" s="18" t="s">
        <v>239</v>
      </c>
      <c r="BM264" s="217" t="s">
        <v>493</v>
      </c>
    </row>
    <row r="265" s="2" customFormat="1">
      <c r="A265" s="39"/>
      <c r="B265" s="40"/>
      <c r="C265" s="41"/>
      <c r="D265" s="219" t="s">
        <v>195</v>
      </c>
      <c r="E265" s="41"/>
      <c r="F265" s="220" t="s">
        <v>492</v>
      </c>
      <c r="G265" s="41"/>
      <c r="H265" s="41"/>
      <c r="I265" s="221"/>
      <c r="J265" s="41"/>
      <c r="K265" s="41"/>
      <c r="L265" s="45"/>
      <c r="M265" s="222"/>
      <c r="N265" s="223"/>
      <c r="O265" s="85"/>
      <c r="P265" s="85"/>
      <c r="Q265" s="85"/>
      <c r="R265" s="85"/>
      <c r="S265" s="85"/>
      <c r="T265" s="86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195</v>
      </c>
      <c r="AU265" s="18" t="s">
        <v>85</v>
      </c>
    </row>
    <row r="266" s="2" customFormat="1">
      <c r="A266" s="39"/>
      <c r="B266" s="40"/>
      <c r="C266" s="41"/>
      <c r="D266" s="244" t="s">
        <v>217</v>
      </c>
      <c r="E266" s="41"/>
      <c r="F266" s="245" t="s">
        <v>494</v>
      </c>
      <c r="G266" s="41"/>
      <c r="H266" s="41"/>
      <c r="I266" s="221"/>
      <c r="J266" s="41"/>
      <c r="K266" s="41"/>
      <c r="L266" s="45"/>
      <c r="M266" s="222"/>
      <c r="N266" s="223"/>
      <c r="O266" s="85"/>
      <c r="P266" s="85"/>
      <c r="Q266" s="85"/>
      <c r="R266" s="85"/>
      <c r="S266" s="85"/>
      <c r="T266" s="86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217</v>
      </c>
      <c r="AU266" s="18" t="s">
        <v>85</v>
      </c>
    </row>
    <row r="267" s="14" customFormat="1">
      <c r="A267" s="14"/>
      <c r="B267" s="252"/>
      <c r="C267" s="253"/>
      <c r="D267" s="219" t="s">
        <v>196</v>
      </c>
      <c r="E267" s="254" t="s">
        <v>19</v>
      </c>
      <c r="F267" s="255" t="s">
        <v>495</v>
      </c>
      <c r="G267" s="253"/>
      <c r="H267" s="254" t="s">
        <v>19</v>
      </c>
      <c r="I267" s="256"/>
      <c r="J267" s="253"/>
      <c r="K267" s="253"/>
      <c r="L267" s="257"/>
      <c r="M267" s="258"/>
      <c r="N267" s="259"/>
      <c r="O267" s="259"/>
      <c r="P267" s="259"/>
      <c r="Q267" s="259"/>
      <c r="R267" s="259"/>
      <c r="S267" s="259"/>
      <c r="T267" s="26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1" t="s">
        <v>196</v>
      </c>
      <c r="AU267" s="261" t="s">
        <v>85</v>
      </c>
      <c r="AV267" s="14" t="s">
        <v>82</v>
      </c>
      <c r="AW267" s="14" t="s">
        <v>33</v>
      </c>
      <c r="AX267" s="14" t="s">
        <v>74</v>
      </c>
      <c r="AY267" s="261" t="s">
        <v>184</v>
      </c>
    </row>
    <row r="268" s="13" customFormat="1">
      <c r="A268" s="13"/>
      <c r="B268" s="224"/>
      <c r="C268" s="225"/>
      <c r="D268" s="219" t="s">
        <v>196</v>
      </c>
      <c r="E268" s="226" t="s">
        <v>19</v>
      </c>
      <c r="F268" s="227" t="s">
        <v>496</v>
      </c>
      <c r="G268" s="225"/>
      <c r="H268" s="228">
        <v>67.200000000000003</v>
      </c>
      <c r="I268" s="229"/>
      <c r="J268" s="225"/>
      <c r="K268" s="225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196</v>
      </c>
      <c r="AU268" s="234" t="s">
        <v>85</v>
      </c>
      <c r="AV268" s="13" t="s">
        <v>85</v>
      </c>
      <c r="AW268" s="13" t="s">
        <v>33</v>
      </c>
      <c r="AX268" s="13" t="s">
        <v>74</v>
      </c>
      <c r="AY268" s="234" t="s">
        <v>184</v>
      </c>
    </row>
    <row r="269" s="15" customFormat="1">
      <c r="A269" s="15"/>
      <c r="B269" s="262"/>
      <c r="C269" s="263"/>
      <c r="D269" s="219" t="s">
        <v>196</v>
      </c>
      <c r="E269" s="264" t="s">
        <v>19</v>
      </c>
      <c r="F269" s="265" t="s">
        <v>379</v>
      </c>
      <c r="G269" s="263"/>
      <c r="H269" s="266">
        <v>67.200000000000003</v>
      </c>
      <c r="I269" s="267"/>
      <c r="J269" s="263"/>
      <c r="K269" s="263"/>
      <c r="L269" s="268"/>
      <c r="M269" s="269"/>
      <c r="N269" s="270"/>
      <c r="O269" s="270"/>
      <c r="P269" s="270"/>
      <c r="Q269" s="270"/>
      <c r="R269" s="270"/>
      <c r="S269" s="270"/>
      <c r="T269" s="271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2" t="s">
        <v>196</v>
      </c>
      <c r="AU269" s="272" t="s">
        <v>85</v>
      </c>
      <c r="AV269" s="15" t="s">
        <v>239</v>
      </c>
      <c r="AW269" s="15" t="s">
        <v>33</v>
      </c>
      <c r="AX269" s="15" t="s">
        <v>82</v>
      </c>
      <c r="AY269" s="272" t="s">
        <v>184</v>
      </c>
    </row>
    <row r="270" s="2" customFormat="1" ht="33" customHeight="1">
      <c r="A270" s="39"/>
      <c r="B270" s="40"/>
      <c r="C270" s="235" t="s">
        <v>497</v>
      </c>
      <c r="D270" s="235" t="s">
        <v>211</v>
      </c>
      <c r="E270" s="236" t="s">
        <v>498</v>
      </c>
      <c r="F270" s="237" t="s">
        <v>499</v>
      </c>
      <c r="G270" s="238" t="s">
        <v>203</v>
      </c>
      <c r="H270" s="239">
        <v>3</v>
      </c>
      <c r="I270" s="240"/>
      <c r="J270" s="241">
        <f>ROUND(I270*H270,2)</f>
        <v>0</v>
      </c>
      <c r="K270" s="237" t="s">
        <v>215</v>
      </c>
      <c r="L270" s="45"/>
      <c r="M270" s="242" t="s">
        <v>19</v>
      </c>
      <c r="N270" s="243" t="s">
        <v>45</v>
      </c>
      <c r="O270" s="85"/>
      <c r="P270" s="215">
        <f>O270*H270</f>
        <v>0</v>
      </c>
      <c r="Q270" s="215">
        <v>0.0049791599999999998</v>
      </c>
      <c r="R270" s="215">
        <f>Q270*H270</f>
        <v>0.01493748</v>
      </c>
      <c r="S270" s="215">
        <v>0</v>
      </c>
      <c r="T270" s="216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17" t="s">
        <v>239</v>
      </c>
      <c r="AT270" s="217" t="s">
        <v>211</v>
      </c>
      <c r="AU270" s="217" t="s">
        <v>85</v>
      </c>
      <c r="AY270" s="18" t="s">
        <v>184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82</v>
      </c>
      <c r="BK270" s="218">
        <f>ROUND(I270*H270,2)</f>
        <v>0</v>
      </c>
      <c r="BL270" s="18" t="s">
        <v>239</v>
      </c>
      <c r="BM270" s="217" t="s">
        <v>500</v>
      </c>
    </row>
    <row r="271" s="2" customFormat="1">
      <c r="A271" s="39"/>
      <c r="B271" s="40"/>
      <c r="C271" s="41"/>
      <c r="D271" s="219" t="s">
        <v>195</v>
      </c>
      <c r="E271" s="41"/>
      <c r="F271" s="220" t="s">
        <v>499</v>
      </c>
      <c r="G271" s="41"/>
      <c r="H271" s="41"/>
      <c r="I271" s="221"/>
      <c r="J271" s="41"/>
      <c r="K271" s="41"/>
      <c r="L271" s="45"/>
      <c r="M271" s="222"/>
      <c r="N271" s="223"/>
      <c r="O271" s="85"/>
      <c r="P271" s="85"/>
      <c r="Q271" s="85"/>
      <c r="R271" s="85"/>
      <c r="S271" s="85"/>
      <c r="T271" s="86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195</v>
      </c>
      <c r="AU271" s="18" t="s">
        <v>85</v>
      </c>
    </row>
    <row r="272" s="2" customFormat="1">
      <c r="A272" s="39"/>
      <c r="B272" s="40"/>
      <c r="C272" s="41"/>
      <c r="D272" s="244" t="s">
        <v>217</v>
      </c>
      <c r="E272" s="41"/>
      <c r="F272" s="245" t="s">
        <v>501</v>
      </c>
      <c r="G272" s="41"/>
      <c r="H272" s="41"/>
      <c r="I272" s="221"/>
      <c r="J272" s="41"/>
      <c r="K272" s="41"/>
      <c r="L272" s="45"/>
      <c r="M272" s="222"/>
      <c r="N272" s="223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217</v>
      </c>
      <c r="AU272" s="18" t="s">
        <v>85</v>
      </c>
    </row>
    <row r="273" s="13" customFormat="1">
      <c r="A273" s="13"/>
      <c r="B273" s="224"/>
      <c r="C273" s="225"/>
      <c r="D273" s="219" t="s">
        <v>196</v>
      </c>
      <c r="E273" s="226" t="s">
        <v>19</v>
      </c>
      <c r="F273" s="227" t="s">
        <v>502</v>
      </c>
      <c r="G273" s="225"/>
      <c r="H273" s="228">
        <v>3</v>
      </c>
      <c r="I273" s="229"/>
      <c r="J273" s="225"/>
      <c r="K273" s="225"/>
      <c r="L273" s="230"/>
      <c r="M273" s="231"/>
      <c r="N273" s="232"/>
      <c r="O273" s="232"/>
      <c r="P273" s="232"/>
      <c r="Q273" s="232"/>
      <c r="R273" s="232"/>
      <c r="S273" s="232"/>
      <c r="T273" s="23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4" t="s">
        <v>196</v>
      </c>
      <c r="AU273" s="234" t="s">
        <v>85</v>
      </c>
      <c r="AV273" s="13" t="s">
        <v>85</v>
      </c>
      <c r="AW273" s="13" t="s">
        <v>33</v>
      </c>
      <c r="AX273" s="13" t="s">
        <v>74</v>
      </c>
      <c r="AY273" s="234" t="s">
        <v>184</v>
      </c>
    </row>
    <row r="274" s="15" customFormat="1">
      <c r="A274" s="15"/>
      <c r="B274" s="262"/>
      <c r="C274" s="263"/>
      <c r="D274" s="219" t="s">
        <v>196</v>
      </c>
      <c r="E274" s="264" t="s">
        <v>19</v>
      </c>
      <c r="F274" s="265" t="s">
        <v>379</v>
      </c>
      <c r="G274" s="263"/>
      <c r="H274" s="266">
        <v>3</v>
      </c>
      <c r="I274" s="267"/>
      <c r="J274" s="263"/>
      <c r="K274" s="263"/>
      <c r="L274" s="268"/>
      <c r="M274" s="269"/>
      <c r="N274" s="270"/>
      <c r="O274" s="270"/>
      <c r="P274" s="270"/>
      <c r="Q274" s="270"/>
      <c r="R274" s="270"/>
      <c r="S274" s="270"/>
      <c r="T274" s="271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2" t="s">
        <v>196</v>
      </c>
      <c r="AU274" s="272" t="s">
        <v>85</v>
      </c>
      <c r="AV274" s="15" t="s">
        <v>239</v>
      </c>
      <c r="AW274" s="15" t="s">
        <v>33</v>
      </c>
      <c r="AX274" s="15" t="s">
        <v>82</v>
      </c>
      <c r="AY274" s="272" t="s">
        <v>184</v>
      </c>
    </row>
    <row r="275" s="2" customFormat="1" ht="16.5" customHeight="1">
      <c r="A275" s="39"/>
      <c r="B275" s="40"/>
      <c r="C275" s="235" t="s">
        <v>503</v>
      </c>
      <c r="D275" s="235" t="s">
        <v>211</v>
      </c>
      <c r="E275" s="236" t="s">
        <v>504</v>
      </c>
      <c r="F275" s="237" t="s">
        <v>505</v>
      </c>
      <c r="G275" s="238" t="s">
        <v>214</v>
      </c>
      <c r="H275" s="239">
        <v>3.847</v>
      </c>
      <c r="I275" s="240"/>
      <c r="J275" s="241">
        <f>ROUND(I275*H275,2)</f>
        <v>0</v>
      </c>
      <c r="K275" s="237" t="s">
        <v>215</v>
      </c>
      <c r="L275" s="45"/>
      <c r="M275" s="242" t="s">
        <v>19</v>
      </c>
      <c r="N275" s="243" t="s">
        <v>45</v>
      </c>
      <c r="O275" s="85"/>
      <c r="P275" s="215">
        <f>O275*H275</f>
        <v>0</v>
      </c>
      <c r="Q275" s="215">
        <v>1.0606207999999999</v>
      </c>
      <c r="R275" s="215">
        <f>Q275*H275</f>
        <v>4.0802082176000001</v>
      </c>
      <c r="S275" s="215">
        <v>0</v>
      </c>
      <c r="T275" s="216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17" t="s">
        <v>239</v>
      </c>
      <c r="AT275" s="217" t="s">
        <v>211</v>
      </c>
      <c r="AU275" s="217" t="s">
        <v>85</v>
      </c>
      <c r="AY275" s="18" t="s">
        <v>184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8" t="s">
        <v>82</v>
      </c>
      <c r="BK275" s="218">
        <f>ROUND(I275*H275,2)</f>
        <v>0</v>
      </c>
      <c r="BL275" s="18" t="s">
        <v>239</v>
      </c>
      <c r="BM275" s="217" t="s">
        <v>506</v>
      </c>
    </row>
    <row r="276" s="2" customFormat="1">
      <c r="A276" s="39"/>
      <c r="B276" s="40"/>
      <c r="C276" s="41"/>
      <c r="D276" s="219" t="s">
        <v>195</v>
      </c>
      <c r="E276" s="41"/>
      <c r="F276" s="220" t="s">
        <v>505</v>
      </c>
      <c r="G276" s="41"/>
      <c r="H276" s="41"/>
      <c r="I276" s="221"/>
      <c r="J276" s="41"/>
      <c r="K276" s="41"/>
      <c r="L276" s="45"/>
      <c r="M276" s="222"/>
      <c r="N276" s="223"/>
      <c r="O276" s="85"/>
      <c r="P276" s="85"/>
      <c r="Q276" s="85"/>
      <c r="R276" s="85"/>
      <c r="S276" s="85"/>
      <c r="T276" s="86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195</v>
      </c>
      <c r="AU276" s="18" t="s">
        <v>85</v>
      </c>
    </row>
    <row r="277" s="2" customFormat="1">
      <c r="A277" s="39"/>
      <c r="B277" s="40"/>
      <c r="C277" s="41"/>
      <c r="D277" s="244" t="s">
        <v>217</v>
      </c>
      <c r="E277" s="41"/>
      <c r="F277" s="245" t="s">
        <v>507</v>
      </c>
      <c r="G277" s="41"/>
      <c r="H277" s="41"/>
      <c r="I277" s="221"/>
      <c r="J277" s="41"/>
      <c r="K277" s="41"/>
      <c r="L277" s="45"/>
      <c r="M277" s="222"/>
      <c r="N277" s="223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217</v>
      </c>
      <c r="AU277" s="18" t="s">
        <v>85</v>
      </c>
    </row>
    <row r="278" s="14" customFormat="1">
      <c r="A278" s="14"/>
      <c r="B278" s="252"/>
      <c r="C278" s="253"/>
      <c r="D278" s="219" t="s">
        <v>196</v>
      </c>
      <c r="E278" s="254" t="s">
        <v>19</v>
      </c>
      <c r="F278" s="255" t="s">
        <v>508</v>
      </c>
      <c r="G278" s="253"/>
      <c r="H278" s="254" t="s">
        <v>19</v>
      </c>
      <c r="I278" s="256"/>
      <c r="J278" s="253"/>
      <c r="K278" s="253"/>
      <c r="L278" s="257"/>
      <c r="M278" s="258"/>
      <c r="N278" s="259"/>
      <c r="O278" s="259"/>
      <c r="P278" s="259"/>
      <c r="Q278" s="259"/>
      <c r="R278" s="259"/>
      <c r="S278" s="259"/>
      <c r="T278" s="26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1" t="s">
        <v>196</v>
      </c>
      <c r="AU278" s="261" t="s">
        <v>85</v>
      </c>
      <c r="AV278" s="14" t="s">
        <v>82</v>
      </c>
      <c r="AW278" s="14" t="s">
        <v>33</v>
      </c>
      <c r="AX278" s="14" t="s">
        <v>74</v>
      </c>
      <c r="AY278" s="261" t="s">
        <v>184</v>
      </c>
    </row>
    <row r="279" s="13" customFormat="1">
      <c r="A279" s="13"/>
      <c r="B279" s="224"/>
      <c r="C279" s="225"/>
      <c r="D279" s="219" t="s">
        <v>196</v>
      </c>
      <c r="E279" s="226" t="s">
        <v>19</v>
      </c>
      <c r="F279" s="227" t="s">
        <v>509</v>
      </c>
      <c r="G279" s="225"/>
      <c r="H279" s="228">
        <v>0.17499999999999999</v>
      </c>
      <c r="I279" s="229"/>
      <c r="J279" s="225"/>
      <c r="K279" s="225"/>
      <c r="L279" s="230"/>
      <c r="M279" s="231"/>
      <c r="N279" s="232"/>
      <c r="O279" s="232"/>
      <c r="P279" s="232"/>
      <c r="Q279" s="232"/>
      <c r="R279" s="232"/>
      <c r="S279" s="232"/>
      <c r="T279" s="23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4" t="s">
        <v>196</v>
      </c>
      <c r="AU279" s="234" t="s">
        <v>85</v>
      </c>
      <c r="AV279" s="13" t="s">
        <v>85</v>
      </c>
      <c r="AW279" s="13" t="s">
        <v>33</v>
      </c>
      <c r="AX279" s="13" t="s">
        <v>74</v>
      </c>
      <c r="AY279" s="234" t="s">
        <v>184</v>
      </c>
    </row>
    <row r="280" s="13" customFormat="1">
      <c r="A280" s="13"/>
      <c r="B280" s="224"/>
      <c r="C280" s="225"/>
      <c r="D280" s="219" t="s">
        <v>196</v>
      </c>
      <c r="E280" s="226" t="s">
        <v>19</v>
      </c>
      <c r="F280" s="227" t="s">
        <v>510</v>
      </c>
      <c r="G280" s="225"/>
      <c r="H280" s="228">
        <v>3.6720000000000002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196</v>
      </c>
      <c r="AU280" s="234" t="s">
        <v>85</v>
      </c>
      <c r="AV280" s="13" t="s">
        <v>85</v>
      </c>
      <c r="AW280" s="13" t="s">
        <v>33</v>
      </c>
      <c r="AX280" s="13" t="s">
        <v>74</v>
      </c>
      <c r="AY280" s="234" t="s">
        <v>184</v>
      </c>
    </row>
    <row r="281" s="15" customFormat="1">
      <c r="A281" s="15"/>
      <c r="B281" s="262"/>
      <c r="C281" s="263"/>
      <c r="D281" s="219" t="s">
        <v>196</v>
      </c>
      <c r="E281" s="264" t="s">
        <v>19</v>
      </c>
      <c r="F281" s="265" t="s">
        <v>379</v>
      </c>
      <c r="G281" s="263"/>
      <c r="H281" s="266">
        <v>3.847</v>
      </c>
      <c r="I281" s="267"/>
      <c r="J281" s="263"/>
      <c r="K281" s="263"/>
      <c r="L281" s="268"/>
      <c r="M281" s="269"/>
      <c r="N281" s="270"/>
      <c r="O281" s="270"/>
      <c r="P281" s="270"/>
      <c r="Q281" s="270"/>
      <c r="R281" s="270"/>
      <c r="S281" s="270"/>
      <c r="T281" s="27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2" t="s">
        <v>196</v>
      </c>
      <c r="AU281" s="272" t="s">
        <v>85</v>
      </c>
      <c r="AV281" s="15" t="s">
        <v>239</v>
      </c>
      <c r="AW281" s="15" t="s">
        <v>33</v>
      </c>
      <c r="AX281" s="15" t="s">
        <v>82</v>
      </c>
      <c r="AY281" s="272" t="s">
        <v>184</v>
      </c>
    </row>
    <row r="282" s="2" customFormat="1" ht="16.5" customHeight="1">
      <c r="A282" s="39"/>
      <c r="B282" s="40"/>
      <c r="C282" s="235" t="s">
        <v>511</v>
      </c>
      <c r="D282" s="235" t="s">
        <v>211</v>
      </c>
      <c r="E282" s="236" t="s">
        <v>512</v>
      </c>
      <c r="F282" s="237" t="s">
        <v>513</v>
      </c>
      <c r="G282" s="238" t="s">
        <v>214</v>
      </c>
      <c r="H282" s="239">
        <v>0.39000000000000001</v>
      </c>
      <c r="I282" s="240"/>
      <c r="J282" s="241">
        <f>ROUND(I282*H282,2)</f>
        <v>0</v>
      </c>
      <c r="K282" s="237" t="s">
        <v>215</v>
      </c>
      <c r="L282" s="45"/>
      <c r="M282" s="242" t="s">
        <v>19</v>
      </c>
      <c r="N282" s="243" t="s">
        <v>45</v>
      </c>
      <c r="O282" s="85"/>
      <c r="P282" s="215">
        <f>O282*H282</f>
        <v>0</v>
      </c>
      <c r="Q282" s="215">
        <v>1.0627727797</v>
      </c>
      <c r="R282" s="215">
        <f>Q282*H282</f>
        <v>0.414481384083</v>
      </c>
      <c r="S282" s="215">
        <v>0</v>
      </c>
      <c r="T282" s="216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7" t="s">
        <v>239</v>
      </c>
      <c r="AT282" s="217" t="s">
        <v>211</v>
      </c>
      <c r="AU282" s="217" t="s">
        <v>85</v>
      </c>
      <c r="AY282" s="18" t="s">
        <v>184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82</v>
      </c>
      <c r="BK282" s="218">
        <f>ROUND(I282*H282,2)</f>
        <v>0</v>
      </c>
      <c r="BL282" s="18" t="s">
        <v>239</v>
      </c>
      <c r="BM282" s="217" t="s">
        <v>514</v>
      </c>
    </row>
    <row r="283" s="2" customFormat="1">
      <c r="A283" s="39"/>
      <c r="B283" s="40"/>
      <c r="C283" s="41"/>
      <c r="D283" s="219" t="s">
        <v>195</v>
      </c>
      <c r="E283" s="41"/>
      <c r="F283" s="220" t="s">
        <v>513</v>
      </c>
      <c r="G283" s="41"/>
      <c r="H283" s="41"/>
      <c r="I283" s="221"/>
      <c r="J283" s="41"/>
      <c r="K283" s="41"/>
      <c r="L283" s="45"/>
      <c r="M283" s="222"/>
      <c r="N283" s="223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195</v>
      </c>
      <c r="AU283" s="18" t="s">
        <v>85</v>
      </c>
    </row>
    <row r="284" s="2" customFormat="1">
      <c r="A284" s="39"/>
      <c r="B284" s="40"/>
      <c r="C284" s="41"/>
      <c r="D284" s="244" t="s">
        <v>217</v>
      </c>
      <c r="E284" s="41"/>
      <c r="F284" s="245" t="s">
        <v>515</v>
      </c>
      <c r="G284" s="41"/>
      <c r="H284" s="41"/>
      <c r="I284" s="221"/>
      <c r="J284" s="41"/>
      <c r="K284" s="41"/>
      <c r="L284" s="45"/>
      <c r="M284" s="222"/>
      <c r="N284" s="223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217</v>
      </c>
      <c r="AU284" s="18" t="s">
        <v>85</v>
      </c>
    </row>
    <row r="285" s="13" customFormat="1">
      <c r="A285" s="13"/>
      <c r="B285" s="224"/>
      <c r="C285" s="225"/>
      <c r="D285" s="219" t="s">
        <v>196</v>
      </c>
      <c r="E285" s="226" t="s">
        <v>19</v>
      </c>
      <c r="F285" s="227" t="s">
        <v>516</v>
      </c>
      <c r="G285" s="225"/>
      <c r="H285" s="228">
        <v>0.39000000000000001</v>
      </c>
      <c r="I285" s="229"/>
      <c r="J285" s="225"/>
      <c r="K285" s="225"/>
      <c r="L285" s="230"/>
      <c r="M285" s="231"/>
      <c r="N285" s="232"/>
      <c r="O285" s="232"/>
      <c r="P285" s="232"/>
      <c r="Q285" s="232"/>
      <c r="R285" s="232"/>
      <c r="S285" s="232"/>
      <c r="T285" s="23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4" t="s">
        <v>196</v>
      </c>
      <c r="AU285" s="234" t="s">
        <v>85</v>
      </c>
      <c r="AV285" s="13" t="s">
        <v>85</v>
      </c>
      <c r="AW285" s="13" t="s">
        <v>33</v>
      </c>
      <c r="AX285" s="13" t="s">
        <v>82</v>
      </c>
      <c r="AY285" s="234" t="s">
        <v>184</v>
      </c>
    </row>
    <row r="286" s="2" customFormat="1">
      <c r="A286" s="39"/>
      <c r="B286" s="40"/>
      <c r="C286" s="41"/>
      <c r="D286" s="219" t="s">
        <v>408</v>
      </c>
      <c r="E286" s="41"/>
      <c r="F286" s="273" t="s">
        <v>517</v>
      </c>
      <c r="G286" s="41"/>
      <c r="H286" s="41"/>
      <c r="I286" s="41"/>
      <c r="J286" s="41"/>
      <c r="K286" s="41"/>
      <c r="L286" s="45"/>
      <c r="M286" s="222"/>
      <c r="N286" s="223"/>
      <c r="O286" s="85"/>
      <c r="P286" s="85"/>
      <c r="Q286" s="85"/>
      <c r="R286" s="85"/>
      <c r="S286" s="85"/>
      <c r="T286" s="86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U286" s="18" t="s">
        <v>85</v>
      </c>
    </row>
    <row r="287" s="2" customFormat="1" ht="24.15" customHeight="1">
      <c r="A287" s="39"/>
      <c r="B287" s="40"/>
      <c r="C287" s="235" t="s">
        <v>7</v>
      </c>
      <c r="D287" s="235" t="s">
        <v>211</v>
      </c>
      <c r="E287" s="236" t="s">
        <v>518</v>
      </c>
      <c r="F287" s="237" t="s">
        <v>519</v>
      </c>
      <c r="G287" s="238" t="s">
        <v>191</v>
      </c>
      <c r="H287" s="239">
        <v>83.200000000000003</v>
      </c>
      <c r="I287" s="240"/>
      <c r="J287" s="241">
        <f>ROUND(I287*H287,2)</f>
        <v>0</v>
      </c>
      <c r="K287" s="237" t="s">
        <v>215</v>
      </c>
      <c r="L287" s="45"/>
      <c r="M287" s="242" t="s">
        <v>19</v>
      </c>
      <c r="N287" s="243" t="s">
        <v>45</v>
      </c>
      <c r="O287" s="85"/>
      <c r="P287" s="215">
        <f>O287*H287</f>
        <v>0</v>
      </c>
      <c r="Q287" s="215">
        <v>1.23815085</v>
      </c>
      <c r="R287" s="215">
        <f>Q287*H287</f>
        <v>103.01415072</v>
      </c>
      <c r="S287" s="215">
        <v>0</v>
      </c>
      <c r="T287" s="216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17" t="s">
        <v>239</v>
      </c>
      <c r="AT287" s="217" t="s">
        <v>211</v>
      </c>
      <c r="AU287" s="217" t="s">
        <v>85</v>
      </c>
      <c r="AY287" s="18" t="s">
        <v>184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82</v>
      </c>
      <c r="BK287" s="218">
        <f>ROUND(I287*H287,2)</f>
        <v>0</v>
      </c>
      <c r="BL287" s="18" t="s">
        <v>239</v>
      </c>
      <c r="BM287" s="217" t="s">
        <v>520</v>
      </c>
    </row>
    <row r="288" s="2" customFormat="1">
      <c r="A288" s="39"/>
      <c r="B288" s="40"/>
      <c r="C288" s="41"/>
      <c r="D288" s="219" t="s">
        <v>195</v>
      </c>
      <c r="E288" s="41"/>
      <c r="F288" s="220" t="s">
        <v>519</v>
      </c>
      <c r="G288" s="41"/>
      <c r="H288" s="41"/>
      <c r="I288" s="221"/>
      <c r="J288" s="41"/>
      <c r="K288" s="41"/>
      <c r="L288" s="45"/>
      <c r="M288" s="222"/>
      <c r="N288" s="223"/>
      <c r="O288" s="85"/>
      <c r="P288" s="85"/>
      <c r="Q288" s="85"/>
      <c r="R288" s="85"/>
      <c r="S288" s="85"/>
      <c r="T288" s="86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195</v>
      </c>
      <c r="AU288" s="18" t="s">
        <v>85</v>
      </c>
    </row>
    <row r="289" s="2" customFormat="1">
      <c r="A289" s="39"/>
      <c r="B289" s="40"/>
      <c r="C289" s="41"/>
      <c r="D289" s="244" t="s">
        <v>217</v>
      </c>
      <c r="E289" s="41"/>
      <c r="F289" s="245" t="s">
        <v>521</v>
      </c>
      <c r="G289" s="41"/>
      <c r="H289" s="41"/>
      <c r="I289" s="221"/>
      <c r="J289" s="41"/>
      <c r="K289" s="41"/>
      <c r="L289" s="45"/>
      <c r="M289" s="222"/>
      <c r="N289" s="223"/>
      <c r="O289" s="85"/>
      <c r="P289" s="85"/>
      <c r="Q289" s="85"/>
      <c r="R289" s="85"/>
      <c r="S289" s="85"/>
      <c r="T289" s="86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217</v>
      </c>
      <c r="AU289" s="18" t="s">
        <v>85</v>
      </c>
    </row>
    <row r="290" s="14" customFormat="1">
      <c r="A290" s="14"/>
      <c r="B290" s="252"/>
      <c r="C290" s="253"/>
      <c r="D290" s="219" t="s">
        <v>196</v>
      </c>
      <c r="E290" s="254" t="s">
        <v>19</v>
      </c>
      <c r="F290" s="255" t="s">
        <v>460</v>
      </c>
      <c r="G290" s="253"/>
      <c r="H290" s="254" t="s">
        <v>19</v>
      </c>
      <c r="I290" s="256"/>
      <c r="J290" s="253"/>
      <c r="K290" s="253"/>
      <c r="L290" s="257"/>
      <c r="M290" s="258"/>
      <c r="N290" s="259"/>
      <c r="O290" s="259"/>
      <c r="P290" s="259"/>
      <c r="Q290" s="259"/>
      <c r="R290" s="259"/>
      <c r="S290" s="259"/>
      <c r="T290" s="26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1" t="s">
        <v>196</v>
      </c>
      <c r="AU290" s="261" t="s">
        <v>85</v>
      </c>
      <c r="AV290" s="14" t="s">
        <v>82</v>
      </c>
      <c r="AW290" s="14" t="s">
        <v>33</v>
      </c>
      <c r="AX290" s="14" t="s">
        <v>74</v>
      </c>
      <c r="AY290" s="261" t="s">
        <v>184</v>
      </c>
    </row>
    <row r="291" s="13" customFormat="1">
      <c r="A291" s="13"/>
      <c r="B291" s="224"/>
      <c r="C291" s="225"/>
      <c r="D291" s="219" t="s">
        <v>196</v>
      </c>
      <c r="E291" s="226" t="s">
        <v>343</v>
      </c>
      <c r="F291" s="227" t="s">
        <v>461</v>
      </c>
      <c r="G291" s="225"/>
      <c r="H291" s="228">
        <v>83.200000000000003</v>
      </c>
      <c r="I291" s="229"/>
      <c r="J291" s="225"/>
      <c r="K291" s="225"/>
      <c r="L291" s="230"/>
      <c r="M291" s="231"/>
      <c r="N291" s="232"/>
      <c r="O291" s="232"/>
      <c r="P291" s="232"/>
      <c r="Q291" s="232"/>
      <c r="R291" s="232"/>
      <c r="S291" s="232"/>
      <c r="T291" s="23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4" t="s">
        <v>196</v>
      </c>
      <c r="AU291" s="234" t="s">
        <v>85</v>
      </c>
      <c r="AV291" s="13" t="s">
        <v>85</v>
      </c>
      <c r="AW291" s="13" t="s">
        <v>33</v>
      </c>
      <c r="AX291" s="13" t="s">
        <v>82</v>
      </c>
      <c r="AY291" s="234" t="s">
        <v>184</v>
      </c>
    </row>
    <row r="292" s="2" customFormat="1" ht="33" customHeight="1">
      <c r="A292" s="39"/>
      <c r="B292" s="40"/>
      <c r="C292" s="235" t="s">
        <v>522</v>
      </c>
      <c r="D292" s="235" t="s">
        <v>211</v>
      </c>
      <c r="E292" s="236" t="s">
        <v>523</v>
      </c>
      <c r="F292" s="237" t="s">
        <v>524</v>
      </c>
      <c r="G292" s="238" t="s">
        <v>214</v>
      </c>
      <c r="H292" s="239">
        <v>2.452</v>
      </c>
      <c r="I292" s="240"/>
      <c r="J292" s="241">
        <f>ROUND(I292*H292,2)</f>
        <v>0</v>
      </c>
      <c r="K292" s="237" t="s">
        <v>215</v>
      </c>
      <c r="L292" s="45"/>
      <c r="M292" s="242" t="s">
        <v>19</v>
      </c>
      <c r="N292" s="243" t="s">
        <v>45</v>
      </c>
      <c r="O292" s="85"/>
      <c r="P292" s="215">
        <f>O292*H292</f>
        <v>0</v>
      </c>
      <c r="Q292" s="215">
        <v>1.05940312</v>
      </c>
      <c r="R292" s="215">
        <f>Q292*H292</f>
        <v>2.5976564502400001</v>
      </c>
      <c r="S292" s="215">
        <v>0</v>
      </c>
      <c r="T292" s="216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17" t="s">
        <v>239</v>
      </c>
      <c r="AT292" s="217" t="s">
        <v>211</v>
      </c>
      <c r="AU292" s="217" t="s">
        <v>85</v>
      </c>
      <c r="AY292" s="18" t="s">
        <v>184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8" t="s">
        <v>82</v>
      </c>
      <c r="BK292" s="218">
        <f>ROUND(I292*H292,2)</f>
        <v>0</v>
      </c>
      <c r="BL292" s="18" t="s">
        <v>239</v>
      </c>
      <c r="BM292" s="217" t="s">
        <v>525</v>
      </c>
    </row>
    <row r="293" s="2" customFormat="1">
      <c r="A293" s="39"/>
      <c r="B293" s="40"/>
      <c r="C293" s="41"/>
      <c r="D293" s="219" t="s">
        <v>195</v>
      </c>
      <c r="E293" s="41"/>
      <c r="F293" s="220" t="s">
        <v>524</v>
      </c>
      <c r="G293" s="41"/>
      <c r="H293" s="41"/>
      <c r="I293" s="221"/>
      <c r="J293" s="41"/>
      <c r="K293" s="41"/>
      <c r="L293" s="45"/>
      <c r="M293" s="222"/>
      <c r="N293" s="223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195</v>
      </c>
      <c r="AU293" s="18" t="s">
        <v>85</v>
      </c>
    </row>
    <row r="294" s="2" customFormat="1">
      <c r="A294" s="39"/>
      <c r="B294" s="40"/>
      <c r="C294" s="41"/>
      <c r="D294" s="244" t="s">
        <v>217</v>
      </c>
      <c r="E294" s="41"/>
      <c r="F294" s="245" t="s">
        <v>526</v>
      </c>
      <c r="G294" s="41"/>
      <c r="H294" s="41"/>
      <c r="I294" s="221"/>
      <c r="J294" s="41"/>
      <c r="K294" s="41"/>
      <c r="L294" s="45"/>
      <c r="M294" s="222"/>
      <c r="N294" s="223"/>
      <c r="O294" s="85"/>
      <c r="P294" s="85"/>
      <c r="Q294" s="85"/>
      <c r="R294" s="85"/>
      <c r="S294" s="85"/>
      <c r="T294" s="86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217</v>
      </c>
      <c r="AU294" s="18" t="s">
        <v>85</v>
      </c>
    </row>
    <row r="295" s="14" customFormat="1">
      <c r="A295" s="14"/>
      <c r="B295" s="252"/>
      <c r="C295" s="253"/>
      <c r="D295" s="219" t="s">
        <v>196</v>
      </c>
      <c r="E295" s="254" t="s">
        <v>19</v>
      </c>
      <c r="F295" s="255" t="s">
        <v>527</v>
      </c>
      <c r="G295" s="253"/>
      <c r="H295" s="254" t="s">
        <v>19</v>
      </c>
      <c r="I295" s="256"/>
      <c r="J295" s="253"/>
      <c r="K295" s="253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196</v>
      </c>
      <c r="AU295" s="261" t="s">
        <v>85</v>
      </c>
      <c r="AV295" s="14" t="s">
        <v>82</v>
      </c>
      <c r="AW295" s="14" t="s">
        <v>33</v>
      </c>
      <c r="AX295" s="14" t="s">
        <v>74</v>
      </c>
      <c r="AY295" s="261" t="s">
        <v>184</v>
      </c>
    </row>
    <row r="296" s="13" customFormat="1">
      <c r="A296" s="13"/>
      <c r="B296" s="224"/>
      <c r="C296" s="225"/>
      <c r="D296" s="219" t="s">
        <v>196</v>
      </c>
      <c r="E296" s="226" t="s">
        <v>19</v>
      </c>
      <c r="F296" s="227" t="s">
        <v>528</v>
      </c>
      <c r="G296" s="225"/>
      <c r="H296" s="228">
        <v>2.452</v>
      </c>
      <c r="I296" s="229"/>
      <c r="J296" s="225"/>
      <c r="K296" s="225"/>
      <c r="L296" s="230"/>
      <c r="M296" s="231"/>
      <c r="N296" s="232"/>
      <c r="O296" s="232"/>
      <c r="P296" s="232"/>
      <c r="Q296" s="232"/>
      <c r="R296" s="232"/>
      <c r="S296" s="232"/>
      <c r="T296" s="23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4" t="s">
        <v>196</v>
      </c>
      <c r="AU296" s="234" t="s">
        <v>85</v>
      </c>
      <c r="AV296" s="13" t="s">
        <v>85</v>
      </c>
      <c r="AW296" s="13" t="s">
        <v>33</v>
      </c>
      <c r="AX296" s="13" t="s">
        <v>82</v>
      </c>
      <c r="AY296" s="234" t="s">
        <v>184</v>
      </c>
    </row>
    <row r="297" s="12" customFormat="1" ht="22.8" customHeight="1">
      <c r="A297" s="12"/>
      <c r="B297" s="189"/>
      <c r="C297" s="190"/>
      <c r="D297" s="191" t="s">
        <v>73</v>
      </c>
      <c r="E297" s="203" t="s">
        <v>389</v>
      </c>
      <c r="F297" s="203" t="s">
        <v>529</v>
      </c>
      <c r="G297" s="190"/>
      <c r="H297" s="190"/>
      <c r="I297" s="193"/>
      <c r="J297" s="204">
        <f>BK297</f>
        <v>0</v>
      </c>
      <c r="K297" s="190"/>
      <c r="L297" s="195"/>
      <c r="M297" s="196"/>
      <c r="N297" s="197"/>
      <c r="O297" s="197"/>
      <c r="P297" s="198">
        <f>SUM(P298:P512)</f>
        <v>0</v>
      </c>
      <c r="Q297" s="197"/>
      <c r="R297" s="198">
        <f>SUM(R298:R512)</f>
        <v>195.019275621704</v>
      </c>
      <c r="S297" s="197"/>
      <c r="T297" s="199">
        <f>SUM(T298:T512)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00" t="s">
        <v>82</v>
      </c>
      <c r="AT297" s="201" t="s">
        <v>73</v>
      </c>
      <c r="AU297" s="201" t="s">
        <v>82</v>
      </c>
      <c r="AY297" s="200" t="s">
        <v>184</v>
      </c>
      <c r="BK297" s="202">
        <f>SUM(BK298:BK512)</f>
        <v>0</v>
      </c>
    </row>
    <row r="298" s="2" customFormat="1" ht="24.15" customHeight="1">
      <c r="A298" s="39"/>
      <c r="B298" s="40"/>
      <c r="C298" s="235" t="s">
        <v>530</v>
      </c>
      <c r="D298" s="235" t="s">
        <v>211</v>
      </c>
      <c r="E298" s="236" t="s">
        <v>531</v>
      </c>
      <c r="F298" s="237" t="s">
        <v>532</v>
      </c>
      <c r="G298" s="238" t="s">
        <v>191</v>
      </c>
      <c r="H298" s="239">
        <v>16.988</v>
      </c>
      <c r="I298" s="240"/>
      <c r="J298" s="241">
        <f>ROUND(I298*H298,2)</f>
        <v>0</v>
      </c>
      <c r="K298" s="237" t="s">
        <v>215</v>
      </c>
      <c r="L298" s="45"/>
      <c r="M298" s="242" t="s">
        <v>19</v>
      </c>
      <c r="N298" s="243" t="s">
        <v>45</v>
      </c>
      <c r="O298" s="85"/>
      <c r="P298" s="215">
        <f>O298*H298</f>
        <v>0</v>
      </c>
      <c r="Q298" s="215">
        <v>0.1579962</v>
      </c>
      <c r="R298" s="215">
        <f>Q298*H298</f>
        <v>2.6840394455999999</v>
      </c>
      <c r="S298" s="215">
        <v>0</v>
      </c>
      <c r="T298" s="216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17" t="s">
        <v>239</v>
      </c>
      <c r="AT298" s="217" t="s">
        <v>211</v>
      </c>
      <c r="AU298" s="217" t="s">
        <v>85</v>
      </c>
      <c r="AY298" s="18" t="s">
        <v>184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8" t="s">
        <v>82</v>
      </c>
      <c r="BK298" s="218">
        <f>ROUND(I298*H298,2)</f>
        <v>0</v>
      </c>
      <c r="BL298" s="18" t="s">
        <v>239</v>
      </c>
      <c r="BM298" s="217" t="s">
        <v>533</v>
      </c>
    </row>
    <row r="299" s="2" customFormat="1">
      <c r="A299" s="39"/>
      <c r="B299" s="40"/>
      <c r="C299" s="41"/>
      <c r="D299" s="219" t="s">
        <v>195</v>
      </c>
      <c r="E299" s="41"/>
      <c r="F299" s="220" t="s">
        <v>532</v>
      </c>
      <c r="G299" s="41"/>
      <c r="H299" s="41"/>
      <c r="I299" s="221"/>
      <c r="J299" s="41"/>
      <c r="K299" s="41"/>
      <c r="L299" s="45"/>
      <c r="M299" s="222"/>
      <c r="N299" s="223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195</v>
      </c>
      <c r="AU299" s="18" t="s">
        <v>85</v>
      </c>
    </row>
    <row r="300" s="2" customFormat="1">
      <c r="A300" s="39"/>
      <c r="B300" s="40"/>
      <c r="C300" s="41"/>
      <c r="D300" s="244" t="s">
        <v>217</v>
      </c>
      <c r="E300" s="41"/>
      <c r="F300" s="245" t="s">
        <v>534</v>
      </c>
      <c r="G300" s="41"/>
      <c r="H300" s="41"/>
      <c r="I300" s="221"/>
      <c r="J300" s="41"/>
      <c r="K300" s="41"/>
      <c r="L300" s="45"/>
      <c r="M300" s="222"/>
      <c r="N300" s="223"/>
      <c r="O300" s="85"/>
      <c r="P300" s="85"/>
      <c r="Q300" s="85"/>
      <c r="R300" s="85"/>
      <c r="S300" s="85"/>
      <c r="T300" s="86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217</v>
      </c>
      <c r="AU300" s="18" t="s">
        <v>85</v>
      </c>
    </row>
    <row r="301" s="14" customFormat="1">
      <c r="A301" s="14"/>
      <c r="B301" s="252"/>
      <c r="C301" s="253"/>
      <c r="D301" s="219" t="s">
        <v>196</v>
      </c>
      <c r="E301" s="254" t="s">
        <v>19</v>
      </c>
      <c r="F301" s="255" t="s">
        <v>535</v>
      </c>
      <c r="G301" s="253"/>
      <c r="H301" s="254" t="s">
        <v>19</v>
      </c>
      <c r="I301" s="256"/>
      <c r="J301" s="253"/>
      <c r="K301" s="253"/>
      <c r="L301" s="257"/>
      <c r="M301" s="258"/>
      <c r="N301" s="259"/>
      <c r="O301" s="259"/>
      <c r="P301" s="259"/>
      <c r="Q301" s="259"/>
      <c r="R301" s="259"/>
      <c r="S301" s="259"/>
      <c r="T301" s="26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1" t="s">
        <v>196</v>
      </c>
      <c r="AU301" s="261" t="s">
        <v>85</v>
      </c>
      <c r="AV301" s="14" t="s">
        <v>82</v>
      </c>
      <c r="AW301" s="14" t="s">
        <v>33</v>
      </c>
      <c r="AX301" s="14" t="s">
        <v>74</v>
      </c>
      <c r="AY301" s="261" t="s">
        <v>184</v>
      </c>
    </row>
    <row r="302" s="13" customFormat="1">
      <c r="A302" s="13"/>
      <c r="B302" s="224"/>
      <c r="C302" s="225"/>
      <c r="D302" s="219" t="s">
        <v>196</v>
      </c>
      <c r="E302" s="226" t="s">
        <v>19</v>
      </c>
      <c r="F302" s="227" t="s">
        <v>536</v>
      </c>
      <c r="G302" s="225"/>
      <c r="H302" s="228">
        <v>10.238</v>
      </c>
      <c r="I302" s="229"/>
      <c r="J302" s="225"/>
      <c r="K302" s="225"/>
      <c r="L302" s="230"/>
      <c r="M302" s="231"/>
      <c r="N302" s="232"/>
      <c r="O302" s="232"/>
      <c r="P302" s="232"/>
      <c r="Q302" s="232"/>
      <c r="R302" s="232"/>
      <c r="S302" s="232"/>
      <c r="T302" s="23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4" t="s">
        <v>196</v>
      </c>
      <c r="AU302" s="234" t="s">
        <v>85</v>
      </c>
      <c r="AV302" s="13" t="s">
        <v>85</v>
      </c>
      <c r="AW302" s="13" t="s">
        <v>33</v>
      </c>
      <c r="AX302" s="13" t="s">
        <v>74</v>
      </c>
      <c r="AY302" s="234" t="s">
        <v>184</v>
      </c>
    </row>
    <row r="303" s="14" customFormat="1">
      <c r="A303" s="14"/>
      <c r="B303" s="252"/>
      <c r="C303" s="253"/>
      <c r="D303" s="219" t="s">
        <v>196</v>
      </c>
      <c r="E303" s="254" t="s">
        <v>19</v>
      </c>
      <c r="F303" s="255" t="s">
        <v>537</v>
      </c>
      <c r="G303" s="253"/>
      <c r="H303" s="254" t="s">
        <v>19</v>
      </c>
      <c r="I303" s="256"/>
      <c r="J303" s="253"/>
      <c r="K303" s="253"/>
      <c r="L303" s="257"/>
      <c r="M303" s="258"/>
      <c r="N303" s="259"/>
      <c r="O303" s="259"/>
      <c r="P303" s="259"/>
      <c r="Q303" s="259"/>
      <c r="R303" s="259"/>
      <c r="S303" s="259"/>
      <c r="T303" s="26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1" t="s">
        <v>196</v>
      </c>
      <c r="AU303" s="261" t="s">
        <v>85</v>
      </c>
      <c r="AV303" s="14" t="s">
        <v>82</v>
      </c>
      <c r="AW303" s="14" t="s">
        <v>33</v>
      </c>
      <c r="AX303" s="14" t="s">
        <v>74</v>
      </c>
      <c r="AY303" s="261" t="s">
        <v>184</v>
      </c>
    </row>
    <row r="304" s="13" customFormat="1">
      <c r="A304" s="13"/>
      <c r="B304" s="224"/>
      <c r="C304" s="225"/>
      <c r="D304" s="219" t="s">
        <v>196</v>
      </c>
      <c r="E304" s="226" t="s">
        <v>19</v>
      </c>
      <c r="F304" s="227" t="s">
        <v>538</v>
      </c>
      <c r="G304" s="225"/>
      <c r="H304" s="228">
        <v>-1.6279999999999999</v>
      </c>
      <c r="I304" s="229"/>
      <c r="J304" s="225"/>
      <c r="K304" s="225"/>
      <c r="L304" s="230"/>
      <c r="M304" s="231"/>
      <c r="N304" s="232"/>
      <c r="O304" s="232"/>
      <c r="P304" s="232"/>
      <c r="Q304" s="232"/>
      <c r="R304" s="232"/>
      <c r="S304" s="232"/>
      <c r="T304" s="23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4" t="s">
        <v>196</v>
      </c>
      <c r="AU304" s="234" t="s">
        <v>85</v>
      </c>
      <c r="AV304" s="13" t="s">
        <v>85</v>
      </c>
      <c r="AW304" s="13" t="s">
        <v>33</v>
      </c>
      <c r="AX304" s="13" t="s">
        <v>74</v>
      </c>
      <c r="AY304" s="234" t="s">
        <v>184</v>
      </c>
    </row>
    <row r="305" s="14" customFormat="1">
      <c r="A305" s="14"/>
      <c r="B305" s="252"/>
      <c r="C305" s="253"/>
      <c r="D305" s="219" t="s">
        <v>196</v>
      </c>
      <c r="E305" s="254" t="s">
        <v>19</v>
      </c>
      <c r="F305" s="255" t="s">
        <v>539</v>
      </c>
      <c r="G305" s="253"/>
      <c r="H305" s="254" t="s">
        <v>19</v>
      </c>
      <c r="I305" s="256"/>
      <c r="J305" s="253"/>
      <c r="K305" s="253"/>
      <c r="L305" s="257"/>
      <c r="M305" s="258"/>
      <c r="N305" s="259"/>
      <c r="O305" s="259"/>
      <c r="P305" s="259"/>
      <c r="Q305" s="259"/>
      <c r="R305" s="259"/>
      <c r="S305" s="259"/>
      <c r="T305" s="26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1" t="s">
        <v>196</v>
      </c>
      <c r="AU305" s="261" t="s">
        <v>85</v>
      </c>
      <c r="AV305" s="14" t="s">
        <v>82</v>
      </c>
      <c r="AW305" s="14" t="s">
        <v>33</v>
      </c>
      <c r="AX305" s="14" t="s">
        <v>74</v>
      </c>
      <c r="AY305" s="261" t="s">
        <v>184</v>
      </c>
    </row>
    <row r="306" s="13" customFormat="1">
      <c r="A306" s="13"/>
      <c r="B306" s="224"/>
      <c r="C306" s="225"/>
      <c r="D306" s="219" t="s">
        <v>196</v>
      </c>
      <c r="E306" s="226" t="s">
        <v>19</v>
      </c>
      <c r="F306" s="227" t="s">
        <v>536</v>
      </c>
      <c r="G306" s="225"/>
      <c r="H306" s="228">
        <v>10.238</v>
      </c>
      <c r="I306" s="229"/>
      <c r="J306" s="225"/>
      <c r="K306" s="225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196</v>
      </c>
      <c r="AU306" s="234" t="s">
        <v>85</v>
      </c>
      <c r="AV306" s="13" t="s">
        <v>85</v>
      </c>
      <c r="AW306" s="13" t="s">
        <v>33</v>
      </c>
      <c r="AX306" s="13" t="s">
        <v>74</v>
      </c>
      <c r="AY306" s="234" t="s">
        <v>184</v>
      </c>
    </row>
    <row r="307" s="14" customFormat="1">
      <c r="A307" s="14"/>
      <c r="B307" s="252"/>
      <c r="C307" s="253"/>
      <c r="D307" s="219" t="s">
        <v>196</v>
      </c>
      <c r="E307" s="254" t="s">
        <v>19</v>
      </c>
      <c r="F307" s="255" t="s">
        <v>540</v>
      </c>
      <c r="G307" s="253"/>
      <c r="H307" s="254" t="s">
        <v>19</v>
      </c>
      <c r="I307" s="256"/>
      <c r="J307" s="253"/>
      <c r="K307" s="253"/>
      <c r="L307" s="257"/>
      <c r="M307" s="258"/>
      <c r="N307" s="259"/>
      <c r="O307" s="259"/>
      <c r="P307" s="259"/>
      <c r="Q307" s="259"/>
      <c r="R307" s="259"/>
      <c r="S307" s="259"/>
      <c r="T307" s="26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1" t="s">
        <v>196</v>
      </c>
      <c r="AU307" s="261" t="s">
        <v>85</v>
      </c>
      <c r="AV307" s="14" t="s">
        <v>82</v>
      </c>
      <c r="AW307" s="14" t="s">
        <v>33</v>
      </c>
      <c r="AX307" s="14" t="s">
        <v>74</v>
      </c>
      <c r="AY307" s="261" t="s">
        <v>184</v>
      </c>
    </row>
    <row r="308" s="13" customFormat="1">
      <c r="A308" s="13"/>
      <c r="B308" s="224"/>
      <c r="C308" s="225"/>
      <c r="D308" s="219" t="s">
        <v>196</v>
      </c>
      <c r="E308" s="226" t="s">
        <v>19</v>
      </c>
      <c r="F308" s="227" t="s">
        <v>541</v>
      </c>
      <c r="G308" s="225"/>
      <c r="H308" s="228">
        <v>-1.8600000000000001</v>
      </c>
      <c r="I308" s="229"/>
      <c r="J308" s="225"/>
      <c r="K308" s="225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196</v>
      </c>
      <c r="AU308" s="234" t="s">
        <v>85</v>
      </c>
      <c r="AV308" s="13" t="s">
        <v>85</v>
      </c>
      <c r="AW308" s="13" t="s">
        <v>33</v>
      </c>
      <c r="AX308" s="13" t="s">
        <v>74</v>
      </c>
      <c r="AY308" s="234" t="s">
        <v>184</v>
      </c>
    </row>
    <row r="309" s="15" customFormat="1">
      <c r="A309" s="15"/>
      <c r="B309" s="262"/>
      <c r="C309" s="263"/>
      <c r="D309" s="219" t="s">
        <v>196</v>
      </c>
      <c r="E309" s="264" t="s">
        <v>19</v>
      </c>
      <c r="F309" s="265" t="s">
        <v>379</v>
      </c>
      <c r="G309" s="263"/>
      <c r="H309" s="266">
        <v>16.988</v>
      </c>
      <c r="I309" s="267"/>
      <c r="J309" s="263"/>
      <c r="K309" s="263"/>
      <c r="L309" s="268"/>
      <c r="M309" s="269"/>
      <c r="N309" s="270"/>
      <c r="O309" s="270"/>
      <c r="P309" s="270"/>
      <c r="Q309" s="270"/>
      <c r="R309" s="270"/>
      <c r="S309" s="270"/>
      <c r="T309" s="271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2" t="s">
        <v>196</v>
      </c>
      <c r="AU309" s="272" t="s">
        <v>85</v>
      </c>
      <c r="AV309" s="15" t="s">
        <v>239</v>
      </c>
      <c r="AW309" s="15" t="s">
        <v>33</v>
      </c>
      <c r="AX309" s="15" t="s">
        <v>82</v>
      </c>
      <c r="AY309" s="272" t="s">
        <v>184</v>
      </c>
    </row>
    <row r="310" s="2" customFormat="1" ht="24.15" customHeight="1">
      <c r="A310" s="39"/>
      <c r="B310" s="40"/>
      <c r="C310" s="235" t="s">
        <v>542</v>
      </c>
      <c r="D310" s="235" t="s">
        <v>211</v>
      </c>
      <c r="E310" s="236" t="s">
        <v>543</v>
      </c>
      <c r="F310" s="237" t="s">
        <v>544</v>
      </c>
      <c r="G310" s="238" t="s">
        <v>191</v>
      </c>
      <c r="H310" s="239">
        <v>7.476</v>
      </c>
      <c r="I310" s="240"/>
      <c r="J310" s="241">
        <f>ROUND(I310*H310,2)</f>
        <v>0</v>
      </c>
      <c r="K310" s="237" t="s">
        <v>215</v>
      </c>
      <c r="L310" s="45"/>
      <c r="M310" s="242" t="s">
        <v>19</v>
      </c>
      <c r="N310" s="243" t="s">
        <v>45</v>
      </c>
      <c r="O310" s="85"/>
      <c r="P310" s="215">
        <f>O310*H310</f>
        <v>0</v>
      </c>
      <c r="Q310" s="215">
        <v>0.23625599999999999</v>
      </c>
      <c r="R310" s="215">
        <f>Q310*H310</f>
        <v>1.766249856</v>
      </c>
      <c r="S310" s="215">
        <v>0</v>
      </c>
      <c r="T310" s="216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17" t="s">
        <v>239</v>
      </c>
      <c r="AT310" s="217" t="s">
        <v>211</v>
      </c>
      <c r="AU310" s="217" t="s">
        <v>85</v>
      </c>
      <c r="AY310" s="18" t="s">
        <v>184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8" t="s">
        <v>82</v>
      </c>
      <c r="BK310" s="218">
        <f>ROUND(I310*H310,2)</f>
        <v>0</v>
      </c>
      <c r="BL310" s="18" t="s">
        <v>239</v>
      </c>
      <c r="BM310" s="217" t="s">
        <v>545</v>
      </c>
    </row>
    <row r="311" s="2" customFormat="1">
      <c r="A311" s="39"/>
      <c r="B311" s="40"/>
      <c r="C311" s="41"/>
      <c r="D311" s="219" t="s">
        <v>195</v>
      </c>
      <c r="E311" s="41"/>
      <c r="F311" s="220" t="s">
        <v>544</v>
      </c>
      <c r="G311" s="41"/>
      <c r="H311" s="41"/>
      <c r="I311" s="221"/>
      <c r="J311" s="41"/>
      <c r="K311" s="41"/>
      <c r="L311" s="45"/>
      <c r="M311" s="222"/>
      <c r="N311" s="223"/>
      <c r="O311" s="85"/>
      <c r="P311" s="85"/>
      <c r="Q311" s="85"/>
      <c r="R311" s="85"/>
      <c r="S311" s="85"/>
      <c r="T311" s="8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195</v>
      </c>
      <c r="AU311" s="18" t="s">
        <v>85</v>
      </c>
    </row>
    <row r="312" s="2" customFormat="1">
      <c r="A312" s="39"/>
      <c r="B312" s="40"/>
      <c r="C312" s="41"/>
      <c r="D312" s="244" t="s">
        <v>217</v>
      </c>
      <c r="E312" s="41"/>
      <c r="F312" s="245" t="s">
        <v>546</v>
      </c>
      <c r="G312" s="41"/>
      <c r="H312" s="41"/>
      <c r="I312" s="221"/>
      <c r="J312" s="41"/>
      <c r="K312" s="41"/>
      <c r="L312" s="45"/>
      <c r="M312" s="222"/>
      <c r="N312" s="223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217</v>
      </c>
      <c r="AU312" s="18" t="s">
        <v>85</v>
      </c>
    </row>
    <row r="313" s="14" customFormat="1">
      <c r="A313" s="14"/>
      <c r="B313" s="252"/>
      <c r="C313" s="253"/>
      <c r="D313" s="219" t="s">
        <v>196</v>
      </c>
      <c r="E313" s="254" t="s">
        <v>19</v>
      </c>
      <c r="F313" s="255" t="s">
        <v>547</v>
      </c>
      <c r="G313" s="253"/>
      <c r="H313" s="254" t="s">
        <v>19</v>
      </c>
      <c r="I313" s="256"/>
      <c r="J313" s="253"/>
      <c r="K313" s="253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196</v>
      </c>
      <c r="AU313" s="261" t="s">
        <v>85</v>
      </c>
      <c r="AV313" s="14" t="s">
        <v>82</v>
      </c>
      <c r="AW313" s="14" t="s">
        <v>33</v>
      </c>
      <c r="AX313" s="14" t="s">
        <v>74</v>
      </c>
      <c r="AY313" s="261" t="s">
        <v>184</v>
      </c>
    </row>
    <row r="314" s="13" customFormat="1">
      <c r="A314" s="13"/>
      <c r="B314" s="224"/>
      <c r="C314" s="225"/>
      <c r="D314" s="219" t="s">
        <v>196</v>
      </c>
      <c r="E314" s="226" t="s">
        <v>19</v>
      </c>
      <c r="F314" s="227" t="s">
        <v>548</v>
      </c>
      <c r="G314" s="225"/>
      <c r="H314" s="228">
        <v>3.738</v>
      </c>
      <c r="I314" s="229"/>
      <c r="J314" s="225"/>
      <c r="K314" s="225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196</v>
      </c>
      <c r="AU314" s="234" t="s">
        <v>85</v>
      </c>
      <c r="AV314" s="13" t="s">
        <v>85</v>
      </c>
      <c r="AW314" s="13" t="s">
        <v>33</v>
      </c>
      <c r="AX314" s="13" t="s">
        <v>74</v>
      </c>
      <c r="AY314" s="234" t="s">
        <v>184</v>
      </c>
    </row>
    <row r="315" s="14" customFormat="1">
      <c r="A315" s="14"/>
      <c r="B315" s="252"/>
      <c r="C315" s="253"/>
      <c r="D315" s="219" t="s">
        <v>196</v>
      </c>
      <c r="E315" s="254" t="s">
        <v>19</v>
      </c>
      <c r="F315" s="255" t="s">
        <v>549</v>
      </c>
      <c r="G315" s="253"/>
      <c r="H315" s="254" t="s">
        <v>19</v>
      </c>
      <c r="I315" s="256"/>
      <c r="J315" s="253"/>
      <c r="K315" s="253"/>
      <c r="L315" s="257"/>
      <c r="M315" s="258"/>
      <c r="N315" s="259"/>
      <c r="O315" s="259"/>
      <c r="P315" s="259"/>
      <c r="Q315" s="259"/>
      <c r="R315" s="259"/>
      <c r="S315" s="259"/>
      <c r="T315" s="26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1" t="s">
        <v>196</v>
      </c>
      <c r="AU315" s="261" t="s">
        <v>85</v>
      </c>
      <c r="AV315" s="14" t="s">
        <v>82</v>
      </c>
      <c r="AW315" s="14" t="s">
        <v>33</v>
      </c>
      <c r="AX315" s="14" t="s">
        <v>74</v>
      </c>
      <c r="AY315" s="261" t="s">
        <v>184</v>
      </c>
    </row>
    <row r="316" s="13" customFormat="1">
      <c r="A316" s="13"/>
      <c r="B316" s="224"/>
      <c r="C316" s="225"/>
      <c r="D316" s="219" t="s">
        <v>196</v>
      </c>
      <c r="E316" s="226" t="s">
        <v>19</v>
      </c>
      <c r="F316" s="227" t="s">
        <v>548</v>
      </c>
      <c r="G316" s="225"/>
      <c r="H316" s="228">
        <v>3.738</v>
      </c>
      <c r="I316" s="229"/>
      <c r="J316" s="225"/>
      <c r="K316" s="225"/>
      <c r="L316" s="230"/>
      <c r="M316" s="231"/>
      <c r="N316" s="232"/>
      <c r="O316" s="232"/>
      <c r="P316" s="232"/>
      <c r="Q316" s="232"/>
      <c r="R316" s="232"/>
      <c r="S316" s="232"/>
      <c r="T316" s="23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4" t="s">
        <v>196</v>
      </c>
      <c r="AU316" s="234" t="s">
        <v>85</v>
      </c>
      <c r="AV316" s="13" t="s">
        <v>85</v>
      </c>
      <c r="AW316" s="13" t="s">
        <v>33</v>
      </c>
      <c r="AX316" s="13" t="s">
        <v>74</v>
      </c>
      <c r="AY316" s="234" t="s">
        <v>184</v>
      </c>
    </row>
    <row r="317" s="15" customFormat="1">
      <c r="A317" s="15"/>
      <c r="B317" s="262"/>
      <c r="C317" s="263"/>
      <c r="D317" s="219" t="s">
        <v>196</v>
      </c>
      <c r="E317" s="264" t="s">
        <v>19</v>
      </c>
      <c r="F317" s="265" t="s">
        <v>379</v>
      </c>
      <c r="G317" s="263"/>
      <c r="H317" s="266">
        <v>7.476</v>
      </c>
      <c r="I317" s="267"/>
      <c r="J317" s="263"/>
      <c r="K317" s="263"/>
      <c r="L317" s="268"/>
      <c r="M317" s="269"/>
      <c r="N317" s="270"/>
      <c r="O317" s="270"/>
      <c r="P317" s="270"/>
      <c r="Q317" s="270"/>
      <c r="R317" s="270"/>
      <c r="S317" s="270"/>
      <c r="T317" s="271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2" t="s">
        <v>196</v>
      </c>
      <c r="AU317" s="272" t="s">
        <v>85</v>
      </c>
      <c r="AV317" s="15" t="s">
        <v>239</v>
      </c>
      <c r="AW317" s="15" t="s">
        <v>33</v>
      </c>
      <c r="AX317" s="15" t="s">
        <v>82</v>
      </c>
      <c r="AY317" s="272" t="s">
        <v>184</v>
      </c>
    </row>
    <row r="318" s="2" customFormat="1" ht="24.15" customHeight="1">
      <c r="A318" s="39"/>
      <c r="B318" s="40"/>
      <c r="C318" s="235" t="s">
        <v>550</v>
      </c>
      <c r="D318" s="235" t="s">
        <v>211</v>
      </c>
      <c r="E318" s="236" t="s">
        <v>551</v>
      </c>
      <c r="F318" s="237" t="s">
        <v>552</v>
      </c>
      <c r="G318" s="238" t="s">
        <v>191</v>
      </c>
      <c r="H318" s="239">
        <v>67.774000000000001</v>
      </c>
      <c r="I318" s="240"/>
      <c r="J318" s="241">
        <f>ROUND(I318*H318,2)</f>
        <v>0</v>
      </c>
      <c r="K318" s="237" t="s">
        <v>215</v>
      </c>
      <c r="L318" s="45"/>
      <c r="M318" s="242" t="s">
        <v>19</v>
      </c>
      <c r="N318" s="243" t="s">
        <v>45</v>
      </c>
      <c r="O318" s="85"/>
      <c r="P318" s="215">
        <f>O318*H318</f>
        <v>0</v>
      </c>
      <c r="Q318" s="215">
        <v>0.26904800000000001</v>
      </c>
      <c r="R318" s="215">
        <f>Q318*H318</f>
        <v>18.234459151999999</v>
      </c>
      <c r="S318" s="215">
        <v>0</v>
      </c>
      <c r="T318" s="216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17" t="s">
        <v>239</v>
      </c>
      <c r="AT318" s="217" t="s">
        <v>211</v>
      </c>
      <c r="AU318" s="217" t="s">
        <v>85</v>
      </c>
      <c r="AY318" s="18" t="s">
        <v>184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8" t="s">
        <v>82</v>
      </c>
      <c r="BK318" s="218">
        <f>ROUND(I318*H318,2)</f>
        <v>0</v>
      </c>
      <c r="BL318" s="18" t="s">
        <v>239</v>
      </c>
      <c r="BM318" s="217" t="s">
        <v>553</v>
      </c>
    </row>
    <row r="319" s="2" customFormat="1">
      <c r="A319" s="39"/>
      <c r="B319" s="40"/>
      <c r="C319" s="41"/>
      <c r="D319" s="219" t="s">
        <v>195</v>
      </c>
      <c r="E319" s="41"/>
      <c r="F319" s="220" t="s">
        <v>552</v>
      </c>
      <c r="G319" s="41"/>
      <c r="H319" s="41"/>
      <c r="I319" s="221"/>
      <c r="J319" s="41"/>
      <c r="K319" s="41"/>
      <c r="L319" s="45"/>
      <c r="M319" s="222"/>
      <c r="N319" s="223"/>
      <c r="O319" s="85"/>
      <c r="P319" s="85"/>
      <c r="Q319" s="85"/>
      <c r="R319" s="85"/>
      <c r="S319" s="85"/>
      <c r="T319" s="86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195</v>
      </c>
      <c r="AU319" s="18" t="s">
        <v>85</v>
      </c>
    </row>
    <row r="320" s="2" customFormat="1">
      <c r="A320" s="39"/>
      <c r="B320" s="40"/>
      <c r="C320" s="41"/>
      <c r="D320" s="244" t="s">
        <v>217</v>
      </c>
      <c r="E320" s="41"/>
      <c r="F320" s="245" t="s">
        <v>554</v>
      </c>
      <c r="G320" s="41"/>
      <c r="H320" s="41"/>
      <c r="I320" s="221"/>
      <c r="J320" s="41"/>
      <c r="K320" s="41"/>
      <c r="L320" s="45"/>
      <c r="M320" s="222"/>
      <c r="N320" s="223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217</v>
      </c>
      <c r="AU320" s="18" t="s">
        <v>85</v>
      </c>
    </row>
    <row r="321" s="14" customFormat="1">
      <c r="A321" s="14"/>
      <c r="B321" s="252"/>
      <c r="C321" s="253"/>
      <c r="D321" s="219" t="s">
        <v>196</v>
      </c>
      <c r="E321" s="254" t="s">
        <v>19</v>
      </c>
      <c r="F321" s="255" t="s">
        <v>555</v>
      </c>
      <c r="G321" s="253"/>
      <c r="H321" s="254" t="s">
        <v>19</v>
      </c>
      <c r="I321" s="256"/>
      <c r="J321" s="253"/>
      <c r="K321" s="253"/>
      <c r="L321" s="257"/>
      <c r="M321" s="258"/>
      <c r="N321" s="259"/>
      <c r="O321" s="259"/>
      <c r="P321" s="259"/>
      <c r="Q321" s="259"/>
      <c r="R321" s="259"/>
      <c r="S321" s="259"/>
      <c r="T321" s="26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1" t="s">
        <v>196</v>
      </c>
      <c r="AU321" s="261" t="s">
        <v>85</v>
      </c>
      <c r="AV321" s="14" t="s">
        <v>82</v>
      </c>
      <c r="AW321" s="14" t="s">
        <v>33</v>
      </c>
      <c r="AX321" s="14" t="s">
        <v>74</v>
      </c>
      <c r="AY321" s="261" t="s">
        <v>184</v>
      </c>
    </row>
    <row r="322" s="13" customFormat="1">
      <c r="A322" s="13"/>
      <c r="B322" s="224"/>
      <c r="C322" s="225"/>
      <c r="D322" s="219" t="s">
        <v>196</v>
      </c>
      <c r="E322" s="226" t="s">
        <v>19</v>
      </c>
      <c r="F322" s="227" t="s">
        <v>556</v>
      </c>
      <c r="G322" s="225"/>
      <c r="H322" s="228">
        <v>22.588000000000001</v>
      </c>
      <c r="I322" s="229"/>
      <c r="J322" s="225"/>
      <c r="K322" s="225"/>
      <c r="L322" s="230"/>
      <c r="M322" s="231"/>
      <c r="N322" s="232"/>
      <c r="O322" s="232"/>
      <c r="P322" s="232"/>
      <c r="Q322" s="232"/>
      <c r="R322" s="232"/>
      <c r="S322" s="232"/>
      <c r="T322" s="23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4" t="s">
        <v>196</v>
      </c>
      <c r="AU322" s="234" t="s">
        <v>85</v>
      </c>
      <c r="AV322" s="13" t="s">
        <v>85</v>
      </c>
      <c r="AW322" s="13" t="s">
        <v>33</v>
      </c>
      <c r="AX322" s="13" t="s">
        <v>74</v>
      </c>
      <c r="AY322" s="234" t="s">
        <v>184</v>
      </c>
    </row>
    <row r="323" s="13" customFormat="1">
      <c r="A323" s="13"/>
      <c r="B323" s="224"/>
      <c r="C323" s="225"/>
      <c r="D323" s="219" t="s">
        <v>196</v>
      </c>
      <c r="E323" s="226" t="s">
        <v>19</v>
      </c>
      <c r="F323" s="227" t="s">
        <v>557</v>
      </c>
      <c r="G323" s="225"/>
      <c r="H323" s="228">
        <v>4.0579999999999998</v>
      </c>
      <c r="I323" s="229"/>
      <c r="J323" s="225"/>
      <c r="K323" s="225"/>
      <c r="L323" s="230"/>
      <c r="M323" s="231"/>
      <c r="N323" s="232"/>
      <c r="O323" s="232"/>
      <c r="P323" s="232"/>
      <c r="Q323" s="232"/>
      <c r="R323" s="232"/>
      <c r="S323" s="232"/>
      <c r="T323" s="23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4" t="s">
        <v>196</v>
      </c>
      <c r="AU323" s="234" t="s">
        <v>85</v>
      </c>
      <c r="AV323" s="13" t="s">
        <v>85</v>
      </c>
      <c r="AW323" s="13" t="s">
        <v>33</v>
      </c>
      <c r="AX323" s="13" t="s">
        <v>74</v>
      </c>
      <c r="AY323" s="234" t="s">
        <v>184</v>
      </c>
    </row>
    <row r="324" s="14" customFormat="1">
      <c r="A324" s="14"/>
      <c r="B324" s="252"/>
      <c r="C324" s="253"/>
      <c r="D324" s="219" t="s">
        <v>196</v>
      </c>
      <c r="E324" s="254" t="s">
        <v>19</v>
      </c>
      <c r="F324" s="255" t="s">
        <v>540</v>
      </c>
      <c r="G324" s="253"/>
      <c r="H324" s="254" t="s">
        <v>19</v>
      </c>
      <c r="I324" s="256"/>
      <c r="J324" s="253"/>
      <c r="K324" s="253"/>
      <c r="L324" s="257"/>
      <c r="M324" s="258"/>
      <c r="N324" s="259"/>
      <c r="O324" s="259"/>
      <c r="P324" s="259"/>
      <c r="Q324" s="259"/>
      <c r="R324" s="259"/>
      <c r="S324" s="259"/>
      <c r="T324" s="26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1" t="s">
        <v>196</v>
      </c>
      <c r="AU324" s="261" t="s">
        <v>85</v>
      </c>
      <c r="AV324" s="14" t="s">
        <v>82</v>
      </c>
      <c r="AW324" s="14" t="s">
        <v>33</v>
      </c>
      <c r="AX324" s="14" t="s">
        <v>74</v>
      </c>
      <c r="AY324" s="261" t="s">
        <v>184</v>
      </c>
    </row>
    <row r="325" s="13" customFormat="1">
      <c r="A325" s="13"/>
      <c r="B325" s="224"/>
      <c r="C325" s="225"/>
      <c r="D325" s="219" t="s">
        <v>196</v>
      </c>
      <c r="E325" s="226" t="s">
        <v>19</v>
      </c>
      <c r="F325" s="227" t="s">
        <v>558</v>
      </c>
      <c r="G325" s="225"/>
      <c r="H325" s="228">
        <v>-6.1100000000000003</v>
      </c>
      <c r="I325" s="229"/>
      <c r="J325" s="225"/>
      <c r="K325" s="225"/>
      <c r="L325" s="230"/>
      <c r="M325" s="231"/>
      <c r="N325" s="232"/>
      <c r="O325" s="232"/>
      <c r="P325" s="232"/>
      <c r="Q325" s="232"/>
      <c r="R325" s="232"/>
      <c r="S325" s="232"/>
      <c r="T325" s="23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4" t="s">
        <v>196</v>
      </c>
      <c r="AU325" s="234" t="s">
        <v>85</v>
      </c>
      <c r="AV325" s="13" t="s">
        <v>85</v>
      </c>
      <c r="AW325" s="13" t="s">
        <v>33</v>
      </c>
      <c r="AX325" s="13" t="s">
        <v>74</v>
      </c>
      <c r="AY325" s="234" t="s">
        <v>184</v>
      </c>
    </row>
    <row r="326" s="14" customFormat="1">
      <c r="A326" s="14"/>
      <c r="B326" s="252"/>
      <c r="C326" s="253"/>
      <c r="D326" s="219" t="s">
        <v>196</v>
      </c>
      <c r="E326" s="254" t="s">
        <v>19</v>
      </c>
      <c r="F326" s="255" t="s">
        <v>559</v>
      </c>
      <c r="G326" s="253"/>
      <c r="H326" s="254" t="s">
        <v>19</v>
      </c>
      <c r="I326" s="256"/>
      <c r="J326" s="253"/>
      <c r="K326" s="253"/>
      <c r="L326" s="257"/>
      <c r="M326" s="258"/>
      <c r="N326" s="259"/>
      <c r="O326" s="259"/>
      <c r="P326" s="259"/>
      <c r="Q326" s="259"/>
      <c r="R326" s="259"/>
      <c r="S326" s="259"/>
      <c r="T326" s="26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1" t="s">
        <v>196</v>
      </c>
      <c r="AU326" s="261" t="s">
        <v>85</v>
      </c>
      <c r="AV326" s="14" t="s">
        <v>82</v>
      </c>
      <c r="AW326" s="14" t="s">
        <v>33</v>
      </c>
      <c r="AX326" s="14" t="s">
        <v>74</v>
      </c>
      <c r="AY326" s="261" t="s">
        <v>184</v>
      </c>
    </row>
    <row r="327" s="13" customFormat="1">
      <c r="A327" s="13"/>
      <c r="B327" s="224"/>
      <c r="C327" s="225"/>
      <c r="D327" s="219" t="s">
        <v>196</v>
      </c>
      <c r="E327" s="226" t="s">
        <v>19</v>
      </c>
      <c r="F327" s="227" t="s">
        <v>556</v>
      </c>
      <c r="G327" s="225"/>
      <c r="H327" s="228">
        <v>22.588000000000001</v>
      </c>
      <c r="I327" s="229"/>
      <c r="J327" s="225"/>
      <c r="K327" s="225"/>
      <c r="L327" s="230"/>
      <c r="M327" s="231"/>
      <c r="N327" s="232"/>
      <c r="O327" s="232"/>
      <c r="P327" s="232"/>
      <c r="Q327" s="232"/>
      <c r="R327" s="232"/>
      <c r="S327" s="232"/>
      <c r="T327" s="23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4" t="s">
        <v>196</v>
      </c>
      <c r="AU327" s="234" t="s">
        <v>85</v>
      </c>
      <c r="AV327" s="13" t="s">
        <v>85</v>
      </c>
      <c r="AW327" s="13" t="s">
        <v>33</v>
      </c>
      <c r="AX327" s="13" t="s">
        <v>74</v>
      </c>
      <c r="AY327" s="234" t="s">
        <v>184</v>
      </c>
    </row>
    <row r="328" s="14" customFormat="1">
      <c r="A328" s="14"/>
      <c r="B328" s="252"/>
      <c r="C328" s="253"/>
      <c r="D328" s="219" t="s">
        <v>196</v>
      </c>
      <c r="E328" s="254" t="s">
        <v>19</v>
      </c>
      <c r="F328" s="255" t="s">
        <v>540</v>
      </c>
      <c r="G328" s="253"/>
      <c r="H328" s="254" t="s">
        <v>19</v>
      </c>
      <c r="I328" s="256"/>
      <c r="J328" s="253"/>
      <c r="K328" s="253"/>
      <c r="L328" s="257"/>
      <c r="M328" s="258"/>
      <c r="N328" s="259"/>
      <c r="O328" s="259"/>
      <c r="P328" s="259"/>
      <c r="Q328" s="259"/>
      <c r="R328" s="259"/>
      <c r="S328" s="259"/>
      <c r="T328" s="26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1" t="s">
        <v>196</v>
      </c>
      <c r="AU328" s="261" t="s">
        <v>85</v>
      </c>
      <c r="AV328" s="14" t="s">
        <v>82</v>
      </c>
      <c r="AW328" s="14" t="s">
        <v>33</v>
      </c>
      <c r="AX328" s="14" t="s">
        <v>74</v>
      </c>
      <c r="AY328" s="261" t="s">
        <v>184</v>
      </c>
    </row>
    <row r="329" s="13" customFormat="1">
      <c r="A329" s="13"/>
      <c r="B329" s="224"/>
      <c r="C329" s="225"/>
      <c r="D329" s="219" t="s">
        <v>196</v>
      </c>
      <c r="E329" s="226" t="s">
        <v>19</v>
      </c>
      <c r="F329" s="227" t="s">
        <v>560</v>
      </c>
      <c r="G329" s="225"/>
      <c r="H329" s="228">
        <v>-5.8499999999999996</v>
      </c>
      <c r="I329" s="229"/>
      <c r="J329" s="225"/>
      <c r="K329" s="225"/>
      <c r="L329" s="230"/>
      <c r="M329" s="231"/>
      <c r="N329" s="232"/>
      <c r="O329" s="232"/>
      <c r="P329" s="232"/>
      <c r="Q329" s="232"/>
      <c r="R329" s="232"/>
      <c r="S329" s="232"/>
      <c r="T329" s="23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4" t="s">
        <v>196</v>
      </c>
      <c r="AU329" s="234" t="s">
        <v>85</v>
      </c>
      <c r="AV329" s="13" t="s">
        <v>85</v>
      </c>
      <c r="AW329" s="13" t="s">
        <v>33</v>
      </c>
      <c r="AX329" s="13" t="s">
        <v>74</v>
      </c>
      <c r="AY329" s="234" t="s">
        <v>184</v>
      </c>
    </row>
    <row r="330" s="14" customFormat="1">
      <c r="A330" s="14"/>
      <c r="B330" s="252"/>
      <c r="C330" s="253"/>
      <c r="D330" s="219" t="s">
        <v>196</v>
      </c>
      <c r="E330" s="254" t="s">
        <v>19</v>
      </c>
      <c r="F330" s="255" t="s">
        <v>561</v>
      </c>
      <c r="G330" s="253"/>
      <c r="H330" s="254" t="s">
        <v>19</v>
      </c>
      <c r="I330" s="256"/>
      <c r="J330" s="253"/>
      <c r="K330" s="253"/>
      <c r="L330" s="257"/>
      <c r="M330" s="258"/>
      <c r="N330" s="259"/>
      <c r="O330" s="259"/>
      <c r="P330" s="259"/>
      <c r="Q330" s="259"/>
      <c r="R330" s="259"/>
      <c r="S330" s="259"/>
      <c r="T330" s="26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1" t="s">
        <v>196</v>
      </c>
      <c r="AU330" s="261" t="s">
        <v>85</v>
      </c>
      <c r="AV330" s="14" t="s">
        <v>82</v>
      </c>
      <c r="AW330" s="14" t="s">
        <v>33</v>
      </c>
      <c r="AX330" s="14" t="s">
        <v>74</v>
      </c>
      <c r="AY330" s="261" t="s">
        <v>184</v>
      </c>
    </row>
    <row r="331" s="13" customFormat="1">
      <c r="A331" s="13"/>
      <c r="B331" s="224"/>
      <c r="C331" s="225"/>
      <c r="D331" s="219" t="s">
        <v>196</v>
      </c>
      <c r="E331" s="226" t="s">
        <v>19</v>
      </c>
      <c r="F331" s="227" t="s">
        <v>562</v>
      </c>
      <c r="G331" s="225"/>
      <c r="H331" s="228">
        <v>30.5</v>
      </c>
      <c r="I331" s="229"/>
      <c r="J331" s="225"/>
      <c r="K331" s="225"/>
      <c r="L331" s="230"/>
      <c r="M331" s="231"/>
      <c r="N331" s="232"/>
      <c r="O331" s="232"/>
      <c r="P331" s="232"/>
      <c r="Q331" s="232"/>
      <c r="R331" s="232"/>
      <c r="S331" s="232"/>
      <c r="T331" s="23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4" t="s">
        <v>196</v>
      </c>
      <c r="AU331" s="234" t="s">
        <v>85</v>
      </c>
      <c r="AV331" s="13" t="s">
        <v>85</v>
      </c>
      <c r="AW331" s="13" t="s">
        <v>33</v>
      </c>
      <c r="AX331" s="13" t="s">
        <v>74</v>
      </c>
      <c r="AY331" s="234" t="s">
        <v>184</v>
      </c>
    </row>
    <row r="332" s="15" customFormat="1">
      <c r="A332" s="15"/>
      <c r="B332" s="262"/>
      <c r="C332" s="263"/>
      <c r="D332" s="219" t="s">
        <v>196</v>
      </c>
      <c r="E332" s="264" t="s">
        <v>19</v>
      </c>
      <c r="F332" s="265" t="s">
        <v>379</v>
      </c>
      <c r="G332" s="263"/>
      <c r="H332" s="266">
        <v>67.774000000000001</v>
      </c>
      <c r="I332" s="267"/>
      <c r="J332" s="263"/>
      <c r="K332" s="263"/>
      <c r="L332" s="268"/>
      <c r="M332" s="269"/>
      <c r="N332" s="270"/>
      <c r="O332" s="270"/>
      <c r="P332" s="270"/>
      <c r="Q332" s="270"/>
      <c r="R332" s="270"/>
      <c r="S332" s="270"/>
      <c r="T332" s="271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2" t="s">
        <v>196</v>
      </c>
      <c r="AU332" s="272" t="s">
        <v>85</v>
      </c>
      <c r="AV332" s="15" t="s">
        <v>239</v>
      </c>
      <c r="AW332" s="15" t="s">
        <v>33</v>
      </c>
      <c r="AX332" s="15" t="s">
        <v>82</v>
      </c>
      <c r="AY332" s="272" t="s">
        <v>184</v>
      </c>
    </row>
    <row r="333" s="2" customFormat="1" ht="24.15" customHeight="1">
      <c r="A333" s="39"/>
      <c r="B333" s="40"/>
      <c r="C333" s="235" t="s">
        <v>563</v>
      </c>
      <c r="D333" s="235" t="s">
        <v>211</v>
      </c>
      <c r="E333" s="236" t="s">
        <v>564</v>
      </c>
      <c r="F333" s="237" t="s">
        <v>565</v>
      </c>
      <c r="G333" s="238" t="s">
        <v>191</v>
      </c>
      <c r="H333" s="239">
        <v>67.138000000000005</v>
      </c>
      <c r="I333" s="240"/>
      <c r="J333" s="241">
        <f>ROUND(I333*H333,2)</f>
        <v>0</v>
      </c>
      <c r="K333" s="237" t="s">
        <v>215</v>
      </c>
      <c r="L333" s="45"/>
      <c r="M333" s="242" t="s">
        <v>19</v>
      </c>
      <c r="N333" s="243" t="s">
        <v>45</v>
      </c>
      <c r="O333" s="85"/>
      <c r="P333" s="215">
        <f>O333*H333</f>
        <v>0</v>
      </c>
      <c r="Q333" s="215">
        <v>0.30131200000000002</v>
      </c>
      <c r="R333" s="215">
        <f>Q333*H333</f>
        <v>20.229485056000001</v>
      </c>
      <c r="S333" s="215">
        <v>0</v>
      </c>
      <c r="T333" s="216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17" t="s">
        <v>239</v>
      </c>
      <c r="AT333" s="217" t="s">
        <v>211</v>
      </c>
      <c r="AU333" s="217" t="s">
        <v>85</v>
      </c>
      <c r="AY333" s="18" t="s">
        <v>184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8" t="s">
        <v>82</v>
      </c>
      <c r="BK333" s="218">
        <f>ROUND(I333*H333,2)</f>
        <v>0</v>
      </c>
      <c r="BL333" s="18" t="s">
        <v>239</v>
      </c>
      <c r="BM333" s="217" t="s">
        <v>566</v>
      </c>
    </row>
    <row r="334" s="2" customFormat="1">
      <c r="A334" s="39"/>
      <c r="B334" s="40"/>
      <c r="C334" s="41"/>
      <c r="D334" s="219" t="s">
        <v>195</v>
      </c>
      <c r="E334" s="41"/>
      <c r="F334" s="220" t="s">
        <v>565</v>
      </c>
      <c r="G334" s="41"/>
      <c r="H334" s="41"/>
      <c r="I334" s="221"/>
      <c r="J334" s="41"/>
      <c r="K334" s="41"/>
      <c r="L334" s="45"/>
      <c r="M334" s="222"/>
      <c r="N334" s="223"/>
      <c r="O334" s="85"/>
      <c r="P334" s="85"/>
      <c r="Q334" s="85"/>
      <c r="R334" s="85"/>
      <c r="S334" s="85"/>
      <c r="T334" s="86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195</v>
      </c>
      <c r="AU334" s="18" t="s">
        <v>85</v>
      </c>
    </row>
    <row r="335" s="2" customFormat="1">
      <c r="A335" s="39"/>
      <c r="B335" s="40"/>
      <c r="C335" s="41"/>
      <c r="D335" s="244" t="s">
        <v>217</v>
      </c>
      <c r="E335" s="41"/>
      <c r="F335" s="245" t="s">
        <v>567</v>
      </c>
      <c r="G335" s="41"/>
      <c r="H335" s="41"/>
      <c r="I335" s="221"/>
      <c r="J335" s="41"/>
      <c r="K335" s="41"/>
      <c r="L335" s="45"/>
      <c r="M335" s="222"/>
      <c r="N335" s="223"/>
      <c r="O335" s="85"/>
      <c r="P335" s="85"/>
      <c r="Q335" s="85"/>
      <c r="R335" s="85"/>
      <c r="S335" s="85"/>
      <c r="T335" s="86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217</v>
      </c>
      <c r="AU335" s="18" t="s">
        <v>85</v>
      </c>
    </row>
    <row r="336" s="14" customFormat="1">
      <c r="A336" s="14"/>
      <c r="B336" s="252"/>
      <c r="C336" s="253"/>
      <c r="D336" s="219" t="s">
        <v>196</v>
      </c>
      <c r="E336" s="254" t="s">
        <v>19</v>
      </c>
      <c r="F336" s="255" t="s">
        <v>555</v>
      </c>
      <c r="G336" s="253"/>
      <c r="H336" s="254" t="s">
        <v>19</v>
      </c>
      <c r="I336" s="256"/>
      <c r="J336" s="253"/>
      <c r="K336" s="253"/>
      <c r="L336" s="257"/>
      <c r="M336" s="258"/>
      <c r="N336" s="259"/>
      <c r="O336" s="259"/>
      <c r="P336" s="259"/>
      <c r="Q336" s="259"/>
      <c r="R336" s="259"/>
      <c r="S336" s="259"/>
      <c r="T336" s="26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1" t="s">
        <v>196</v>
      </c>
      <c r="AU336" s="261" t="s">
        <v>85</v>
      </c>
      <c r="AV336" s="14" t="s">
        <v>82</v>
      </c>
      <c r="AW336" s="14" t="s">
        <v>33</v>
      </c>
      <c r="AX336" s="14" t="s">
        <v>74</v>
      </c>
      <c r="AY336" s="261" t="s">
        <v>184</v>
      </c>
    </row>
    <row r="337" s="13" customFormat="1">
      <c r="A337" s="13"/>
      <c r="B337" s="224"/>
      <c r="C337" s="225"/>
      <c r="D337" s="219" t="s">
        <v>196</v>
      </c>
      <c r="E337" s="226" t="s">
        <v>19</v>
      </c>
      <c r="F337" s="227" t="s">
        <v>568</v>
      </c>
      <c r="G337" s="225"/>
      <c r="H337" s="228">
        <v>49.563000000000002</v>
      </c>
      <c r="I337" s="229"/>
      <c r="J337" s="225"/>
      <c r="K337" s="225"/>
      <c r="L337" s="230"/>
      <c r="M337" s="231"/>
      <c r="N337" s="232"/>
      <c r="O337" s="232"/>
      <c r="P337" s="232"/>
      <c r="Q337" s="232"/>
      <c r="R337" s="232"/>
      <c r="S337" s="232"/>
      <c r="T337" s="23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4" t="s">
        <v>196</v>
      </c>
      <c r="AU337" s="234" t="s">
        <v>85</v>
      </c>
      <c r="AV337" s="13" t="s">
        <v>85</v>
      </c>
      <c r="AW337" s="13" t="s">
        <v>33</v>
      </c>
      <c r="AX337" s="13" t="s">
        <v>74</v>
      </c>
      <c r="AY337" s="234" t="s">
        <v>184</v>
      </c>
    </row>
    <row r="338" s="14" customFormat="1">
      <c r="A338" s="14"/>
      <c r="B338" s="252"/>
      <c r="C338" s="253"/>
      <c r="D338" s="219" t="s">
        <v>196</v>
      </c>
      <c r="E338" s="254" t="s">
        <v>19</v>
      </c>
      <c r="F338" s="255" t="s">
        <v>540</v>
      </c>
      <c r="G338" s="253"/>
      <c r="H338" s="254" t="s">
        <v>19</v>
      </c>
      <c r="I338" s="256"/>
      <c r="J338" s="253"/>
      <c r="K338" s="253"/>
      <c r="L338" s="257"/>
      <c r="M338" s="258"/>
      <c r="N338" s="259"/>
      <c r="O338" s="259"/>
      <c r="P338" s="259"/>
      <c r="Q338" s="259"/>
      <c r="R338" s="259"/>
      <c r="S338" s="259"/>
      <c r="T338" s="26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1" t="s">
        <v>196</v>
      </c>
      <c r="AU338" s="261" t="s">
        <v>85</v>
      </c>
      <c r="AV338" s="14" t="s">
        <v>82</v>
      </c>
      <c r="AW338" s="14" t="s">
        <v>33</v>
      </c>
      <c r="AX338" s="14" t="s">
        <v>74</v>
      </c>
      <c r="AY338" s="261" t="s">
        <v>184</v>
      </c>
    </row>
    <row r="339" s="13" customFormat="1">
      <c r="A339" s="13"/>
      <c r="B339" s="224"/>
      <c r="C339" s="225"/>
      <c r="D339" s="219" t="s">
        <v>196</v>
      </c>
      <c r="E339" s="226" t="s">
        <v>19</v>
      </c>
      <c r="F339" s="227" t="s">
        <v>569</v>
      </c>
      <c r="G339" s="225"/>
      <c r="H339" s="228">
        <v>-10</v>
      </c>
      <c r="I339" s="229"/>
      <c r="J339" s="225"/>
      <c r="K339" s="225"/>
      <c r="L339" s="230"/>
      <c r="M339" s="231"/>
      <c r="N339" s="232"/>
      <c r="O339" s="232"/>
      <c r="P339" s="232"/>
      <c r="Q339" s="232"/>
      <c r="R339" s="232"/>
      <c r="S339" s="232"/>
      <c r="T339" s="23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4" t="s">
        <v>196</v>
      </c>
      <c r="AU339" s="234" t="s">
        <v>85</v>
      </c>
      <c r="AV339" s="13" t="s">
        <v>85</v>
      </c>
      <c r="AW339" s="13" t="s">
        <v>33</v>
      </c>
      <c r="AX339" s="13" t="s">
        <v>74</v>
      </c>
      <c r="AY339" s="234" t="s">
        <v>184</v>
      </c>
    </row>
    <row r="340" s="13" customFormat="1">
      <c r="A340" s="13"/>
      <c r="B340" s="224"/>
      <c r="C340" s="225"/>
      <c r="D340" s="219" t="s">
        <v>196</v>
      </c>
      <c r="E340" s="226" t="s">
        <v>19</v>
      </c>
      <c r="F340" s="227" t="s">
        <v>570</v>
      </c>
      <c r="G340" s="225"/>
      <c r="H340" s="228">
        <v>-6.1289999999999996</v>
      </c>
      <c r="I340" s="229"/>
      <c r="J340" s="225"/>
      <c r="K340" s="225"/>
      <c r="L340" s="230"/>
      <c r="M340" s="231"/>
      <c r="N340" s="232"/>
      <c r="O340" s="232"/>
      <c r="P340" s="232"/>
      <c r="Q340" s="232"/>
      <c r="R340" s="232"/>
      <c r="S340" s="232"/>
      <c r="T340" s="23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4" t="s">
        <v>196</v>
      </c>
      <c r="AU340" s="234" t="s">
        <v>85</v>
      </c>
      <c r="AV340" s="13" t="s">
        <v>85</v>
      </c>
      <c r="AW340" s="13" t="s">
        <v>33</v>
      </c>
      <c r="AX340" s="13" t="s">
        <v>74</v>
      </c>
      <c r="AY340" s="234" t="s">
        <v>184</v>
      </c>
    </row>
    <row r="341" s="14" customFormat="1">
      <c r="A341" s="14"/>
      <c r="B341" s="252"/>
      <c r="C341" s="253"/>
      <c r="D341" s="219" t="s">
        <v>196</v>
      </c>
      <c r="E341" s="254" t="s">
        <v>19</v>
      </c>
      <c r="F341" s="255" t="s">
        <v>571</v>
      </c>
      <c r="G341" s="253"/>
      <c r="H341" s="254" t="s">
        <v>19</v>
      </c>
      <c r="I341" s="256"/>
      <c r="J341" s="253"/>
      <c r="K341" s="253"/>
      <c r="L341" s="257"/>
      <c r="M341" s="258"/>
      <c r="N341" s="259"/>
      <c r="O341" s="259"/>
      <c r="P341" s="259"/>
      <c r="Q341" s="259"/>
      <c r="R341" s="259"/>
      <c r="S341" s="259"/>
      <c r="T341" s="26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1" t="s">
        <v>196</v>
      </c>
      <c r="AU341" s="261" t="s">
        <v>85</v>
      </c>
      <c r="AV341" s="14" t="s">
        <v>82</v>
      </c>
      <c r="AW341" s="14" t="s">
        <v>33</v>
      </c>
      <c r="AX341" s="14" t="s">
        <v>74</v>
      </c>
      <c r="AY341" s="261" t="s">
        <v>184</v>
      </c>
    </row>
    <row r="342" s="13" customFormat="1">
      <c r="A342" s="13"/>
      <c r="B342" s="224"/>
      <c r="C342" s="225"/>
      <c r="D342" s="219" t="s">
        <v>196</v>
      </c>
      <c r="E342" s="226" t="s">
        <v>19</v>
      </c>
      <c r="F342" s="227" t="s">
        <v>572</v>
      </c>
      <c r="G342" s="225"/>
      <c r="H342" s="228">
        <v>49.563000000000002</v>
      </c>
      <c r="I342" s="229"/>
      <c r="J342" s="225"/>
      <c r="K342" s="225"/>
      <c r="L342" s="230"/>
      <c r="M342" s="231"/>
      <c r="N342" s="232"/>
      <c r="O342" s="232"/>
      <c r="P342" s="232"/>
      <c r="Q342" s="232"/>
      <c r="R342" s="232"/>
      <c r="S342" s="232"/>
      <c r="T342" s="23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4" t="s">
        <v>196</v>
      </c>
      <c r="AU342" s="234" t="s">
        <v>85</v>
      </c>
      <c r="AV342" s="13" t="s">
        <v>85</v>
      </c>
      <c r="AW342" s="13" t="s">
        <v>33</v>
      </c>
      <c r="AX342" s="13" t="s">
        <v>74</v>
      </c>
      <c r="AY342" s="234" t="s">
        <v>184</v>
      </c>
    </row>
    <row r="343" s="14" customFormat="1">
      <c r="A343" s="14"/>
      <c r="B343" s="252"/>
      <c r="C343" s="253"/>
      <c r="D343" s="219" t="s">
        <v>196</v>
      </c>
      <c r="E343" s="254" t="s">
        <v>19</v>
      </c>
      <c r="F343" s="255" t="s">
        <v>540</v>
      </c>
      <c r="G343" s="253"/>
      <c r="H343" s="254" t="s">
        <v>19</v>
      </c>
      <c r="I343" s="256"/>
      <c r="J343" s="253"/>
      <c r="K343" s="253"/>
      <c r="L343" s="257"/>
      <c r="M343" s="258"/>
      <c r="N343" s="259"/>
      <c r="O343" s="259"/>
      <c r="P343" s="259"/>
      <c r="Q343" s="259"/>
      <c r="R343" s="259"/>
      <c r="S343" s="259"/>
      <c r="T343" s="26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1" t="s">
        <v>196</v>
      </c>
      <c r="AU343" s="261" t="s">
        <v>85</v>
      </c>
      <c r="AV343" s="14" t="s">
        <v>82</v>
      </c>
      <c r="AW343" s="14" t="s">
        <v>33</v>
      </c>
      <c r="AX343" s="14" t="s">
        <v>74</v>
      </c>
      <c r="AY343" s="261" t="s">
        <v>184</v>
      </c>
    </row>
    <row r="344" s="13" customFormat="1">
      <c r="A344" s="13"/>
      <c r="B344" s="224"/>
      <c r="C344" s="225"/>
      <c r="D344" s="219" t="s">
        <v>196</v>
      </c>
      <c r="E344" s="226" t="s">
        <v>19</v>
      </c>
      <c r="F344" s="227" t="s">
        <v>573</v>
      </c>
      <c r="G344" s="225"/>
      <c r="H344" s="228">
        <v>-10</v>
      </c>
      <c r="I344" s="229"/>
      <c r="J344" s="225"/>
      <c r="K344" s="225"/>
      <c r="L344" s="230"/>
      <c r="M344" s="231"/>
      <c r="N344" s="232"/>
      <c r="O344" s="232"/>
      <c r="P344" s="232"/>
      <c r="Q344" s="232"/>
      <c r="R344" s="232"/>
      <c r="S344" s="232"/>
      <c r="T344" s="23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4" t="s">
        <v>196</v>
      </c>
      <c r="AU344" s="234" t="s">
        <v>85</v>
      </c>
      <c r="AV344" s="13" t="s">
        <v>85</v>
      </c>
      <c r="AW344" s="13" t="s">
        <v>33</v>
      </c>
      <c r="AX344" s="13" t="s">
        <v>74</v>
      </c>
      <c r="AY344" s="234" t="s">
        <v>184</v>
      </c>
    </row>
    <row r="345" s="13" customFormat="1">
      <c r="A345" s="13"/>
      <c r="B345" s="224"/>
      <c r="C345" s="225"/>
      <c r="D345" s="219" t="s">
        <v>196</v>
      </c>
      <c r="E345" s="226" t="s">
        <v>19</v>
      </c>
      <c r="F345" s="227" t="s">
        <v>574</v>
      </c>
      <c r="G345" s="225"/>
      <c r="H345" s="228">
        <v>-5.859</v>
      </c>
      <c r="I345" s="229"/>
      <c r="J345" s="225"/>
      <c r="K345" s="225"/>
      <c r="L345" s="230"/>
      <c r="M345" s="231"/>
      <c r="N345" s="232"/>
      <c r="O345" s="232"/>
      <c r="P345" s="232"/>
      <c r="Q345" s="232"/>
      <c r="R345" s="232"/>
      <c r="S345" s="232"/>
      <c r="T345" s="23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4" t="s">
        <v>196</v>
      </c>
      <c r="AU345" s="234" t="s">
        <v>85</v>
      </c>
      <c r="AV345" s="13" t="s">
        <v>85</v>
      </c>
      <c r="AW345" s="13" t="s">
        <v>33</v>
      </c>
      <c r="AX345" s="13" t="s">
        <v>74</v>
      </c>
      <c r="AY345" s="234" t="s">
        <v>184</v>
      </c>
    </row>
    <row r="346" s="15" customFormat="1">
      <c r="A346" s="15"/>
      <c r="B346" s="262"/>
      <c r="C346" s="263"/>
      <c r="D346" s="219" t="s">
        <v>196</v>
      </c>
      <c r="E346" s="264" t="s">
        <v>19</v>
      </c>
      <c r="F346" s="265" t="s">
        <v>379</v>
      </c>
      <c r="G346" s="263"/>
      <c r="H346" s="266">
        <v>67.138000000000019</v>
      </c>
      <c r="I346" s="267"/>
      <c r="J346" s="263"/>
      <c r="K346" s="263"/>
      <c r="L346" s="268"/>
      <c r="M346" s="269"/>
      <c r="N346" s="270"/>
      <c r="O346" s="270"/>
      <c r="P346" s="270"/>
      <c r="Q346" s="270"/>
      <c r="R346" s="270"/>
      <c r="S346" s="270"/>
      <c r="T346" s="271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2" t="s">
        <v>196</v>
      </c>
      <c r="AU346" s="272" t="s">
        <v>85</v>
      </c>
      <c r="AV346" s="15" t="s">
        <v>239</v>
      </c>
      <c r="AW346" s="15" t="s">
        <v>33</v>
      </c>
      <c r="AX346" s="15" t="s">
        <v>82</v>
      </c>
      <c r="AY346" s="272" t="s">
        <v>184</v>
      </c>
    </row>
    <row r="347" s="2" customFormat="1" ht="37.8" customHeight="1">
      <c r="A347" s="39"/>
      <c r="B347" s="40"/>
      <c r="C347" s="235" t="s">
        <v>575</v>
      </c>
      <c r="D347" s="235" t="s">
        <v>211</v>
      </c>
      <c r="E347" s="236" t="s">
        <v>576</v>
      </c>
      <c r="F347" s="237" t="s">
        <v>577</v>
      </c>
      <c r="G347" s="238" t="s">
        <v>191</v>
      </c>
      <c r="H347" s="239">
        <v>29.375</v>
      </c>
      <c r="I347" s="240"/>
      <c r="J347" s="241">
        <f>ROUND(I347*H347,2)</f>
        <v>0</v>
      </c>
      <c r="K347" s="237" t="s">
        <v>215</v>
      </c>
      <c r="L347" s="45"/>
      <c r="M347" s="242" t="s">
        <v>19</v>
      </c>
      <c r="N347" s="243" t="s">
        <v>45</v>
      </c>
      <c r="O347" s="85"/>
      <c r="P347" s="215">
        <f>O347*H347</f>
        <v>0</v>
      </c>
      <c r="Q347" s="215">
        <v>0.34268799999999999</v>
      </c>
      <c r="R347" s="215">
        <f>Q347*H347</f>
        <v>10.066459999999999</v>
      </c>
      <c r="S347" s="215">
        <v>0</v>
      </c>
      <c r="T347" s="216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17" t="s">
        <v>239</v>
      </c>
      <c r="AT347" s="217" t="s">
        <v>211</v>
      </c>
      <c r="AU347" s="217" t="s">
        <v>85</v>
      </c>
      <c r="AY347" s="18" t="s">
        <v>184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8" t="s">
        <v>82</v>
      </c>
      <c r="BK347" s="218">
        <f>ROUND(I347*H347,2)</f>
        <v>0</v>
      </c>
      <c r="BL347" s="18" t="s">
        <v>239</v>
      </c>
      <c r="BM347" s="217" t="s">
        <v>578</v>
      </c>
    </row>
    <row r="348" s="2" customFormat="1">
      <c r="A348" s="39"/>
      <c r="B348" s="40"/>
      <c r="C348" s="41"/>
      <c r="D348" s="219" t="s">
        <v>195</v>
      </c>
      <c r="E348" s="41"/>
      <c r="F348" s="220" t="s">
        <v>577</v>
      </c>
      <c r="G348" s="41"/>
      <c r="H348" s="41"/>
      <c r="I348" s="221"/>
      <c r="J348" s="41"/>
      <c r="K348" s="41"/>
      <c r="L348" s="45"/>
      <c r="M348" s="222"/>
      <c r="N348" s="223"/>
      <c r="O348" s="85"/>
      <c r="P348" s="85"/>
      <c r="Q348" s="85"/>
      <c r="R348" s="85"/>
      <c r="S348" s="85"/>
      <c r="T348" s="86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195</v>
      </c>
      <c r="AU348" s="18" t="s">
        <v>85</v>
      </c>
    </row>
    <row r="349" s="2" customFormat="1">
      <c r="A349" s="39"/>
      <c r="B349" s="40"/>
      <c r="C349" s="41"/>
      <c r="D349" s="244" t="s">
        <v>217</v>
      </c>
      <c r="E349" s="41"/>
      <c r="F349" s="245" t="s">
        <v>579</v>
      </c>
      <c r="G349" s="41"/>
      <c r="H349" s="41"/>
      <c r="I349" s="221"/>
      <c r="J349" s="41"/>
      <c r="K349" s="41"/>
      <c r="L349" s="45"/>
      <c r="M349" s="222"/>
      <c r="N349" s="223"/>
      <c r="O349" s="85"/>
      <c r="P349" s="85"/>
      <c r="Q349" s="85"/>
      <c r="R349" s="85"/>
      <c r="S349" s="85"/>
      <c r="T349" s="86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217</v>
      </c>
      <c r="AU349" s="18" t="s">
        <v>85</v>
      </c>
    </row>
    <row r="350" s="14" customFormat="1">
      <c r="A350" s="14"/>
      <c r="B350" s="252"/>
      <c r="C350" s="253"/>
      <c r="D350" s="219" t="s">
        <v>196</v>
      </c>
      <c r="E350" s="254" t="s">
        <v>19</v>
      </c>
      <c r="F350" s="255" t="s">
        <v>580</v>
      </c>
      <c r="G350" s="253"/>
      <c r="H350" s="254" t="s">
        <v>19</v>
      </c>
      <c r="I350" s="256"/>
      <c r="J350" s="253"/>
      <c r="K350" s="253"/>
      <c r="L350" s="257"/>
      <c r="M350" s="258"/>
      <c r="N350" s="259"/>
      <c r="O350" s="259"/>
      <c r="P350" s="259"/>
      <c r="Q350" s="259"/>
      <c r="R350" s="259"/>
      <c r="S350" s="259"/>
      <c r="T350" s="260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1" t="s">
        <v>196</v>
      </c>
      <c r="AU350" s="261" t="s">
        <v>85</v>
      </c>
      <c r="AV350" s="14" t="s">
        <v>82</v>
      </c>
      <c r="AW350" s="14" t="s">
        <v>33</v>
      </c>
      <c r="AX350" s="14" t="s">
        <v>74</v>
      </c>
      <c r="AY350" s="261" t="s">
        <v>184</v>
      </c>
    </row>
    <row r="351" s="13" customFormat="1">
      <c r="A351" s="13"/>
      <c r="B351" s="224"/>
      <c r="C351" s="225"/>
      <c r="D351" s="219" t="s">
        <v>196</v>
      </c>
      <c r="E351" s="226" t="s">
        <v>19</v>
      </c>
      <c r="F351" s="227" t="s">
        <v>562</v>
      </c>
      <c r="G351" s="225"/>
      <c r="H351" s="228">
        <v>30.5</v>
      </c>
      <c r="I351" s="229"/>
      <c r="J351" s="225"/>
      <c r="K351" s="225"/>
      <c r="L351" s="230"/>
      <c r="M351" s="231"/>
      <c r="N351" s="232"/>
      <c r="O351" s="232"/>
      <c r="P351" s="232"/>
      <c r="Q351" s="232"/>
      <c r="R351" s="232"/>
      <c r="S351" s="232"/>
      <c r="T351" s="23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4" t="s">
        <v>196</v>
      </c>
      <c r="AU351" s="234" t="s">
        <v>85</v>
      </c>
      <c r="AV351" s="13" t="s">
        <v>85</v>
      </c>
      <c r="AW351" s="13" t="s">
        <v>33</v>
      </c>
      <c r="AX351" s="13" t="s">
        <v>74</v>
      </c>
      <c r="AY351" s="234" t="s">
        <v>184</v>
      </c>
    </row>
    <row r="352" s="14" customFormat="1">
      <c r="A352" s="14"/>
      <c r="B352" s="252"/>
      <c r="C352" s="253"/>
      <c r="D352" s="219" t="s">
        <v>196</v>
      </c>
      <c r="E352" s="254" t="s">
        <v>19</v>
      </c>
      <c r="F352" s="255" t="s">
        <v>540</v>
      </c>
      <c r="G352" s="253"/>
      <c r="H352" s="254" t="s">
        <v>19</v>
      </c>
      <c r="I352" s="256"/>
      <c r="J352" s="253"/>
      <c r="K352" s="253"/>
      <c r="L352" s="257"/>
      <c r="M352" s="258"/>
      <c r="N352" s="259"/>
      <c r="O352" s="259"/>
      <c r="P352" s="259"/>
      <c r="Q352" s="259"/>
      <c r="R352" s="259"/>
      <c r="S352" s="259"/>
      <c r="T352" s="26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1" t="s">
        <v>196</v>
      </c>
      <c r="AU352" s="261" t="s">
        <v>85</v>
      </c>
      <c r="AV352" s="14" t="s">
        <v>82</v>
      </c>
      <c r="AW352" s="14" t="s">
        <v>33</v>
      </c>
      <c r="AX352" s="14" t="s">
        <v>74</v>
      </c>
      <c r="AY352" s="261" t="s">
        <v>184</v>
      </c>
    </row>
    <row r="353" s="13" customFormat="1">
      <c r="A353" s="13"/>
      <c r="B353" s="224"/>
      <c r="C353" s="225"/>
      <c r="D353" s="219" t="s">
        <v>196</v>
      </c>
      <c r="E353" s="226" t="s">
        <v>19</v>
      </c>
      <c r="F353" s="227" t="s">
        <v>581</v>
      </c>
      <c r="G353" s="225"/>
      <c r="H353" s="228">
        <v>-1.125</v>
      </c>
      <c r="I353" s="229"/>
      <c r="J353" s="225"/>
      <c r="K353" s="225"/>
      <c r="L353" s="230"/>
      <c r="M353" s="231"/>
      <c r="N353" s="232"/>
      <c r="O353" s="232"/>
      <c r="P353" s="232"/>
      <c r="Q353" s="232"/>
      <c r="R353" s="232"/>
      <c r="S353" s="232"/>
      <c r="T353" s="23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4" t="s">
        <v>196</v>
      </c>
      <c r="AU353" s="234" t="s">
        <v>85</v>
      </c>
      <c r="AV353" s="13" t="s">
        <v>85</v>
      </c>
      <c r="AW353" s="13" t="s">
        <v>33</v>
      </c>
      <c r="AX353" s="13" t="s">
        <v>74</v>
      </c>
      <c r="AY353" s="234" t="s">
        <v>184</v>
      </c>
    </row>
    <row r="354" s="15" customFormat="1">
      <c r="A354" s="15"/>
      <c r="B354" s="262"/>
      <c r="C354" s="263"/>
      <c r="D354" s="219" t="s">
        <v>196</v>
      </c>
      <c r="E354" s="264" t="s">
        <v>582</v>
      </c>
      <c r="F354" s="265" t="s">
        <v>379</v>
      </c>
      <c r="G354" s="263"/>
      <c r="H354" s="266">
        <v>29.375</v>
      </c>
      <c r="I354" s="267"/>
      <c r="J354" s="263"/>
      <c r="K354" s="263"/>
      <c r="L354" s="268"/>
      <c r="M354" s="269"/>
      <c r="N354" s="270"/>
      <c r="O354" s="270"/>
      <c r="P354" s="270"/>
      <c r="Q354" s="270"/>
      <c r="R354" s="270"/>
      <c r="S354" s="270"/>
      <c r="T354" s="27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72" t="s">
        <v>196</v>
      </c>
      <c r="AU354" s="272" t="s">
        <v>85</v>
      </c>
      <c r="AV354" s="15" t="s">
        <v>239</v>
      </c>
      <c r="AW354" s="15" t="s">
        <v>33</v>
      </c>
      <c r="AX354" s="15" t="s">
        <v>82</v>
      </c>
      <c r="AY354" s="272" t="s">
        <v>184</v>
      </c>
    </row>
    <row r="355" s="2" customFormat="1" ht="33" customHeight="1">
      <c r="A355" s="39"/>
      <c r="B355" s="40"/>
      <c r="C355" s="235" t="s">
        <v>583</v>
      </c>
      <c r="D355" s="235" t="s">
        <v>211</v>
      </c>
      <c r="E355" s="236" t="s">
        <v>584</v>
      </c>
      <c r="F355" s="237" t="s">
        <v>585</v>
      </c>
      <c r="G355" s="238" t="s">
        <v>191</v>
      </c>
      <c r="H355" s="239">
        <v>269.55500000000001</v>
      </c>
      <c r="I355" s="240"/>
      <c r="J355" s="241">
        <f>ROUND(I355*H355,2)</f>
        <v>0</v>
      </c>
      <c r="K355" s="237" t="s">
        <v>215</v>
      </c>
      <c r="L355" s="45"/>
      <c r="M355" s="242" t="s">
        <v>19</v>
      </c>
      <c r="N355" s="243" t="s">
        <v>45</v>
      </c>
      <c r="O355" s="85"/>
      <c r="P355" s="215">
        <f>O355*H355</f>
        <v>0</v>
      </c>
      <c r="Q355" s="215">
        <v>0.364728</v>
      </c>
      <c r="R355" s="215">
        <f>Q355*H355</f>
        <v>98.314256040000004</v>
      </c>
      <c r="S355" s="215">
        <v>0</v>
      </c>
      <c r="T355" s="216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17" t="s">
        <v>239</v>
      </c>
      <c r="AT355" s="217" t="s">
        <v>211</v>
      </c>
      <c r="AU355" s="217" t="s">
        <v>85</v>
      </c>
      <c r="AY355" s="18" t="s">
        <v>184</v>
      </c>
      <c r="BE355" s="218">
        <f>IF(N355="základní",J355,0)</f>
        <v>0</v>
      </c>
      <c r="BF355" s="218">
        <f>IF(N355="snížená",J355,0)</f>
        <v>0</v>
      </c>
      <c r="BG355" s="218">
        <f>IF(N355="zákl. přenesená",J355,0)</f>
        <v>0</v>
      </c>
      <c r="BH355" s="218">
        <f>IF(N355="sníž. přenesená",J355,0)</f>
        <v>0</v>
      </c>
      <c r="BI355" s="218">
        <f>IF(N355="nulová",J355,0)</f>
        <v>0</v>
      </c>
      <c r="BJ355" s="18" t="s">
        <v>82</v>
      </c>
      <c r="BK355" s="218">
        <f>ROUND(I355*H355,2)</f>
        <v>0</v>
      </c>
      <c r="BL355" s="18" t="s">
        <v>239</v>
      </c>
      <c r="BM355" s="217" t="s">
        <v>586</v>
      </c>
    </row>
    <row r="356" s="2" customFormat="1">
      <c r="A356" s="39"/>
      <c r="B356" s="40"/>
      <c r="C356" s="41"/>
      <c r="D356" s="219" t="s">
        <v>195</v>
      </c>
      <c r="E356" s="41"/>
      <c r="F356" s="220" t="s">
        <v>585</v>
      </c>
      <c r="G356" s="41"/>
      <c r="H356" s="41"/>
      <c r="I356" s="221"/>
      <c r="J356" s="41"/>
      <c r="K356" s="41"/>
      <c r="L356" s="45"/>
      <c r="M356" s="222"/>
      <c r="N356" s="223"/>
      <c r="O356" s="85"/>
      <c r="P356" s="85"/>
      <c r="Q356" s="85"/>
      <c r="R356" s="85"/>
      <c r="S356" s="85"/>
      <c r="T356" s="86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195</v>
      </c>
      <c r="AU356" s="18" t="s">
        <v>85</v>
      </c>
    </row>
    <row r="357" s="2" customFormat="1">
      <c r="A357" s="39"/>
      <c r="B357" s="40"/>
      <c r="C357" s="41"/>
      <c r="D357" s="244" t="s">
        <v>217</v>
      </c>
      <c r="E357" s="41"/>
      <c r="F357" s="245" t="s">
        <v>587</v>
      </c>
      <c r="G357" s="41"/>
      <c r="H357" s="41"/>
      <c r="I357" s="221"/>
      <c r="J357" s="41"/>
      <c r="K357" s="41"/>
      <c r="L357" s="45"/>
      <c r="M357" s="222"/>
      <c r="N357" s="223"/>
      <c r="O357" s="85"/>
      <c r="P357" s="85"/>
      <c r="Q357" s="85"/>
      <c r="R357" s="85"/>
      <c r="S357" s="85"/>
      <c r="T357" s="86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217</v>
      </c>
      <c r="AU357" s="18" t="s">
        <v>85</v>
      </c>
    </row>
    <row r="358" s="14" customFormat="1">
      <c r="A358" s="14"/>
      <c r="B358" s="252"/>
      <c r="C358" s="253"/>
      <c r="D358" s="219" t="s">
        <v>196</v>
      </c>
      <c r="E358" s="254" t="s">
        <v>19</v>
      </c>
      <c r="F358" s="255" t="s">
        <v>588</v>
      </c>
      <c r="G358" s="253"/>
      <c r="H358" s="254" t="s">
        <v>19</v>
      </c>
      <c r="I358" s="256"/>
      <c r="J358" s="253"/>
      <c r="K358" s="253"/>
      <c r="L358" s="257"/>
      <c r="M358" s="258"/>
      <c r="N358" s="259"/>
      <c r="O358" s="259"/>
      <c r="P358" s="259"/>
      <c r="Q358" s="259"/>
      <c r="R358" s="259"/>
      <c r="S358" s="259"/>
      <c r="T358" s="26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1" t="s">
        <v>196</v>
      </c>
      <c r="AU358" s="261" t="s">
        <v>85</v>
      </c>
      <c r="AV358" s="14" t="s">
        <v>82</v>
      </c>
      <c r="AW358" s="14" t="s">
        <v>33</v>
      </c>
      <c r="AX358" s="14" t="s">
        <v>74</v>
      </c>
      <c r="AY358" s="261" t="s">
        <v>184</v>
      </c>
    </row>
    <row r="359" s="13" customFormat="1">
      <c r="A359" s="13"/>
      <c r="B359" s="224"/>
      <c r="C359" s="225"/>
      <c r="D359" s="219" t="s">
        <v>196</v>
      </c>
      <c r="E359" s="226" t="s">
        <v>19</v>
      </c>
      <c r="F359" s="227" t="s">
        <v>589</v>
      </c>
      <c r="G359" s="225"/>
      <c r="H359" s="228">
        <v>167.75</v>
      </c>
      <c r="I359" s="229"/>
      <c r="J359" s="225"/>
      <c r="K359" s="225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196</v>
      </c>
      <c r="AU359" s="234" t="s">
        <v>85</v>
      </c>
      <c r="AV359" s="13" t="s">
        <v>85</v>
      </c>
      <c r="AW359" s="13" t="s">
        <v>33</v>
      </c>
      <c r="AX359" s="13" t="s">
        <v>74</v>
      </c>
      <c r="AY359" s="234" t="s">
        <v>184</v>
      </c>
    </row>
    <row r="360" s="14" customFormat="1">
      <c r="A360" s="14"/>
      <c r="B360" s="252"/>
      <c r="C360" s="253"/>
      <c r="D360" s="219" t="s">
        <v>196</v>
      </c>
      <c r="E360" s="254" t="s">
        <v>19</v>
      </c>
      <c r="F360" s="255" t="s">
        <v>540</v>
      </c>
      <c r="G360" s="253"/>
      <c r="H360" s="254" t="s">
        <v>19</v>
      </c>
      <c r="I360" s="256"/>
      <c r="J360" s="253"/>
      <c r="K360" s="253"/>
      <c r="L360" s="257"/>
      <c r="M360" s="258"/>
      <c r="N360" s="259"/>
      <c r="O360" s="259"/>
      <c r="P360" s="259"/>
      <c r="Q360" s="259"/>
      <c r="R360" s="259"/>
      <c r="S360" s="259"/>
      <c r="T360" s="26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1" t="s">
        <v>196</v>
      </c>
      <c r="AU360" s="261" t="s">
        <v>85</v>
      </c>
      <c r="AV360" s="14" t="s">
        <v>82</v>
      </c>
      <c r="AW360" s="14" t="s">
        <v>33</v>
      </c>
      <c r="AX360" s="14" t="s">
        <v>74</v>
      </c>
      <c r="AY360" s="261" t="s">
        <v>184</v>
      </c>
    </row>
    <row r="361" s="13" customFormat="1">
      <c r="A361" s="13"/>
      <c r="B361" s="224"/>
      <c r="C361" s="225"/>
      <c r="D361" s="219" t="s">
        <v>196</v>
      </c>
      <c r="E361" s="226" t="s">
        <v>19</v>
      </c>
      <c r="F361" s="227" t="s">
        <v>590</v>
      </c>
      <c r="G361" s="225"/>
      <c r="H361" s="228">
        <v>-20.25</v>
      </c>
      <c r="I361" s="229"/>
      <c r="J361" s="225"/>
      <c r="K361" s="225"/>
      <c r="L361" s="230"/>
      <c r="M361" s="231"/>
      <c r="N361" s="232"/>
      <c r="O361" s="232"/>
      <c r="P361" s="232"/>
      <c r="Q361" s="232"/>
      <c r="R361" s="232"/>
      <c r="S361" s="232"/>
      <c r="T361" s="23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4" t="s">
        <v>196</v>
      </c>
      <c r="AU361" s="234" t="s">
        <v>85</v>
      </c>
      <c r="AV361" s="13" t="s">
        <v>85</v>
      </c>
      <c r="AW361" s="13" t="s">
        <v>33</v>
      </c>
      <c r="AX361" s="13" t="s">
        <v>74</v>
      </c>
      <c r="AY361" s="234" t="s">
        <v>184</v>
      </c>
    </row>
    <row r="362" s="13" customFormat="1">
      <c r="A362" s="13"/>
      <c r="B362" s="224"/>
      <c r="C362" s="225"/>
      <c r="D362" s="219" t="s">
        <v>196</v>
      </c>
      <c r="E362" s="226" t="s">
        <v>19</v>
      </c>
      <c r="F362" s="227" t="s">
        <v>591</v>
      </c>
      <c r="G362" s="225"/>
      <c r="H362" s="228">
        <v>-3.125</v>
      </c>
      <c r="I362" s="229"/>
      <c r="J362" s="225"/>
      <c r="K362" s="225"/>
      <c r="L362" s="230"/>
      <c r="M362" s="231"/>
      <c r="N362" s="232"/>
      <c r="O362" s="232"/>
      <c r="P362" s="232"/>
      <c r="Q362" s="232"/>
      <c r="R362" s="232"/>
      <c r="S362" s="232"/>
      <c r="T362" s="23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4" t="s">
        <v>196</v>
      </c>
      <c r="AU362" s="234" t="s">
        <v>85</v>
      </c>
      <c r="AV362" s="13" t="s">
        <v>85</v>
      </c>
      <c r="AW362" s="13" t="s">
        <v>33</v>
      </c>
      <c r="AX362" s="13" t="s">
        <v>74</v>
      </c>
      <c r="AY362" s="234" t="s">
        <v>184</v>
      </c>
    </row>
    <row r="363" s="13" customFormat="1">
      <c r="A363" s="13"/>
      <c r="B363" s="224"/>
      <c r="C363" s="225"/>
      <c r="D363" s="219" t="s">
        <v>196</v>
      </c>
      <c r="E363" s="226" t="s">
        <v>19</v>
      </c>
      <c r="F363" s="227" t="s">
        <v>592</v>
      </c>
      <c r="G363" s="225"/>
      <c r="H363" s="228">
        <v>-0.56299999999999994</v>
      </c>
      <c r="I363" s="229"/>
      <c r="J363" s="225"/>
      <c r="K363" s="225"/>
      <c r="L363" s="230"/>
      <c r="M363" s="231"/>
      <c r="N363" s="232"/>
      <c r="O363" s="232"/>
      <c r="P363" s="232"/>
      <c r="Q363" s="232"/>
      <c r="R363" s="232"/>
      <c r="S363" s="232"/>
      <c r="T363" s="23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4" t="s">
        <v>196</v>
      </c>
      <c r="AU363" s="234" t="s">
        <v>85</v>
      </c>
      <c r="AV363" s="13" t="s">
        <v>85</v>
      </c>
      <c r="AW363" s="13" t="s">
        <v>33</v>
      </c>
      <c r="AX363" s="13" t="s">
        <v>74</v>
      </c>
      <c r="AY363" s="234" t="s">
        <v>184</v>
      </c>
    </row>
    <row r="364" s="13" customFormat="1">
      <c r="A364" s="13"/>
      <c r="B364" s="224"/>
      <c r="C364" s="225"/>
      <c r="D364" s="219" t="s">
        <v>196</v>
      </c>
      <c r="E364" s="226" t="s">
        <v>19</v>
      </c>
      <c r="F364" s="227" t="s">
        <v>593</v>
      </c>
      <c r="G364" s="225"/>
      <c r="H364" s="228">
        <v>-3</v>
      </c>
      <c r="I364" s="229"/>
      <c r="J364" s="225"/>
      <c r="K364" s="225"/>
      <c r="L364" s="230"/>
      <c r="M364" s="231"/>
      <c r="N364" s="232"/>
      <c r="O364" s="232"/>
      <c r="P364" s="232"/>
      <c r="Q364" s="232"/>
      <c r="R364" s="232"/>
      <c r="S364" s="232"/>
      <c r="T364" s="23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4" t="s">
        <v>196</v>
      </c>
      <c r="AU364" s="234" t="s">
        <v>85</v>
      </c>
      <c r="AV364" s="13" t="s">
        <v>85</v>
      </c>
      <c r="AW364" s="13" t="s">
        <v>33</v>
      </c>
      <c r="AX364" s="13" t="s">
        <v>74</v>
      </c>
      <c r="AY364" s="234" t="s">
        <v>184</v>
      </c>
    </row>
    <row r="365" s="13" customFormat="1">
      <c r="A365" s="13"/>
      <c r="B365" s="224"/>
      <c r="C365" s="225"/>
      <c r="D365" s="219" t="s">
        <v>196</v>
      </c>
      <c r="E365" s="226" t="s">
        <v>19</v>
      </c>
      <c r="F365" s="227" t="s">
        <v>594</v>
      </c>
      <c r="G365" s="225"/>
      <c r="H365" s="228">
        <v>-4.1630000000000003</v>
      </c>
      <c r="I365" s="229"/>
      <c r="J365" s="225"/>
      <c r="K365" s="225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196</v>
      </c>
      <c r="AU365" s="234" t="s">
        <v>85</v>
      </c>
      <c r="AV365" s="13" t="s">
        <v>85</v>
      </c>
      <c r="AW365" s="13" t="s">
        <v>33</v>
      </c>
      <c r="AX365" s="13" t="s">
        <v>74</v>
      </c>
      <c r="AY365" s="234" t="s">
        <v>184</v>
      </c>
    </row>
    <row r="366" s="13" customFormat="1">
      <c r="A366" s="13"/>
      <c r="B366" s="224"/>
      <c r="C366" s="225"/>
      <c r="D366" s="219" t="s">
        <v>196</v>
      </c>
      <c r="E366" s="226" t="s">
        <v>19</v>
      </c>
      <c r="F366" s="227" t="s">
        <v>595</v>
      </c>
      <c r="G366" s="225"/>
      <c r="H366" s="228">
        <v>-2.25</v>
      </c>
      <c r="I366" s="229"/>
      <c r="J366" s="225"/>
      <c r="K366" s="225"/>
      <c r="L366" s="230"/>
      <c r="M366" s="231"/>
      <c r="N366" s="232"/>
      <c r="O366" s="232"/>
      <c r="P366" s="232"/>
      <c r="Q366" s="232"/>
      <c r="R366" s="232"/>
      <c r="S366" s="232"/>
      <c r="T366" s="23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4" t="s">
        <v>196</v>
      </c>
      <c r="AU366" s="234" t="s">
        <v>85</v>
      </c>
      <c r="AV366" s="13" t="s">
        <v>85</v>
      </c>
      <c r="AW366" s="13" t="s">
        <v>33</v>
      </c>
      <c r="AX366" s="13" t="s">
        <v>74</v>
      </c>
      <c r="AY366" s="234" t="s">
        <v>184</v>
      </c>
    </row>
    <row r="367" s="13" customFormat="1">
      <c r="A367" s="13"/>
      <c r="B367" s="224"/>
      <c r="C367" s="225"/>
      <c r="D367" s="219" t="s">
        <v>196</v>
      </c>
      <c r="E367" s="226" t="s">
        <v>19</v>
      </c>
      <c r="F367" s="227" t="s">
        <v>596</v>
      </c>
      <c r="G367" s="225"/>
      <c r="H367" s="228">
        <v>-10.125</v>
      </c>
      <c r="I367" s="229"/>
      <c r="J367" s="225"/>
      <c r="K367" s="225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196</v>
      </c>
      <c r="AU367" s="234" t="s">
        <v>85</v>
      </c>
      <c r="AV367" s="13" t="s">
        <v>85</v>
      </c>
      <c r="AW367" s="13" t="s">
        <v>33</v>
      </c>
      <c r="AX367" s="13" t="s">
        <v>74</v>
      </c>
      <c r="AY367" s="234" t="s">
        <v>184</v>
      </c>
    </row>
    <row r="368" s="14" customFormat="1">
      <c r="A368" s="14"/>
      <c r="B368" s="252"/>
      <c r="C368" s="253"/>
      <c r="D368" s="219" t="s">
        <v>196</v>
      </c>
      <c r="E368" s="254" t="s">
        <v>19</v>
      </c>
      <c r="F368" s="255" t="s">
        <v>597</v>
      </c>
      <c r="G368" s="253"/>
      <c r="H368" s="254" t="s">
        <v>19</v>
      </c>
      <c r="I368" s="256"/>
      <c r="J368" s="253"/>
      <c r="K368" s="253"/>
      <c r="L368" s="257"/>
      <c r="M368" s="258"/>
      <c r="N368" s="259"/>
      <c r="O368" s="259"/>
      <c r="P368" s="259"/>
      <c r="Q368" s="259"/>
      <c r="R368" s="259"/>
      <c r="S368" s="259"/>
      <c r="T368" s="26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1" t="s">
        <v>196</v>
      </c>
      <c r="AU368" s="261" t="s">
        <v>85</v>
      </c>
      <c r="AV368" s="14" t="s">
        <v>82</v>
      </c>
      <c r="AW368" s="14" t="s">
        <v>33</v>
      </c>
      <c r="AX368" s="14" t="s">
        <v>74</v>
      </c>
      <c r="AY368" s="261" t="s">
        <v>184</v>
      </c>
    </row>
    <row r="369" s="13" customFormat="1">
      <c r="A369" s="13"/>
      <c r="B369" s="224"/>
      <c r="C369" s="225"/>
      <c r="D369" s="219" t="s">
        <v>196</v>
      </c>
      <c r="E369" s="226" t="s">
        <v>19</v>
      </c>
      <c r="F369" s="227" t="s">
        <v>598</v>
      </c>
      <c r="G369" s="225"/>
      <c r="H369" s="228">
        <v>198.25</v>
      </c>
      <c r="I369" s="229"/>
      <c r="J369" s="225"/>
      <c r="K369" s="225"/>
      <c r="L369" s="230"/>
      <c r="M369" s="231"/>
      <c r="N369" s="232"/>
      <c r="O369" s="232"/>
      <c r="P369" s="232"/>
      <c r="Q369" s="232"/>
      <c r="R369" s="232"/>
      <c r="S369" s="232"/>
      <c r="T369" s="23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4" t="s">
        <v>196</v>
      </c>
      <c r="AU369" s="234" t="s">
        <v>85</v>
      </c>
      <c r="AV369" s="13" t="s">
        <v>85</v>
      </c>
      <c r="AW369" s="13" t="s">
        <v>33</v>
      </c>
      <c r="AX369" s="13" t="s">
        <v>74</v>
      </c>
      <c r="AY369" s="234" t="s">
        <v>184</v>
      </c>
    </row>
    <row r="370" s="14" customFormat="1">
      <c r="A370" s="14"/>
      <c r="B370" s="252"/>
      <c r="C370" s="253"/>
      <c r="D370" s="219" t="s">
        <v>196</v>
      </c>
      <c r="E370" s="254" t="s">
        <v>19</v>
      </c>
      <c r="F370" s="255" t="s">
        <v>540</v>
      </c>
      <c r="G370" s="253"/>
      <c r="H370" s="254" t="s">
        <v>19</v>
      </c>
      <c r="I370" s="256"/>
      <c r="J370" s="253"/>
      <c r="K370" s="253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196</v>
      </c>
      <c r="AU370" s="261" t="s">
        <v>85</v>
      </c>
      <c r="AV370" s="14" t="s">
        <v>82</v>
      </c>
      <c r="AW370" s="14" t="s">
        <v>33</v>
      </c>
      <c r="AX370" s="14" t="s">
        <v>74</v>
      </c>
      <c r="AY370" s="261" t="s">
        <v>184</v>
      </c>
    </row>
    <row r="371" s="13" customFormat="1">
      <c r="A371" s="13"/>
      <c r="B371" s="224"/>
      <c r="C371" s="225"/>
      <c r="D371" s="219" t="s">
        <v>196</v>
      </c>
      <c r="E371" s="226" t="s">
        <v>19</v>
      </c>
      <c r="F371" s="227" t="s">
        <v>599</v>
      </c>
      <c r="G371" s="225"/>
      <c r="H371" s="228">
        <v>-40.5</v>
      </c>
      <c r="I371" s="229"/>
      <c r="J371" s="225"/>
      <c r="K371" s="225"/>
      <c r="L371" s="230"/>
      <c r="M371" s="231"/>
      <c r="N371" s="232"/>
      <c r="O371" s="232"/>
      <c r="P371" s="232"/>
      <c r="Q371" s="232"/>
      <c r="R371" s="232"/>
      <c r="S371" s="232"/>
      <c r="T371" s="23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4" t="s">
        <v>196</v>
      </c>
      <c r="AU371" s="234" t="s">
        <v>85</v>
      </c>
      <c r="AV371" s="13" t="s">
        <v>85</v>
      </c>
      <c r="AW371" s="13" t="s">
        <v>33</v>
      </c>
      <c r="AX371" s="13" t="s">
        <v>74</v>
      </c>
      <c r="AY371" s="234" t="s">
        <v>184</v>
      </c>
    </row>
    <row r="372" s="13" customFormat="1">
      <c r="A372" s="13"/>
      <c r="B372" s="224"/>
      <c r="C372" s="225"/>
      <c r="D372" s="219" t="s">
        <v>196</v>
      </c>
      <c r="E372" s="226" t="s">
        <v>19</v>
      </c>
      <c r="F372" s="227" t="s">
        <v>591</v>
      </c>
      <c r="G372" s="225"/>
      <c r="H372" s="228">
        <v>-3.125</v>
      </c>
      <c r="I372" s="229"/>
      <c r="J372" s="225"/>
      <c r="K372" s="225"/>
      <c r="L372" s="230"/>
      <c r="M372" s="231"/>
      <c r="N372" s="232"/>
      <c r="O372" s="232"/>
      <c r="P372" s="232"/>
      <c r="Q372" s="232"/>
      <c r="R372" s="232"/>
      <c r="S372" s="232"/>
      <c r="T372" s="23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4" t="s">
        <v>196</v>
      </c>
      <c r="AU372" s="234" t="s">
        <v>85</v>
      </c>
      <c r="AV372" s="13" t="s">
        <v>85</v>
      </c>
      <c r="AW372" s="13" t="s">
        <v>33</v>
      </c>
      <c r="AX372" s="13" t="s">
        <v>74</v>
      </c>
      <c r="AY372" s="234" t="s">
        <v>184</v>
      </c>
    </row>
    <row r="373" s="13" customFormat="1">
      <c r="A373" s="13"/>
      <c r="B373" s="224"/>
      <c r="C373" s="225"/>
      <c r="D373" s="219" t="s">
        <v>196</v>
      </c>
      <c r="E373" s="226" t="s">
        <v>19</v>
      </c>
      <c r="F373" s="227" t="s">
        <v>592</v>
      </c>
      <c r="G373" s="225"/>
      <c r="H373" s="228">
        <v>-0.56299999999999994</v>
      </c>
      <c r="I373" s="229"/>
      <c r="J373" s="225"/>
      <c r="K373" s="225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196</v>
      </c>
      <c r="AU373" s="234" t="s">
        <v>85</v>
      </c>
      <c r="AV373" s="13" t="s">
        <v>85</v>
      </c>
      <c r="AW373" s="13" t="s">
        <v>33</v>
      </c>
      <c r="AX373" s="13" t="s">
        <v>74</v>
      </c>
      <c r="AY373" s="234" t="s">
        <v>184</v>
      </c>
    </row>
    <row r="374" s="13" customFormat="1">
      <c r="A374" s="13"/>
      <c r="B374" s="224"/>
      <c r="C374" s="225"/>
      <c r="D374" s="219" t="s">
        <v>196</v>
      </c>
      <c r="E374" s="226" t="s">
        <v>19</v>
      </c>
      <c r="F374" s="227" t="s">
        <v>593</v>
      </c>
      <c r="G374" s="225"/>
      <c r="H374" s="228">
        <v>-3</v>
      </c>
      <c r="I374" s="229"/>
      <c r="J374" s="225"/>
      <c r="K374" s="225"/>
      <c r="L374" s="230"/>
      <c r="M374" s="231"/>
      <c r="N374" s="232"/>
      <c r="O374" s="232"/>
      <c r="P374" s="232"/>
      <c r="Q374" s="232"/>
      <c r="R374" s="232"/>
      <c r="S374" s="232"/>
      <c r="T374" s="23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4" t="s">
        <v>196</v>
      </c>
      <c r="AU374" s="234" t="s">
        <v>85</v>
      </c>
      <c r="AV374" s="13" t="s">
        <v>85</v>
      </c>
      <c r="AW374" s="13" t="s">
        <v>33</v>
      </c>
      <c r="AX374" s="13" t="s">
        <v>74</v>
      </c>
      <c r="AY374" s="234" t="s">
        <v>184</v>
      </c>
    </row>
    <row r="375" s="13" customFormat="1">
      <c r="A375" s="13"/>
      <c r="B375" s="224"/>
      <c r="C375" s="225"/>
      <c r="D375" s="219" t="s">
        <v>196</v>
      </c>
      <c r="E375" s="226" t="s">
        <v>19</v>
      </c>
      <c r="F375" s="227" t="s">
        <v>600</v>
      </c>
      <c r="G375" s="225"/>
      <c r="H375" s="228">
        <v>-1</v>
      </c>
      <c r="I375" s="229"/>
      <c r="J375" s="225"/>
      <c r="K375" s="225"/>
      <c r="L375" s="230"/>
      <c r="M375" s="231"/>
      <c r="N375" s="232"/>
      <c r="O375" s="232"/>
      <c r="P375" s="232"/>
      <c r="Q375" s="232"/>
      <c r="R375" s="232"/>
      <c r="S375" s="232"/>
      <c r="T375" s="23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4" t="s">
        <v>196</v>
      </c>
      <c r="AU375" s="234" t="s">
        <v>85</v>
      </c>
      <c r="AV375" s="13" t="s">
        <v>85</v>
      </c>
      <c r="AW375" s="13" t="s">
        <v>33</v>
      </c>
      <c r="AX375" s="13" t="s">
        <v>74</v>
      </c>
      <c r="AY375" s="234" t="s">
        <v>184</v>
      </c>
    </row>
    <row r="376" s="13" customFormat="1">
      <c r="A376" s="13"/>
      <c r="B376" s="224"/>
      <c r="C376" s="225"/>
      <c r="D376" s="219" t="s">
        <v>196</v>
      </c>
      <c r="E376" s="226" t="s">
        <v>19</v>
      </c>
      <c r="F376" s="227" t="s">
        <v>595</v>
      </c>
      <c r="G376" s="225"/>
      <c r="H376" s="228">
        <v>-2.25</v>
      </c>
      <c r="I376" s="229"/>
      <c r="J376" s="225"/>
      <c r="K376" s="225"/>
      <c r="L376" s="230"/>
      <c r="M376" s="231"/>
      <c r="N376" s="232"/>
      <c r="O376" s="232"/>
      <c r="P376" s="232"/>
      <c r="Q376" s="232"/>
      <c r="R376" s="232"/>
      <c r="S376" s="232"/>
      <c r="T376" s="23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4" t="s">
        <v>196</v>
      </c>
      <c r="AU376" s="234" t="s">
        <v>85</v>
      </c>
      <c r="AV376" s="13" t="s">
        <v>85</v>
      </c>
      <c r="AW376" s="13" t="s">
        <v>33</v>
      </c>
      <c r="AX376" s="13" t="s">
        <v>74</v>
      </c>
      <c r="AY376" s="234" t="s">
        <v>184</v>
      </c>
    </row>
    <row r="377" s="13" customFormat="1">
      <c r="A377" s="13"/>
      <c r="B377" s="224"/>
      <c r="C377" s="225"/>
      <c r="D377" s="219" t="s">
        <v>196</v>
      </c>
      <c r="E377" s="226" t="s">
        <v>19</v>
      </c>
      <c r="F377" s="227" t="s">
        <v>601</v>
      </c>
      <c r="G377" s="225"/>
      <c r="H377" s="228">
        <v>-2.5310000000000001</v>
      </c>
      <c r="I377" s="229"/>
      <c r="J377" s="225"/>
      <c r="K377" s="225"/>
      <c r="L377" s="230"/>
      <c r="M377" s="231"/>
      <c r="N377" s="232"/>
      <c r="O377" s="232"/>
      <c r="P377" s="232"/>
      <c r="Q377" s="232"/>
      <c r="R377" s="232"/>
      <c r="S377" s="232"/>
      <c r="T377" s="23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4" t="s">
        <v>196</v>
      </c>
      <c r="AU377" s="234" t="s">
        <v>85</v>
      </c>
      <c r="AV377" s="13" t="s">
        <v>85</v>
      </c>
      <c r="AW377" s="13" t="s">
        <v>33</v>
      </c>
      <c r="AX377" s="13" t="s">
        <v>74</v>
      </c>
      <c r="AY377" s="234" t="s">
        <v>184</v>
      </c>
    </row>
    <row r="378" s="15" customFormat="1">
      <c r="A378" s="15"/>
      <c r="B378" s="262"/>
      <c r="C378" s="263"/>
      <c r="D378" s="219" t="s">
        <v>196</v>
      </c>
      <c r="E378" s="264" t="s">
        <v>19</v>
      </c>
      <c r="F378" s="265" t="s">
        <v>379</v>
      </c>
      <c r="G378" s="263"/>
      <c r="H378" s="266">
        <v>269.55500000000001</v>
      </c>
      <c r="I378" s="267"/>
      <c r="J378" s="263"/>
      <c r="K378" s="263"/>
      <c r="L378" s="268"/>
      <c r="M378" s="269"/>
      <c r="N378" s="270"/>
      <c r="O378" s="270"/>
      <c r="P378" s="270"/>
      <c r="Q378" s="270"/>
      <c r="R378" s="270"/>
      <c r="S378" s="270"/>
      <c r="T378" s="271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2" t="s">
        <v>196</v>
      </c>
      <c r="AU378" s="272" t="s">
        <v>85</v>
      </c>
      <c r="AV378" s="15" t="s">
        <v>239</v>
      </c>
      <c r="AW378" s="15" t="s">
        <v>33</v>
      </c>
      <c r="AX378" s="15" t="s">
        <v>82</v>
      </c>
      <c r="AY378" s="272" t="s">
        <v>184</v>
      </c>
    </row>
    <row r="379" s="2" customFormat="1" ht="16.5" customHeight="1">
      <c r="A379" s="39"/>
      <c r="B379" s="40"/>
      <c r="C379" s="235" t="s">
        <v>192</v>
      </c>
      <c r="D379" s="235" t="s">
        <v>211</v>
      </c>
      <c r="E379" s="236" t="s">
        <v>602</v>
      </c>
      <c r="F379" s="237" t="s">
        <v>603</v>
      </c>
      <c r="G379" s="238" t="s">
        <v>283</v>
      </c>
      <c r="H379" s="239">
        <v>58.75</v>
      </c>
      <c r="I379" s="240"/>
      <c r="J379" s="241">
        <f>ROUND(I379*H379,2)</f>
        <v>0</v>
      </c>
      <c r="K379" s="237" t="s">
        <v>215</v>
      </c>
      <c r="L379" s="45"/>
      <c r="M379" s="242" t="s">
        <v>19</v>
      </c>
      <c r="N379" s="243" t="s">
        <v>45</v>
      </c>
      <c r="O379" s="85"/>
      <c r="P379" s="215">
        <f>O379*H379</f>
        <v>0</v>
      </c>
      <c r="Q379" s="215">
        <v>0.02725</v>
      </c>
      <c r="R379" s="215">
        <f>Q379*H379</f>
        <v>1.6009374999999999</v>
      </c>
      <c r="S379" s="215">
        <v>0</v>
      </c>
      <c r="T379" s="216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17" t="s">
        <v>239</v>
      </c>
      <c r="AT379" s="217" t="s">
        <v>211</v>
      </c>
      <c r="AU379" s="217" t="s">
        <v>85</v>
      </c>
      <c r="AY379" s="18" t="s">
        <v>184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8" t="s">
        <v>82</v>
      </c>
      <c r="BK379" s="218">
        <f>ROUND(I379*H379,2)</f>
        <v>0</v>
      </c>
      <c r="BL379" s="18" t="s">
        <v>239</v>
      </c>
      <c r="BM379" s="217" t="s">
        <v>604</v>
      </c>
    </row>
    <row r="380" s="2" customFormat="1">
      <c r="A380" s="39"/>
      <c r="B380" s="40"/>
      <c r="C380" s="41"/>
      <c r="D380" s="219" t="s">
        <v>195</v>
      </c>
      <c r="E380" s="41"/>
      <c r="F380" s="220" t="s">
        <v>603</v>
      </c>
      <c r="G380" s="41"/>
      <c r="H380" s="41"/>
      <c r="I380" s="221"/>
      <c r="J380" s="41"/>
      <c r="K380" s="41"/>
      <c r="L380" s="45"/>
      <c r="M380" s="222"/>
      <c r="N380" s="223"/>
      <c r="O380" s="85"/>
      <c r="P380" s="85"/>
      <c r="Q380" s="85"/>
      <c r="R380" s="85"/>
      <c r="S380" s="85"/>
      <c r="T380" s="86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195</v>
      </c>
      <c r="AU380" s="18" t="s">
        <v>85</v>
      </c>
    </row>
    <row r="381" s="2" customFormat="1">
      <c r="A381" s="39"/>
      <c r="B381" s="40"/>
      <c r="C381" s="41"/>
      <c r="D381" s="244" t="s">
        <v>217</v>
      </c>
      <c r="E381" s="41"/>
      <c r="F381" s="245" t="s">
        <v>605</v>
      </c>
      <c r="G381" s="41"/>
      <c r="H381" s="41"/>
      <c r="I381" s="221"/>
      <c r="J381" s="41"/>
      <c r="K381" s="41"/>
      <c r="L381" s="45"/>
      <c r="M381" s="222"/>
      <c r="N381" s="223"/>
      <c r="O381" s="85"/>
      <c r="P381" s="85"/>
      <c r="Q381" s="85"/>
      <c r="R381" s="85"/>
      <c r="S381" s="85"/>
      <c r="T381" s="86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217</v>
      </c>
      <c r="AU381" s="18" t="s">
        <v>85</v>
      </c>
    </row>
    <row r="382" s="14" customFormat="1">
      <c r="A382" s="14"/>
      <c r="B382" s="252"/>
      <c r="C382" s="253"/>
      <c r="D382" s="219" t="s">
        <v>196</v>
      </c>
      <c r="E382" s="254" t="s">
        <v>19</v>
      </c>
      <c r="F382" s="255" t="s">
        <v>606</v>
      </c>
      <c r="G382" s="253"/>
      <c r="H382" s="254" t="s">
        <v>19</v>
      </c>
      <c r="I382" s="256"/>
      <c r="J382" s="253"/>
      <c r="K382" s="253"/>
      <c r="L382" s="257"/>
      <c r="M382" s="258"/>
      <c r="N382" s="259"/>
      <c r="O382" s="259"/>
      <c r="P382" s="259"/>
      <c r="Q382" s="259"/>
      <c r="R382" s="259"/>
      <c r="S382" s="259"/>
      <c r="T382" s="26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1" t="s">
        <v>196</v>
      </c>
      <c r="AU382" s="261" t="s">
        <v>85</v>
      </c>
      <c r="AV382" s="14" t="s">
        <v>82</v>
      </c>
      <c r="AW382" s="14" t="s">
        <v>33</v>
      </c>
      <c r="AX382" s="14" t="s">
        <v>74</v>
      </c>
      <c r="AY382" s="261" t="s">
        <v>184</v>
      </c>
    </row>
    <row r="383" s="13" customFormat="1">
      <c r="A383" s="13"/>
      <c r="B383" s="224"/>
      <c r="C383" s="225"/>
      <c r="D383" s="219" t="s">
        <v>196</v>
      </c>
      <c r="E383" s="226" t="s">
        <v>19</v>
      </c>
      <c r="F383" s="227" t="s">
        <v>607</v>
      </c>
      <c r="G383" s="225"/>
      <c r="H383" s="228">
        <v>61</v>
      </c>
      <c r="I383" s="229"/>
      <c r="J383" s="225"/>
      <c r="K383" s="225"/>
      <c r="L383" s="230"/>
      <c r="M383" s="231"/>
      <c r="N383" s="232"/>
      <c r="O383" s="232"/>
      <c r="P383" s="232"/>
      <c r="Q383" s="232"/>
      <c r="R383" s="232"/>
      <c r="S383" s="232"/>
      <c r="T383" s="23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4" t="s">
        <v>196</v>
      </c>
      <c r="AU383" s="234" t="s">
        <v>85</v>
      </c>
      <c r="AV383" s="13" t="s">
        <v>85</v>
      </c>
      <c r="AW383" s="13" t="s">
        <v>33</v>
      </c>
      <c r="AX383" s="13" t="s">
        <v>74</v>
      </c>
      <c r="AY383" s="234" t="s">
        <v>184</v>
      </c>
    </row>
    <row r="384" s="14" customFormat="1">
      <c r="A384" s="14"/>
      <c r="B384" s="252"/>
      <c r="C384" s="253"/>
      <c r="D384" s="219" t="s">
        <v>196</v>
      </c>
      <c r="E384" s="254" t="s">
        <v>19</v>
      </c>
      <c r="F384" s="255" t="s">
        <v>540</v>
      </c>
      <c r="G384" s="253"/>
      <c r="H384" s="254" t="s">
        <v>19</v>
      </c>
      <c r="I384" s="256"/>
      <c r="J384" s="253"/>
      <c r="K384" s="253"/>
      <c r="L384" s="257"/>
      <c r="M384" s="258"/>
      <c r="N384" s="259"/>
      <c r="O384" s="259"/>
      <c r="P384" s="259"/>
      <c r="Q384" s="259"/>
      <c r="R384" s="259"/>
      <c r="S384" s="259"/>
      <c r="T384" s="260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1" t="s">
        <v>196</v>
      </c>
      <c r="AU384" s="261" t="s">
        <v>85</v>
      </c>
      <c r="AV384" s="14" t="s">
        <v>82</v>
      </c>
      <c r="AW384" s="14" t="s">
        <v>33</v>
      </c>
      <c r="AX384" s="14" t="s">
        <v>74</v>
      </c>
      <c r="AY384" s="261" t="s">
        <v>184</v>
      </c>
    </row>
    <row r="385" s="13" customFormat="1">
      <c r="A385" s="13"/>
      <c r="B385" s="224"/>
      <c r="C385" s="225"/>
      <c r="D385" s="219" t="s">
        <v>196</v>
      </c>
      <c r="E385" s="226" t="s">
        <v>19</v>
      </c>
      <c r="F385" s="227" t="s">
        <v>608</v>
      </c>
      <c r="G385" s="225"/>
      <c r="H385" s="228">
        <v>-2.25</v>
      </c>
      <c r="I385" s="229"/>
      <c r="J385" s="225"/>
      <c r="K385" s="225"/>
      <c r="L385" s="230"/>
      <c r="M385" s="231"/>
      <c r="N385" s="232"/>
      <c r="O385" s="232"/>
      <c r="P385" s="232"/>
      <c r="Q385" s="232"/>
      <c r="R385" s="232"/>
      <c r="S385" s="232"/>
      <c r="T385" s="23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4" t="s">
        <v>196</v>
      </c>
      <c r="AU385" s="234" t="s">
        <v>85</v>
      </c>
      <c r="AV385" s="13" t="s">
        <v>85</v>
      </c>
      <c r="AW385" s="13" t="s">
        <v>33</v>
      </c>
      <c r="AX385" s="13" t="s">
        <v>74</v>
      </c>
      <c r="AY385" s="234" t="s">
        <v>184</v>
      </c>
    </row>
    <row r="386" s="15" customFormat="1">
      <c r="A386" s="15"/>
      <c r="B386" s="262"/>
      <c r="C386" s="263"/>
      <c r="D386" s="219" t="s">
        <v>196</v>
      </c>
      <c r="E386" s="264" t="s">
        <v>19</v>
      </c>
      <c r="F386" s="265" t="s">
        <v>379</v>
      </c>
      <c r="G386" s="263"/>
      <c r="H386" s="266">
        <v>58.75</v>
      </c>
      <c r="I386" s="267"/>
      <c r="J386" s="263"/>
      <c r="K386" s="263"/>
      <c r="L386" s="268"/>
      <c r="M386" s="269"/>
      <c r="N386" s="270"/>
      <c r="O386" s="270"/>
      <c r="P386" s="270"/>
      <c r="Q386" s="270"/>
      <c r="R386" s="270"/>
      <c r="S386" s="270"/>
      <c r="T386" s="271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72" t="s">
        <v>196</v>
      </c>
      <c r="AU386" s="272" t="s">
        <v>85</v>
      </c>
      <c r="AV386" s="15" t="s">
        <v>239</v>
      </c>
      <c r="AW386" s="15" t="s">
        <v>33</v>
      </c>
      <c r="AX386" s="15" t="s">
        <v>82</v>
      </c>
      <c r="AY386" s="272" t="s">
        <v>184</v>
      </c>
    </row>
    <row r="387" s="2" customFormat="1" ht="21.75" customHeight="1">
      <c r="A387" s="39"/>
      <c r="B387" s="40"/>
      <c r="C387" s="235" t="s">
        <v>609</v>
      </c>
      <c r="D387" s="235" t="s">
        <v>211</v>
      </c>
      <c r="E387" s="236" t="s">
        <v>610</v>
      </c>
      <c r="F387" s="237" t="s">
        <v>611</v>
      </c>
      <c r="G387" s="238" t="s">
        <v>203</v>
      </c>
      <c r="H387" s="239">
        <v>15</v>
      </c>
      <c r="I387" s="240"/>
      <c r="J387" s="241">
        <f>ROUND(I387*H387,2)</f>
        <v>0</v>
      </c>
      <c r="K387" s="237" t="s">
        <v>215</v>
      </c>
      <c r="L387" s="45"/>
      <c r="M387" s="242" t="s">
        <v>19</v>
      </c>
      <c r="N387" s="243" t="s">
        <v>45</v>
      </c>
      <c r="O387" s="85"/>
      <c r="P387" s="215">
        <f>O387*H387</f>
        <v>0</v>
      </c>
      <c r="Q387" s="215">
        <v>0.022783500000000002</v>
      </c>
      <c r="R387" s="215">
        <f>Q387*H387</f>
        <v>0.34175250000000001</v>
      </c>
      <c r="S387" s="215">
        <v>0</v>
      </c>
      <c r="T387" s="216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17" t="s">
        <v>239</v>
      </c>
      <c r="AT387" s="217" t="s">
        <v>211</v>
      </c>
      <c r="AU387" s="217" t="s">
        <v>85</v>
      </c>
      <c r="AY387" s="18" t="s">
        <v>184</v>
      </c>
      <c r="BE387" s="218">
        <f>IF(N387="základní",J387,0)</f>
        <v>0</v>
      </c>
      <c r="BF387" s="218">
        <f>IF(N387="snížená",J387,0)</f>
        <v>0</v>
      </c>
      <c r="BG387" s="218">
        <f>IF(N387="zákl. přenesená",J387,0)</f>
        <v>0</v>
      </c>
      <c r="BH387" s="218">
        <f>IF(N387="sníž. přenesená",J387,0)</f>
        <v>0</v>
      </c>
      <c r="BI387" s="218">
        <f>IF(N387="nulová",J387,0)</f>
        <v>0</v>
      </c>
      <c r="BJ387" s="18" t="s">
        <v>82</v>
      </c>
      <c r="BK387" s="218">
        <f>ROUND(I387*H387,2)</f>
        <v>0</v>
      </c>
      <c r="BL387" s="18" t="s">
        <v>239</v>
      </c>
      <c r="BM387" s="217" t="s">
        <v>612</v>
      </c>
    </row>
    <row r="388" s="2" customFormat="1">
      <c r="A388" s="39"/>
      <c r="B388" s="40"/>
      <c r="C388" s="41"/>
      <c r="D388" s="219" t="s">
        <v>195</v>
      </c>
      <c r="E388" s="41"/>
      <c r="F388" s="220" t="s">
        <v>611</v>
      </c>
      <c r="G388" s="41"/>
      <c r="H388" s="41"/>
      <c r="I388" s="221"/>
      <c r="J388" s="41"/>
      <c r="K388" s="41"/>
      <c r="L388" s="45"/>
      <c r="M388" s="222"/>
      <c r="N388" s="223"/>
      <c r="O388" s="85"/>
      <c r="P388" s="85"/>
      <c r="Q388" s="85"/>
      <c r="R388" s="85"/>
      <c r="S388" s="85"/>
      <c r="T388" s="86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195</v>
      </c>
      <c r="AU388" s="18" t="s">
        <v>85</v>
      </c>
    </row>
    <row r="389" s="2" customFormat="1">
      <c r="A389" s="39"/>
      <c r="B389" s="40"/>
      <c r="C389" s="41"/>
      <c r="D389" s="244" t="s">
        <v>217</v>
      </c>
      <c r="E389" s="41"/>
      <c r="F389" s="245" t="s">
        <v>613</v>
      </c>
      <c r="G389" s="41"/>
      <c r="H389" s="41"/>
      <c r="I389" s="221"/>
      <c r="J389" s="41"/>
      <c r="K389" s="41"/>
      <c r="L389" s="45"/>
      <c r="M389" s="222"/>
      <c r="N389" s="223"/>
      <c r="O389" s="85"/>
      <c r="P389" s="85"/>
      <c r="Q389" s="85"/>
      <c r="R389" s="85"/>
      <c r="S389" s="85"/>
      <c r="T389" s="86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217</v>
      </c>
      <c r="AU389" s="18" t="s">
        <v>85</v>
      </c>
    </row>
    <row r="390" s="13" customFormat="1">
      <c r="A390" s="13"/>
      <c r="B390" s="224"/>
      <c r="C390" s="225"/>
      <c r="D390" s="219" t="s">
        <v>196</v>
      </c>
      <c r="E390" s="226" t="s">
        <v>19</v>
      </c>
      <c r="F390" s="227" t="s">
        <v>614</v>
      </c>
      <c r="G390" s="225"/>
      <c r="H390" s="228">
        <v>15</v>
      </c>
      <c r="I390" s="229"/>
      <c r="J390" s="225"/>
      <c r="K390" s="225"/>
      <c r="L390" s="230"/>
      <c r="M390" s="231"/>
      <c r="N390" s="232"/>
      <c r="O390" s="232"/>
      <c r="P390" s="232"/>
      <c r="Q390" s="232"/>
      <c r="R390" s="232"/>
      <c r="S390" s="232"/>
      <c r="T390" s="23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4" t="s">
        <v>196</v>
      </c>
      <c r="AU390" s="234" t="s">
        <v>85</v>
      </c>
      <c r="AV390" s="13" t="s">
        <v>85</v>
      </c>
      <c r="AW390" s="13" t="s">
        <v>33</v>
      </c>
      <c r="AX390" s="13" t="s">
        <v>82</v>
      </c>
      <c r="AY390" s="234" t="s">
        <v>184</v>
      </c>
    </row>
    <row r="391" s="2" customFormat="1" ht="21.75" customHeight="1">
      <c r="A391" s="39"/>
      <c r="B391" s="40"/>
      <c r="C391" s="235" t="s">
        <v>615</v>
      </c>
      <c r="D391" s="235" t="s">
        <v>211</v>
      </c>
      <c r="E391" s="236" t="s">
        <v>616</v>
      </c>
      <c r="F391" s="237" t="s">
        <v>617</v>
      </c>
      <c r="G391" s="238" t="s">
        <v>203</v>
      </c>
      <c r="H391" s="239">
        <v>6</v>
      </c>
      <c r="I391" s="240"/>
      <c r="J391" s="241">
        <f>ROUND(I391*H391,2)</f>
        <v>0</v>
      </c>
      <c r="K391" s="237" t="s">
        <v>215</v>
      </c>
      <c r="L391" s="45"/>
      <c r="M391" s="242" t="s">
        <v>19</v>
      </c>
      <c r="N391" s="243" t="s">
        <v>45</v>
      </c>
      <c r="O391" s="85"/>
      <c r="P391" s="215">
        <f>O391*H391</f>
        <v>0</v>
      </c>
      <c r="Q391" s="215">
        <v>0.036547999999999997</v>
      </c>
      <c r="R391" s="215">
        <f>Q391*H391</f>
        <v>0.21928799999999998</v>
      </c>
      <c r="S391" s="215">
        <v>0</v>
      </c>
      <c r="T391" s="216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17" t="s">
        <v>239</v>
      </c>
      <c r="AT391" s="217" t="s">
        <v>211</v>
      </c>
      <c r="AU391" s="217" t="s">
        <v>85</v>
      </c>
      <c r="AY391" s="18" t="s">
        <v>184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82</v>
      </c>
      <c r="BK391" s="218">
        <f>ROUND(I391*H391,2)</f>
        <v>0</v>
      </c>
      <c r="BL391" s="18" t="s">
        <v>239</v>
      </c>
      <c r="BM391" s="217" t="s">
        <v>618</v>
      </c>
    </row>
    <row r="392" s="2" customFormat="1">
      <c r="A392" s="39"/>
      <c r="B392" s="40"/>
      <c r="C392" s="41"/>
      <c r="D392" s="219" t="s">
        <v>195</v>
      </c>
      <c r="E392" s="41"/>
      <c r="F392" s="220" t="s">
        <v>617</v>
      </c>
      <c r="G392" s="41"/>
      <c r="H392" s="41"/>
      <c r="I392" s="221"/>
      <c r="J392" s="41"/>
      <c r="K392" s="41"/>
      <c r="L392" s="45"/>
      <c r="M392" s="222"/>
      <c r="N392" s="223"/>
      <c r="O392" s="85"/>
      <c r="P392" s="85"/>
      <c r="Q392" s="85"/>
      <c r="R392" s="85"/>
      <c r="S392" s="85"/>
      <c r="T392" s="86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195</v>
      </c>
      <c r="AU392" s="18" t="s">
        <v>85</v>
      </c>
    </row>
    <row r="393" s="2" customFormat="1">
      <c r="A393" s="39"/>
      <c r="B393" s="40"/>
      <c r="C393" s="41"/>
      <c r="D393" s="244" t="s">
        <v>217</v>
      </c>
      <c r="E393" s="41"/>
      <c r="F393" s="245" t="s">
        <v>619</v>
      </c>
      <c r="G393" s="41"/>
      <c r="H393" s="41"/>
      <c r="I393" s="221"/>
      <c r="J393" s="41"/>
      <c r="K393" s="41"/>
      <c r="L393" s="45"/>
      <c r="M393" s="222"/>
      <c r="N393" s="223"/>
      <c r="O393" s="85"/>
      <c r="P393" s="85"/>
      <c r="Q393" s="85"/>
      <c r="R393" s="85"/>
      <c r="S393" s="85"/>
      <c r="T393" s="86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217</v>
      </c>
      <c r="AU393" s="18" t="s">
        <v>85</v>
      </c>
    </row>
    <row r="394" s="13" customFormat="1">
      <c r="A394" s="13"/>
      <c r="B394" s="224"/>
      <c r="C394" s="225"/>
      <c r="D394" s="219" t="s">
        <v>196</v>
      </c>
      <c r="E394" s="226" t="s">
        <v>19</v>
      </c>
      <c r="F394" s="227" t="s">
        <v>620</v>
      </c>
      <c r="G394" s="225"/>
      <c r="H394" s="228">
        <v>6</v>
      </c>
      <c r="I394" s="229"/>
      <c r="J394" s="225"/>
      <c r="K394" s="225"/>
      <c r="L394" s="230"/>
      <c r="M394" s="231"/>
      <c r="N394" s="232"/>
      <c r="O394" s="232"/>
      <c r="P394" s="232"/>
      <c r="Q394" s="232"/>
      <c r="R394" s="232"/>
      <c r="S394" s="232"/>
      <c r="T394" s="23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4" t="s">
        <v>196</v>
      </c>
      <c r="AU394" s="234" t="s">
        <v>85</v>
      </c>
      <c r="AV394" s="13" t="s">
        <v>85</v>
      </c>
      <c r="AW394" s="13" t="s">
        <v>33</v>
      </c>
      <c r="AX394" s="13" t="s">
        <v>82</v>
      </c>
      <c r="AY394" s="234" t="s">
        <v>184</v>
      </c>
    </row>
    <row r="395" s="2" customFormat="1" ht="21.75" customHeight="1">
      <c r="A395" s="39"/>
      <c r="B395" s="40"/>
      <c r="C395" s="235" t="s">
        <v>621</v>
      </c>
      <c r="D395" s="235" t="s">
        <v>211</v>
      </c>
      <c r="E395" s="236" t="s">
        <v>622</v>
      </c>
      <c r="F395" s="237" t="s">
        <v>623</v>
      </c>
      <c r="G395" s="238" t="s">
        <v>203</v>
      </c>
      <c r="H395" s="239">
        <v>11</v>
      </c>
      <c r="I395" s="240"/>
      <c r="J395" s="241">
        <f>ROUND(I395*H395,2)</f>
        <v>0</v>
      </c>
      <c r="K395" s="237" t="s">
        <v>215</v>
      </c>
      <c r="L395" s="45"/>
      <c r="M395" s="242" t="s">
        <v>19</v>
      </c>
      <c r="N395" s="243" t="s">
        <v>45</v>
      </c>
      <c r="O395" s="85"/>
      <c r="P395" s="215">
        <f>O395*H395</f>
        <v>0</v>
      </c>
      <c r="Q395" s="215">
        <v>0.045547999999999998</v>
      </c>
      <c r="R395" s="215">
        <f>Q395*H395</f>
        <v>0.50102800000000003</v>
      </c>
      <c r="S395" s="215">
        <v>0</v>
      </c>
      <c r="T395" s="216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17" t="s">
        <v>239</v>
      </c>
      <c r="AT395" s="217" t="s">
        <v>211</v>
      </c>
      <c r="AU395" s="217" t="s">
        <v>85</v>
      </c>
      <c r="AY395" s="18" t="s">
        <v>184</v>
      </c>
      <c r="BE395" s="218">
        <f>IF(N395="základní",J395,0)</f>
        <v>0</v>
      </c>
      <c r="BF395" s="218">
        <f>IF(N395="snížená",J395,0)</f>
        <v>0</v>
      </c>
      <c r="BG395" s="218">
        <f>IF(N395="zákl. přenesená",J395,0)</f>
        <v>0</v>
      </c>
      <c r="BH395" s="218">
        <f>IF(N395="sníž. přenesená",J395,0)</f>
        <v>0</v>
      </c>
      <c r="BI395" s="218">
        <f>IF(N395="nulová",J395,0)</f>
        <v>0</v>
      </c>
      <c r="BJ395" s="18" t="s">
        <v>82</v>
      </c>
      <c r="BK395" s="218">
        <f>ROUND(I395*H395,2)</f>
        <v>0</v>
      </c>
      <c r="BL395" s="18" t="s">
        <v>239</v>
      </c>
      <c r="BM395" s="217" t="s">
        <v>624</v>
      </c>
    </row>
    <row r="396" s="2" customFormat="1">
      <c r="A396" s="39"/>
      <c r="B396" s="40"/>
      <c r="C396" s="41"/>
      <c r="D396" s="219" t="s">
        <v>195</v>
      </c>
      <c r="E396" s="41"/>
      <c r="F396" s="220" t="s">
        <v>623</v>
      </c>
      <c r="G396" s="41"/>
      <c r="H396" s="41"/>
      <c r="I396" s="221"/>
      <c r="J396" s="41"/>
      <c r="K396" s="41"/>
      <c r="L396" s="45"/>
      <c r="M396" s="222"/>
      <c r="N396" s="223"/>
      <c r="O396" s="85"/>
      <c r="P396" s="85"/>
      <c r="Q396" s="85"/>
      <c r="R396" s="85"/>
      <c r="S396" s="85"/>
      <c r="T396" s="86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195</v>
      </c>
      <c r="AU396" s="18" t="s">
        <v>85</v>
      </c>
    </row>
    <row r="397" s="2" customFormat="1">
      <c r="A397" s="39"/>
      <c r="B397" s="40"/>
      <c r="C397" s="41"/>
      <c r="D397" s="244" t="s">
        <v>217</v>
      </c>
      <c r="E397" s="41"/>
      <c r="F397" s="245" t="s">
        <v>625</v>
      </c>
      <c r="G397" s="41"/>
      <c r="H397" s="41"/>
      <c r="I397" s="221"/>
      <c r="J397" s="41"/>
      <c r="K397" s="41"/>
      <c r="L397" s="45"/>
      <c r="M397" s="222"/>
      <c r="N397" s="223"/>
      <c r="O397" s="85"/>
      <c r="P397" s="85"/>
      <c r="Q397" s="85"/>
      <c r="R397" s="85"/>
      <c r="S397" s="85"/>
      <c r="T397" s="86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217</v>
      </c>
      <c r="AU397" s="18" t="s">
        <v>85</v>
      </c>
    </row>
    <row r="398" s="13" customFormat="1">
      <c r="A398" s="13"/>
      <c r="B398" s="224"/>
      <c r="C398" s="225"/>
      <c r="D398" s="219" t="s">
        <v>196</v>
      </c>
      <c r="E398" s="226" t="s">
        <v>19</v>
      </c>
      <c r="F398" s="227" t="s">
        <v>626</v>
      </c>
      <c r="G398" s="225"/>
      <c r="H398" s="228">
        <v>11</v>
      </c>
      <c r="I398" s="229"/>
      <c r="J398" s="225"/>
      <c r="K398" s="225"/>
      <c r="L398" s="230"/>
      <c r="M398" s="231"/>
      <c r="N398" s="232"/>
      <c r="O398" s="232"/>
      <c r="P398" s="232"/>
      <c r="Q398" s="232"/>
      <c r="R398" s="232"/>
      <c r="S398" s="232"/>
      <c r="T398" s="23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4" t="s">
        <v>196</v>
      </c>
      <c r="AU398" s="234" t="s">
        <v>85</v>
      </c>
      <c r="AV398" s="13" t="s">
        <v>85</v>
      </c>
      <c r="AW398" s="13" t="s">
        <v>33</v>
      </c>
      <c r="AX398" s="13" t="s">
        <v>82</v>
      </c>
      <c r="AY398" s="234" t="s">
        <v>184</v>
      </c>
    </row>
    <row r="399" s="2" customFormat="1" ht="21.75" customHeight="1">
      <c r="A399" s="39"/>
      <c r="B399" s="40"/>
      <c r="C399" s="235" t="s">
        <v>627</v>
      </c>
      <c r="D399" s="235" t="s">
        <v>211</v>
      </c>
      <c r="E399" s="236" t="s">
        <v>628</v>
      </c>
      <c r="F399" s="237" t="s">
        <v>629</v>
      </c>
      <c r="G399" s="238" t="s">
        <v>203</v>
      </c>
      <c r="H399" s="239">
        <v>14</v>
      </c>
      <c r="I399" s="240"/>
      <c r="J399" s="241">
        <f>ROUND(I399*H399,2)</f>
        <v>0</v>
      </c>
      <c r="K399" s="237" t="s">
        <v>215</v>
      </c>
      <c r="L399" s="45"/>
      <c r="M399" s="242" t="s">
        <v>19</v>
      </c>
      <c r="N399" s="243" t="s">
        <v>45</v>
      </c>
      <c r="O399" s="85"/>
      <c r="P399" s="215">
        <f>O399*H399</f>
        <v>0</v>
      </c>
      <c r="Q399" s="215">
        <v>0.054547999999999999</v>
      </c>
      <c r="R399" s="215">
        <f>Q399*H399</f>
        <v>0.76367200000000002</v>
      </c>
      <c r="S399" s="215">
        <v>0</v>
      </c>
      <c r="T399" s="216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17" t="s">
        <v>239</v>
      </c>
      <c r="AT399" s="217" t="s">
        <v>211</v>
      </c>
      <c r="AU399" s="217" t="s">
        <v>85</v>
      </c>
      <c r="AY399" s="18" t="s">
        <v>184</v>
      </c>
      <c r="BE399" s="218">
        <f>IF(N399="základní",J399,0)</f>
        <v>0</v>
      </c>
      <c r="BF399" s="218">
        <f>IF(N399="snížená",J399,0)</f>
        <v>0</v>
      </c>
      <c r="BG399" s="218">
        <f>IF(N399="zákl. přenesená",J399,0)</f>
        <v>0</v>
      </c>
      <c r="BH399" s="218">
        <f>IF(N399="sníž. přenesená",J399,0)</f>
        <v>0</v>
      </c>
      <c r="BI399" s="218">
        <f>IF(N399="nulová",J399,0)</f>
        <v>0</v>
      </c>
      <c r="BJ399" s="18" t="s">
        <v>82</v>
      </c>
      <c r="BK399" s="218">
        <f>ROUND(I399*H399,2)</f>
        <v>0</v>
      </c>
      <c r="BL399" s="18" t="s">
        <v>239</v>
      </c>
      <c r="BM399" s="217" t="s">
        <v>630</v>
      </c>
    </row>
    <row r="400" s="2" customFormat="1">
      <c r="A400" s="39"/>
      <c r="B400" s="40"/>
      <c r="C400" s="41"/>
      <c r="D400" s="219" t="s">
        <v>195</v>
      </c>
      <c r="E400" s="41"/>
      <c r="F400" s="220" t="s">
        <v>629</v>
      </c>
      <c r="G400" s="41"/>
      <c r="H400" s="41"/>
      <c r="I400" s="221"/>
      <c r="J400" s="41"/>
      <c r="K400" s="41"/>
      <c r="L400" s="45"/>
      <c r="M400" s="222"/>
      <c r="N400" s="223"/>
      <c r="O400" s="85"/>
      <c r="P400" s="85"/>
      <c r="Q400" s="85"/>
      <c r="R400" s="85"/>
      <c r="S400" s="85"/>
      <c r="T400" s="86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195</v>
      </c>
      <c r="AU400" s="18" t="s">
        <v>85</v>
      </c>
    </row>
    <row r="401" s="2" customFormat="1">
      <c r="A401" s="39"/>
      <c r="B401" s="40"/>
      <c r="C401" s="41"/>
      <c r="D401" s="244" t="s">
        <v>217</v>
      </c>
      <c r="E401" s="41"/>
      <c r="F401" s="245" t="s">
        <v>631</v>
      </c>
      <c r="G401" s="41"/>
      <c r="H401" s="41"/>
      <c r="I401" s="221"/>
      <c r="J401" s="41"/>
      <c r="K401" s="41"/>
      <c r="L401" s="45"/>
      <c r="M401" s="222"/>
      <c r="N401" s="223"/>
      <c r="O401" s="85"/>
      <c r="P401" s="85"/>
      <c r="Q401" s="85"/>
      <c r="R401" s="85"/>
      <c r="S401" s="85"/>
      <c r="T401" s="86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217</v>
      </c>
      <c r="AU401" s="18" t="s">
        <v>85</v>
      </c>
    </row>
    <row r="402" s="13" customFormat="1">
      <c r="A402" s="13"/>
      <c r="B402" s="224"/>
      <c r="C402" s="225"/>
      <c r="D402" s="219" t="s">
        <v>196</v>
      </c>
      <c r="E402" s="226" t="s">
        <v>19</v>
      </c>
      <c r="F402" s="227" t="s">
        <v>632</v>
      </c>
      <c r="G402" s="225"/>
      <c r="H402" s="228">
        <v>14</v>
      </c>
      <c r="I402" s="229"/>
      <c r="J402" s="225"/>
      <c r="K402" s="225"/>
      <c r="L402" s="230"/>
      <c r="M402" s="231"/>
      <c r="N402" s="232"/>
      <c r="O402" s="232"/>
      <c r="P402" s="232"/>
      <c r="Q402" s="232"/>
      <c r="R402" s="232"/>
      <c r="S402" s="232"/>
      <c r="T402" s="23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4" t="s">
        <v>196</v>
      </c>
      <c r="AU402" s="234" t="s">
        <v>85</v>
      </c>
      <c r="AV402" s="13" t="s">
        <v>85</v>
      </c>
      <c r="AW402" s="13" t="s">
        <v>33</v>
      </c>
      <c r="AX402" s="13" t="s">
        <v>82</v>
      </c>
      <c r="AY402" s="234" t="s">
        <v>184</v>
      </c>
    </row>
    <row r="403" s="2" customFormat="1" ht="21.75" customHeight="1">
      <c r="A403" s="39"/>
      <c r="B403" s="40"/>
      <c r="C403" s="235" t="s">
        <v>633</v>
      </c>
      <c r="D403" s="235" t="s">
        <v>211</v>
      </c>
      <c r="E403" s="236" t="s">
        <v>634</v>
      </c>
      <c r="F403" s="237" t="s">
        <v>635</v>
      </c>
      <c r="G403" s="238" t="s">
        <v>203</v>
      </c>
      <c r="H403" s="239">
        <v>6</v>
      </c>
      <c r="I403" s="240"/>
      <c r="J403" s="241">
        <f>ROUND(I403*H403,2)</f>
        <v>0</v>
      </c>
      <c r="K403" s="237" t="s">
        <v>215</v>
      </c>
      <c r="L403" s="45"/>
      <c r="M403" s="242" t="s">
        <v>19</v>
      </c>
      <c r="N403" s="243" t="s">
        <v>45</v>
      </c>
      <c r="O403" s="85"/>
      <c r="P403" s="215">
        <f>O403*H403</f>
        <v>0</v>
      </c>
      <c r="Q403" s="215">
        <v>0.072847999999999996</v>
      </c>
      <c r="R403" s="215">
        <f>Q403*H403</f>
        <v>0.43708799999999998</v>
      </c>
      <c r="S403" s="215">
        <v>0</v>
      </c>
      <c r="T403" s="216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17" t="s">
        <v>239</v>
      </c>
      <c r="AT403" s="217" t="s">
        <v>211</v>
      </c>
      <c r="AU403" s="217" t="s">
        <v>85</v>
      </c>
      <c r="AY403" s="18" t="s">
        <v>184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8" t="s">
        <v>82</v>
      </c>
      <c r="BK403" s="218">
        <f>ROUND(I403*H403,2)</f>
        <v>0</v>
      </c>
      <c r="BL403" s="18" t="s">
        <v>239</v>
      </c>
      <c r="BM403" s="217" t="s">
        <v>636</v>
      </c>
    </row>
    <row r="404" s="2" customFormat="1">
      <c r="A404" s="39"/>
      <c r="B404" s="40"/>
      <c r="C404" s="41"/>
      <c r="D404" s="219" t="s">
        <v>195</v>
      </c>
      <c r="E404" s="41"/>
      <c r="F404" s="220" t="s">
        <v>635</v>
      </c>
      <c r="G404" s="41"/>
      <c r="H404" s="41"/>
      <c r="I404" s="221"/>
      <c r="J404" s="41"/>
      <c r="K404" s="41"/>
      <c r="L404" s="45"/>
      <c r="M404" s="222"/>
      <c r="N404" s="223"/>
      <c r="O404" s="85"/>
      <c r="P404" s="85"/>
      <c r="Q404" s="85"/>
      <c r="R404" s="85"/>
      <c r="S404" s="85"/>
      <c r="T404" s="86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195</v>
      </c>
      <c r="AU404" s="18" t="s">
        <v>85</v>
      </c>
    </row>
    <row r="405" s="2" customFormat="1">
      <c r="A405" s="39"/>
      <c r="B405" s="40"/>
      <c r="C405" s="41"/>
      <c r="D405" s="244" t="s">
        <v>217</v>
      </c>
      <c r="E405" s="41"/>
      <c r="F405" s="245" t="s">
        <v>637</v>
      </c>
      <c r="G405" s="41"/>
      <c r="H405" s="41"/>
      <c r="I405" s="221"/>
      <c r="J405" s="41"/>
      <c r="K405" s="41"/>
      <c r="L405" s="45"/>
      <c r="M405" s="222"/>
      <c r="N405" s="223"/>
      <c r="O405" s="85"/>
      <c r="P405" s="85"/>
      <c r="Q405" s="85"/>
      <c r="R405" s="85"/>
      <c r="S405" s="85"/>
      <c r="T405" s="86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217</v>
      </c>
      <c r="AU405" s="18" t="s">
        <v>85</v>
      </c>
    </row>
    <row r="406" s="13" customFormat="1">
      <c r="A406" s="13"/>
      <c r="B406" s="224"/>
      <c r="C406" s="225"/>
      <c r="D406" s="219" t="s">
        <v>196</v>
      </c>
      <c r="E406" s="226" t="s">
        <v>19</v>
      </c>
      <c r="F406" s="227" t="s">
        <v>638</v>
      </c>
      <c r="G406" s="225"/>
      <c r="H406" s="228">
        <v>6</v>
      </c>
      <c r="I406" s="229"/>
      <c r="J406" s="225"/>
      <c r="K406" s="225"/>
      <c r="L406" s="230"/>
      <c r="M406" s="231"/>
      <c r="N406" s="232"/>
      <c r="O406" s="232"/>
      <c r="P406" s="232"/>
      <c r="Q406" s="232"/>
      <c r="R406" s="232"/>
      <c r="S406" s="232"/>
      <c r="T406" s="23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4" t="s">
        <v>196</v>
      </c>
      <c r="AU406" s="234" t="s">
        <v>85</v>
      </c>
      <c r="AV406" s="13" t="s">
        <v>85</v>
      </c>
      <c r="AW406" s="13" t="s">
        <v>33</v>
      </c>
      <c r="AX406" s="13" t="s">
        <v>82</v>
      </c>
      <c r="AY406" s="234" t="s">
        <v>184</v>
      </c>
    </row>
    <row r="407" s="2" customFormat="1" ht="21.75" customHeight="1">
      <c r="A407" s="39"/>
      <c r="B407" s="40"/>
      <c r="C407" s="235" t="s">
        <v>639</v>
      </c>
      <c r="D407" s="235" t="s">
        <v>211</v>
      </c>
      <c r="E407" s="236" t="s">
        <v>640</v>
      </c>
      <c r="F407" s="237" t="s">
        <v>641</v>
      </c>
      <c r="G407" s="238" t="s">
        <v>203</v>
      </c>
      <c r="H407" s="239">
        <v>1</v>
      </c>
      <c r="I407" s="240"/>
      <c r="J407" s="241">
        <f>ROUND(I407*H407,2)</f>
        <v>0</v>
      </c>
      <c r="K407" s="237" t="s">
        <v>215</v>
      </c>
      <c r="L407" s="45"/>
      <c r="M407" s="242" t="s">
        <v>19</v>
      </c>
      <c r="N407" s="243" t="s">
        <v>45</v>
      </c>
      <c r="O407" s="85"/>
      <c r="P407" s="215">
        <f>O407*H407</f>
        <v>0</v>
      </c>
      <c r="Q407" s="215">
        <v>0.081848000000000004</v>
      </c>
      <c r="R407" s="215">
        <f>Q407*H407</f>
        <v>0.081848000000000004</v>
      </c>
      <c r="S407" s="215">
        <v>0</v>
      </c>
      <c r="T407" s="216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17" t="s">
        <v>239</v>
      </c>
      <c r="AT407" s="217" t="s">
        <v>211</v>
      </c>
      <c r="AU407" s="217" t="s">
        <v>85</v>
      </c>
      <c r="AY407" s="18" t="s">
        <v>184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8" t="s">
        <v>82</v>
      </c>
      <c r="BK407" s="218">
        <f>ROUND(I407*H407,2)</f>
        <v>0</v>
      </c>
      <c r="BL407" s="18" t="s">
        <v>239</v>
      </c>
      <c r="BM407" s="217" t="s">
        <v>642</v>
      </c>
    </row>
    <row r="408" s="2" customFormat="1">
      <c r="A408" s="39"/>
      <c r="B408" s="40"/>
      <c r="C408" s="41"/>
      <c r="D408" s="219" t="s">
        <v>195</v>
      </c>
      <c r="E408" s="41"/>
      <c r="F408" s="220" t="s">
        <v>641</v>
      </c>
      <c r="G408" s="41"/>
      <c r="H408" s="41"/>
      <c r="I408" s="221"/>
      <c r="J408" s="41"/>
      <c r="K408" s="41"/>
      <c r="L408" s="45"/>
      <c r="M408" s="222"/>
      <c r="N408" s="223"/>
      <c r="O408" s="85"/>
      <c r="P408" s="85"/>
      <c r="Q408" s="85"/>
      <c r="R408" s="85"/>
      <c r="S408" s="85"/>
      <c r="T408" s="86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195</v>
      </c>
      <c r="AU408" s="18" t="s">
        <v>85</v>
      </c>
    </row>
    <row r="409" s="2" customFormat="1">
      <c r="A409" s="39"/>
      <c r="B409" s="40"/>
      <c r="C409" s="41"/>
      <c r="D409" s="244" t="s">
        <v>217</v>
      </c>
      <c r="E409" s="41"/>
      <c r="F409" s="245" t="s">
        <v>643</v>
      </c>
      <c r="G409" s="41"/>
      <c r="H409" s="41"/>
      <c r="I409" s="221"/>
      <c r="J409" s="41"/>
      <c r="K409" s="41"/>
      <c r="L409" s="45"/>
      <c r="M409" s="222"/>
      <c r="N409" s="223"/>
      <c r="O409" s="85"/>
      <c r="P409" s="85"/>
      <c r="Q409" s="85"/>
      <c r="R409" s="85"/>
      <c r="S409" s="85"/>
      <c r="T409" s="86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217</v>
      </c>
      <c r="AU409" s="18" t="s">
        <v>85</v>
      </c>
    </row>
    <row r="410" s="13" customFormat="1">
      <c r="A410" s="13"/>
      <c r="B410" s="224"/>
      <c r="C410" s="225"/>
      <c r="D410" s="219" t="s">
        <v>196</v>
      </c>
      <c r="E410" s="226" t="s">
        <v>19</v>
      </c>
      <c r="F410" s="227" t="s">
        <v>644</v>
      </c>
      <c r="G410" s="225"/>
      <c r="H410" s="228">
        <v>1</v>
      </c>
      <c r="I410" s="229"/>
      <c r="J410" s="225"/>
      <c r="K410" s="225"/>
      <c r="L410" s="230"/>
      <c r="M410" s="231"/>
      <c r="N410" s="232"/>
      <c r="O410" s="232"/>
      <c r="P410" s="232"/>
      <c r="Q410" s="232"/>
      <c r="R410" s="232"/>
      <c r="S410" s="232"/>
      <c r="T410" s="23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4" t="s">
        <v>196</v>
      </c>
      <c r="AU410" s="234" t="s">
        <v>85</v>
      </c>
      <c r="AV410" s="13" t="s">
        <v>85</v>
      </c>
      <c r="AW410" s="13" t="s">
        <v>33</v>
      </c>
      <c r="AX410" s="13" t="s">
        <v>82</v>
      </c>
      <c r="AY410" s="234" t="s">
        <v>184</v>
      </c>
    </row>
    <row r="411" s="2" customFormat="1" ht="21.75" customHeight="1">
      <c r="A411" s="39"/>
      <c r="B411" s="40"/>
      <c r="C411" s="235" t="s">
        <v>645</v>
      </c>
      <c r="D411" s="235" t="s">
        <v>211</v>
      </c>
      <c r="E411" s="236" t="s">
        <v>646</v>
      </c>
      <c r="F411" s="237" t="s">
        <v>647</v>
      </c>
      <c r="G411" s="238" t="s">
        <v>203</v>
      </c>
      <c r="H411" s="239">
        <v>34</v>
      </c>
      <c r="I411" s="240"/>
      <c r="J411" s="241">
        <f>ROUND(I411*H411,2)</f>
        <v>0</v>
      </c>
      <c r="K411" s="237" t="s">
        <v>215</v>
      </c>
      <c r="L411" s="45"/>
      <c r="M411" s="242" t="s">
        <v>19</v>
      </c>
      <c r="N411" s="243" t="s">
        <v>45</v>
      </c>
      <c r="O411" s="85"/>
      <c r="P411" s="215">
        <f>O411*H411</f>
        <v>0</v>
      </c>
      <c r="Q411" s="215">
        <v>0.100048</v>
      </c>
      <c r="R411" s="215">
        <f>Q411*H411</f>
        <v>3.4016319999999998</v>
      </c>
      <c r="S411" s="215">
        <v>0</v>
      </c>
      <c r="T411" s="216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17" t="s">
        <v>239</v>
      </c>
      <c r="AT411" s="217" t="s">
        <v>211</v>
      </c>
      <c r="AU411" s="217" t="s">
        <v>85</v>
      </c>
      <c r="AY411" s="18" t="s">
        <v>184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8" t="s">
        <v>82</v>
      </c>
      <c r="BK411" s="218">
        <f>ROUND(I411*H411,2)</f>
        <v>0</v>
      </c>
      <c r="BL411" s="18" t="s">
        <v>239</v>
      </c>
      <c r="BM411" s="217" t="s">
        <v>648</v>
      </c>
    </row>
    <row r="412" s="2" customFormat="1">
      <c r="A412" s="39"/>
      <c r="B412" s="40"/>
      <c r="C412" s="41"/>
      <c r="D412" s="219" t="s">
        <v>195</v>
      </c>
      <c r="E412" s="41"/>
      <c r="F412" s="220" t="s">
        <v>647</v>
      </c>
      <c r="G412" s="41"/>
      <c r="H412" s="41"/>
      <c r="I412" s="221"/>
      <c r="J412" s="41"/>
      <c r="K412" s="41"/>
      <c r="L412" s="45"/>
      <c r="M412" s="222"/>
      <c r="N412" s="223"/>
      <c r="O412" s="85"/>
      <c r="P412" s="85"/>
      <c r="Q412" s="85"/>
      <c r="R412" s="85"/>
      <c r="S412" s="85"/>
      <c r="T412" s="86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195</v>
      </c>
      <c r="AU412" s="18" t="s">
        <v>85</v>
      </c>
    </row>
    <row r="413" s="2" customFormat="1">
      <c r="A413" s="39"/>
      <c r="B413" s="40"/>
      <c r="C413" s="41"/>
      <c r="D413" s="244" t="s">
        <v>217</v>
      </c>
      <c r="E413" s="41"/>
      <c r="F413" s="245" t="s">
        <v>649</v>
      </c>
      <c r="G413" s="41"/>
      <c r="H413" s="41"/>
      <c r="I413" s="221"/>
      <c r="J413" s="41"/>
      <c r="K413" s="41"/>
      <c r="L413" s="45"/>
      <c r="M413" s="222"/>
      <c r="N413" s="223"/>
      <c r="O413" s="85"/>
      <c r="P413" s="85"/>
      <c r="Q413" s="85"/>
      <c r="R413" s="85"/>
      <c r="S413" s="85"/>
      <c r="T413" s="86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217</v>
      </c>
      <c r="AU413" s="18" t="s">
        <v>85</v>
      </c>
    </row>
    <row r="414" s="13" customFormat="1">
      <c r="A414" s="13"/>
      <c r="B414" s="224"/>
      <c r="C414" s="225"/>
      <c r="D414" s="219" t="s">
        <v>196</v>
      </c>
      <c r="E414" s="226" t="s">
        <v>19</v>
      </c>
      <c r="F414" s="227" t="s">
        <v>650</v>
      </c>
      <c r="G414" s="225"/>
      <c r="H414" s="228">
        <v>34</v>
      </c>
      <c r="I414" s="229"/>
      <c r="J414" s="225"/>
      <c r="K414" s="225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196</v>
      </c>
      <c r="AU414" s="234" t="s">
        <v>85</v>
      </c>
      <c r="AV414" s="13" t="s">
        <v>85</v>
      </c>
      <c r="AW414" s="13" t="s">
        <v>33</v>
      </c>
      <c r="AX414" s="13" t="s">
        <v>82</v>
      </c>
      <c r="AY414" s="234" t="s">
        <v>184</v>
      </c>
    </row>
    <row r="415" s="2" customFormat="1" ht="21.75" customHeight="1">
      <c r="A415" s="39"/>
      <c r="B415" s="40"/>
      <c r="C415" s="235" t="s">
        <v>651</v>
      </c>
      <c r="D415" s="235" t="s">
        <v>211</v>
      </c>
      <c r="E415" s="236" t="s">
        <v>652</v>
      </c>
      <c r="F415" s="237" t="s">
        <v>653</v>
      </c>
      <c r="G415" s="238" t="s">
        <v>203</v>
      </c>
      <c r="H415" s="239">
        <v>6</v>
      </c>
      <c r="I415" s="240"/>
      <c r="J415" s="241">
        <f>ROUND(I415*H415,2)</f>
        <v>0</v>
      </c>
      <c r="K415" s="237" t="s">
        <v>215</v>
      </c>
      <c r="L415" s="45"/>
      <c r="M415" s="242" t="s">
        <v>19</v>
      </c>
      <c r="N415" s="243" t="s">
        <v>45</v>
      </c>
      <c r="O415" s="85"/>
      <c r="P415" s="215">
        <f>O415*H415</f>
        <v>0</v>
      </c>
      <c r="Q415" s="215">
        <v>0.12704799999999999</v>
      </c>
      <c r="R415" s="215">
        <f>Q415*H415</f>
        <v>0.76228799999999997</v>
      </c>
      <c r="S415" s="215">
        <v>0</v>
      </c>
      <c r="T415" s="216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17" t="s">
        <v>239</v>
      </c>
      <c r="AT415" s="217" t="s">
        <v>211</v>
      </c>
      <c r="AU415" s="217" t="s">
        <v>85</v>
      </c>
      <c r="AY415" s="18" t="s">
        <v>184</v>
      </c>
      <c r="BE415" s="218">
        <f>IF(N415="základní",J415,0)</f>
        <v>0</v>
      </c>
      <c r="BF415" s="218">
        <f>IF(N415="snížená",J415,0)</f>
        <v>0</v>
      </c>
      <c r="BG415" s="218">
        <f>IF(N415="zákl. přenesená",J415,0)</f>
        <v>0</v>
      </c>
      <c r="BH415" s="218">
        <f>IF(N415="sníž. přenesená",J415,0)</f>
        <v>0</v>
      </c>
      <c r="BI415" s="218">
        <f>IF(N415="nulová",J415,0)</f>
        <v>0</v>
      </c>
      <c r="BJ415" s="18" t="s">
        <v>82</v>
      </c>
      <c r="BK415" s="218">
        <f>ROUND(I415*H415,2)</f>
        <v>0</v>
      </c>
      <c r="BL415" s="18" t="s">
        <v>239</v>
      </c>
      <c r="BM415" s="217" t="s">
        <v>654</v>
      </c>
    </row>
    <row r="416" s="2" customFormat="1">
      <c r="A416" s="39"/>
      <c r="B416" s="40"/>
      <c r="C416" s="41"/>
      <c r="D416" s="219" t="s">
        <v>195</v>
      </c>
      <c r="E416" s="41"/>
      <c r="F416" s="220" t="s">
        <v>653</v>
      </c>
      <c r="G416" s="41"/>
      <c r="H416" s="41"/>
      <c r="I416" s="221"/>
      <c r="J416" s="41"/>
      <c r="K416" s="41"/>
      <c r="L416" s="45"/>
      <c r="M416" s="222"/>
      <c r="N416" s="223"/>
      <c r="O416" s="85"/>
      <c r="P416" s="85"/>
      <c r="Q416" s="85"/>
      <c r="R416" s="85"/>
      <c r="S416" s="85"/>
      <c r="T416" s="86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195</v>
      </c>
      <c r="AU416" s="18" t="s">
        <v>85</v>
      </c>
    </row>
    <row r="417" s="2" customFormat="1">
      <c r="A417" s="39"/>
      <c r="B417" s="40"/>
      <c r="C417" s="41"/>
      <c r="D417" s="244" t="s">
        <v>217</v>
      </c>
      <c r="E417" s="41"/>
      <c r="F417" s="245" t="s">
        <v>655</v>
      </c>
      <c r="G417" s="41"/>
      <c r="H417" s="41"/>
      <c r="I417" s="221"/>
      <c r="J417" s="41"/>
      <c r="K417" s="41"/>
      <c r="L417" s="45"/>
      <c r="M417" s="222"/>
      <c r="N417" s="223"/>
      <c r="O417" s="85"/>
      <c r="P417" s="85"/>
      <c r="Q417" s="85"/>
      <c r="R417" s="85"/>
      <c r="S417" s="85"/>
      <c r="T417" s="86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217</v>
      </c>
      <c r="AU417" s="18" t="s">
        <v>85</v>
      </c>
    </row>
    <row r="418" s="13" customFormat="1">
      <c r="A418" s="13"/>
      <c r="B418" s="224"/>
      <c r="C418" s="225"/>
      <c r="D418" s="219" t="s">
        <v>196</v>
      </c>
      <c r="E418" s="226" t="s">
        <v>19</v>
      </c>
      <c r="F418" s="227" t="s">
        <v>656</v>
      </c>
      <c r="G418" s="225"/>
      <c r="H418" s="228">
        <v>6</v>
      </c>
      <c r="I418" s="229"/>
      <c r="J418" s="225"/>
      <c r="K418" s="225"/>
      <c r="L418" s="230"/>
      <c r="M418" s="231"/>
      <c r="N418" s="232"/>
      <c r="O418" s="232"/>
      <c r="P418" s="232"/>
      <c r="Q418" s="232"/>
      <c r="R418" s="232"/>
      <c r="S418" s="232"/>
      <c r="T418" s="23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4" t="s">
        <v>196</v>
      </c>
      <c r="AU418" s="234" t="s">
        <v>85</v>
      </c>
      <c r="AV418" s="13" t="s">
        <v>85</v>
      </c>
      <c r="AW418" s="13" t="s">
        <v>33</v>
      </c>
      <c r="AX418" s="13" t="s">
        <v>82</v>
      </c>
      <c r="AY418" s="234" t="s">
        <v>184</v>
      </c>
    </row>
    <row r="419" s="2" customFormat="1" ht="16.5" customHeight="1">
      <c r="A419" s="39"/>
      <c r="B419" s="40"/>
      <c r="C419" s="235" t="s">
        <v>657</v>
      </c>
      <c r="D419" s="235" t="s">
        <v>211</v>
      </c>
      <c r="E419" s="236" t="s">
        <v>658</v>
      </c>
      <c r="F419" s="237" t="s">
        <v>659</v>
      </c>
      <c r="G419" s="238" t="s">
        <v>260</v>
      </c>
      <c r="H419" s="239">
        <v>3.452</v>
      </c>
      <c r="I419" s="240"/>
      <c r="J419" s="241">
        <f>ROUND(I419*H419,2)</f>
        <v>0</v>
      </c>
      <c r="K419" s="237" t="s">
        <v>215</v>
      </c>
      <c r="L419" s="45"/>
      <c r="M419" s="242" t="s">
        <v>19</v>
      </c>
      <c r="N419" s="243" t="s">
        <v>45</v>
      </c>
      <c r="O419" s="85"/>
      <c r="P419" s="215">
        <f>O419*H419</f>
        <v>0</v>
      </c>
      <c r="Q419" s="215">
        <v>2.5018773520000002</v>
      </c>
      <c r="R419" s="215">
        <f>Q419*H419</f>
        <v>8.6364806191040007</v>
      </c>
      <c r="S419" s="215">
        <v>0</v>
      </c>
      <c r="T419" s="216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17" t="s">
        <v>239</v>
      </c>
      <c r="AT419" s="217" t="s">
        <v>211</v>
      </c>
      <c r="AU419" s="217" t="s">
        <v>85</v>
      </c>
      <c r="AY419" s="18" t="s">
        <v>184</v>
      </c>
      <c r="BE419" s="218">
        <f>IF(N419="základní",J419,0)</f>
        <v>0</v>
      </c>
      <c r="BF419" s="218">
        <f>IF(N419="snížená",J419,0)</f>
        <v>0</v>
      </c>
      <c r="BG419" s="218">
        <f>IF(N419="zákl. přenesená",J419,0)</f>
        <v>0</v>
      </c>
      <c r="BH419" s="218">
        <f>IF(N419="sníž. přenesená",J419,0)</f>
        <v>0</v>
      </c>
      <c r="BI419" s="218">
        <f>IF(N419="nulová",J419,0)</f>
        <v>0</v>
      </c>
      <c r="BJ419" s="18" t="s">
        <v>82</v>
      </c>
      <c r="BK419" s="218">
        <f>ROUND(I419*H419,2)</f>
        <v>0</v>
      </c>
      <c r="BL419" s="18" t="s">
        <v>239</v>
      </c>
      <c r="BM419" s="217" t="s">
        <v>660</v>
      </c>
    </row>
    <row r="420" s="2" customFormat="1">
      <c r="A420" s="39"/>
      <c r="B420" s="40"/>
      <c r="C420" s="41"/>
      <c r="D420" s="219" t="s">
        <v>195</v>
      </c>
      <c r="E420" s="41"/>
      <c r="F420" s="220" t="s">
        <v>659</v>
      </c>
      <c r="G420" s="41"/>
      <c r="H420" s="41"/>
      <c r="I420" s="221"/>
      <c r="J420" s="41"/>
      <c r="K420" s="41"/>
      <c r="L420" s="45"/>
      <c r="M420" s="222"/>
      <c r="N420" s="223"/>
      <c r="O420" s="85"/>
      <c r="P420" s="85"/>
      <c r="Q420" s="85"/>
      <c r="R420" s="85"/>
      <c r="S420" s="85"/>
      <c r="T420" s="86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195</v>
      </c>
      <c r="AU420" s="18" t="s">
        <v>85</v>
      </c>
    </row>
    <row r="421" s="2" customFormat="1">
      <c r="A421" s="39"/>
      <c r="B421" s="40"/>
      <c r="C421" s="41"/>
      <c r="D421" s="244" t="s">
        <v>217</v>
      </c>
      <c r="E421" s="41"/>
      <c r="F421" s="245" t="s">
        <v>661</v>
      </c>
      <c r="G421" s="41"/>
      <c r="H421" s="41"/>
      <c r="I421" s="221"/>
      <c r="J421" s="41"/>
      <c r="K421" s="41"/>
      <c r="L421" s="45"/>
      <c r="M421" s="222"/>
      <c r="N421" s="223"/>
      <c r="O421" s="85"/>
      <c r="P421" s="85"/>
      <c r="Q421" s="85"/>
      <c r="R421" s="85"/>
      <c r="S421" s="85"/>
      <c r="T421" s="86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217</v>
      </c>
      <c r="AU421" s="18" t="s">
        <v>85</v>
      </c>
    </row>
    <row r="422" s="13" customFormat="1">
      <c r="A422" s="13"/>
      <c r="B422" s="224"/>
      <c r="C422" s="225"/>
      <c r="D422" s="219" t="s">
        <v>196</v>
      </c>
      <c r="E422" s="226" t="s">
        <v>19</v>
      </c>
      <c r="F422" s="227" t="s">
        <v>662</v>
      </c>
      <c r="G422" s="225"/>
      <c r="H422" s="228">
        <v>2.331</v>
      </c>
      <c r="I422" s="229"/>
      <c r="J422" s="225"/>
      <c r="K422" s="225"/>
      <c r="L422" s="230"/>
      <c r="M422" s="231"/>
      <c r="N422" s="232"/>
      <c r="O422" s="232"/>
      <c r="P422" s="232"/>
      <c r="Q422" s="232"/>
      <c r="R422" s="232"/>
      <c r="S422" s="232"/>
      <c r="T422" s="23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4" t="s">
        <v>196</v>
      </c>
      <c r="AU422" s="234" t="s">
        <v>85</v>
      </c>
      <c r="AV422" s="13" t="s">
        <v>85</v>
      </c>
      <c r="AW422" s="13" t="s">
        <v>33</v>
      </c>
      <c r="AX422" s="13" t="s">
        <v>74</v>
      </c>
      <c r="AY422" s="234" t="s">
        <v>184</v>
      </c>
    </row>
    <row r="423" s="13" customFormat="1">
      <c r="A423" s="13"/>
      <c r="B423" s="224"/>
      <c r="C423" s="225"/>
      <c r="D423" s="219" t="s">
        <v>196</v>
      </c>
      <c r="E423" s="226" t="s">
        <v>19</v>
      </c>
      <c r="F423" s="227" t="s">
        <v>663</v>
      </c>
      <c r="G423" s="225"/>
      <c r="H423" s="228">
        <v>0.46500000000000002</v>
      </c>
      <c r="I423" s="229"/>
      <c r="J423" s="225"/>
      <c r="K423" s="225"/>
      <c r="L423" s="230"/>
      <c r="M423" s="231"/>
      <c r="N423" s="232"/>
      <c r="O423" s="232"/>
      <c r="P423" s="232"/>
      <c r="Q423" s="232"/>
      <c r="R423" s="232"/>
      <c r="S423" s="232"/>
      <c r="T423" s="23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4" t="s">
        <v>196</v>
      </c>
      <c r="AU423" s="234" t="s">
        <v>85</v>
      </c>
      <c r="AV423" s="13" t="s">
        <v>85</v>
      </c>
      <c r="AW423" s="13" t="s">
        <v>33</v>
      </c>
      <c r="AX423" s="13" t="s">
        <v>74</v>
      </c>
      <c r="AY423" s="234" t="s">
        <v>184</v>
      </c>
    </row>
    <row r="424" s="13" customFormat="1">
      <c r="A424" s="13"/>
      <c r="B424" s="224"/>
      <c r="C424" s="225"/>
      <c r="D424" s="219" t="s">
        <v>196</v>
      </c>
      <c r="E424" s="226" t="s">
        <v>19</v>
      </c>
      <c r="F424" s="227" t="s">
        <v>664</v>
      </c>
      <c r="G424" s="225"/>
      <c r="H424" s="228">
        <v>0.65600000000000003</v>
      </c>
      <c r="I424" s="229"/>
      <c r="J424" s="225"/>
      <c r="K424" s="225"/>
      <c r="L424" s="230"/>
      <c r="M424" s="231"/>
      <c r="N424" s="232"/>
      <c r="O424" s="232"/>
      <c r="P424" s="232"/>
      <c r="Q424" s="232"/>
      <c r="R424" s="232"/>
      <c r="S424" s="232"/>
      <c r="T424" s="23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4" t="s">
        <v>196</v>
      </c>
      <c r="AU424" s="234" t="s">
        <v>85</v>
      </c>
      <c r="AV424" s="13" t="s">
        <v>85</v>
      </c>
      <c r="AW424" s="13" t="s">
        <v>33</v>
      </c>
      <c r="AX424" s="13" t="s">
        <v>74</v>
      </c>
      <c r="AY424" s="234" t="s">
        <v>184</v>
      </c>
    </row>
    <row r="425" s="15" customFormat="1">
      <c r="A425" s="15"/>
      <c r="B425" s="262"/>
      <c r="C425" s="263"/>
      <c r="D425" s="219" t="s">
        <v>196</v>
      </c>
      <c r="E425" s="264" t="s">
        <v>19</v>
      </c>
      <c r="F425" s="265" t="s">
        <v>379</v>
      </c>
      <c r="G425" s="263"/>
      <c r="H425" s="266">
        <v>3.452</v>
      </c>
      <c r="I425" s="267"/>
      <c r="J425" s="263"/>
      <c r="K425" s="263"/>
      <c r="L425" s="268"/>
      <c r="M425" s="269"/>
      <c r="N425" s="270"/>
      <c r="O425" s="270"/>
      <c r="P425" s="270"/>
      <c r="Q425" s="270"/>
      <c r="R425" s="270"/>
      <c r="S425" s="270"/>
      <c r="T425" s="271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2" t="s">
        <v>196</v>
      </c>
      <c r="AU425" s="272" t="s">
        <v>85</v>
      </c>
      <c r="AV425" s="15" t="s">
        <v>239</v>
      </c>
      <c r="AW425" s="15" t="s">
        <v>33</v>
      </c>
      <c r="AX425" s="15" t="s">
        <v>82</v>
      </c>
      <c r="AY425" s="272" t="s">
        <v>184</v>
      </c>
    </row>
    <row r="426" s="2" customFormat="1" ht="33" customHeight="1">
      <c r="A426" s="39"/>
      <c r="B426" s="40"/>
      <c r="C426" s="235" t="s">
        <v>665</v>
      </c>
      <c r="D426" s="235" t="s">
        <v>211</v>
      </c>
      <c r="E426" s="236" t="s">
        <v>666</v>
      </c>
      <c r="F426" s="237" t="s">
        <v>667</v>
      </c>
      <c r="G426" s="238" t="s">
        <v>191</v>
      </c>
      <c r="H426" s="239">
        <v>34.040999999999997</v>
      </c>
      <c r="I426" s="240"/>
      <c r="J426" s="241">
        <f>ROUND(I426*H426,2)</f>
        <v>0</v>
      </c>
      <c r="K426" s="237" t="s">
        <v>215</v>
      </c>
      <c r="L426" s="45"/>
      <c r="M426" s="242" t="s">
        <v>19</v>
      </c>
      <c r="N426" s="243" t="s">
        <v>45</v>
      </c>
      <c r="O426" s="85"/>
      <c r="P426" s="215">
        <f>O426*H426</f>
        <v>0</v>
      </c>
      <c r="Q426" s="215">
        <v>0.014087000000000001</v>
      </c>
      <c r="R426" s="215">
        <f>Q426*H426</f>
        <v>0.479535567</v>
      </c>
      <c r="S426" s="215">
        <v>0</v>
      </c>
      <c r="T426" s="216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17" t="s">
        <v>239</v>
      </c>
      <c r="AT426" s="217" t="s">
        <v>211</v>
      </c>
      <c r="AU426" s="217" t="s">
        <v>85</v>
      </c>
      <c r="AY426" s="18" t="s">
        <v>184</v>
      </c>
      <c r="BE426" s="218">
        <f>IF(N426="základní",J426,0)</f>
        <v>0</v>
      </c>
      <c r="BF426" s="218">
        <f>IF(N426="snížená",J426,0)</f>
        <v>0</v>
      </c>
      <c r="BG426" s="218">
        <f>IF(N426="zákl. přenesená",J426,0)</f>
        <v>0</v>
      </c>
      <c r="BH426" s="218">
        <f>IF(N426="sníž. přenesená",J426,0)</f>
        <v>0</v>
      </c>
      <c r="BI426" s="218">
        <f>IF(N426="nulová",J426,0)</f>
        <v>0</v>
      </c>
      <c r="BJ426" s="18" t="s">
        <v>82</v>
      </c>
      <c r="BK426" s="218">
        <f>ROUND(I426*H426,2)</f>
        <v>0</v>
      </c>
      <c r="BL426" s="18" t="s">
        <v>239</v>
      </c>
      <c r="BM426" s="217" t="s">
        <v>668</v>
      </c>
    </row>
    <row r="427" s="2" customFormat="1">
      <c r="A427" s="39"/>
      <c r="B427" s="40"/>
      <c r="C427" s="41"/>
      <c r="D427" s="219" t="s">
        <v>195</v>
      </c>
      <c r="E427" s="41"/>
      <c r="F427" s="220" t="s">
        <v>667</v>
      </c>
      <c r="G427" s="41"/>
      <c r="H427" s="41"/>
      <c r="I427" s="221"/>
      <c r="J427" s="41"/>
      <c r="K427" s="41"/>
      <c r="L427" s="45"/>
      <c r="M427" s="222"/>
      <c r="N427" s="223"/>
      <c r="O427" s="85"/>
      <c r="P427" s="85"/>
      <c r="Q427" s="85"/>
      <c r="R427" s="85"/>
      <c r="S427" s="85"/>
      <c r="T427" s="86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195</v>
      </c>
      <c r="AU427" s="18" t="s">
        <v>85</v>
      </c>
    </row>
    <row r="428" s="2" customFormat="1">
      <c r="A428" s="39"/>
      <c r="B428" s="40"/>
      <c r="C428" s="41"/>
      <c r="D428" s="244" t="s">
        <v>217</v>
      </c>
      <c r="E428" s="41"/>
      <c r="F428" s="245" t="s">
        <v>669</v>
      </c>
      <c r="G428" s="41"/>
      <c r="H428" s="41"/>
      <c r="I428" s="221"/>
      <c r="J428" s="41"/>
      <c r="K428" s="41"/>
      <c r="L428" s="45"/>
      <c r="M428" s="222"/>
      <c r="N428" s="223"/>
      <c r="O428" s="85"/>
      <c r="P428" s="85"/>
      <c r="Q428" s="85"/>
      <c r="R428" s="85"/>
      <c r="S428" s="85"/>
      <c r="T428" s="86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217</v>
      </c>
      <c r="AU428" s="18" t="s">
        <v>85</v>
      </c>
    </row>
    <row r="429" s="13" customFormat="1">
      <c r="A429" s="13"/>
      <c r="B429" s="224"/>
      <c r="C429" s="225"/>
      <c r="D429" s="219" t="s">
        <v>196</v>
      </c>
      <c r="E429" s="226" t="s">
        <v>19</v>
      </c>
      <c r="F429" s="227" t="s">
        <v>670</v>
      </c>
      <c r="G429" s="225"/>
      <c r="H429" s="228">
        <v>23.5</v>
      </c>
      <c r="I429" s="229"/>
      <c r="J429" s="225"/>
      <c r="K429" s="225"/>
      <c r="L429" s="230"/>
      <c r="M429" s="231"/>
      <c r="N429" s="232"/>
      <c r="O429" s="232"/>
      <c r="P429" s="232"/>
      <c r="Q429" s="232"/>
      <c r="R429" s="232"/>
      <c r="S429" s="232"/>
      <c r="T429" s="23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4" t="s">
        <v>196</v>
      </c>
      <c r="AU429" s="234" t="s">
        <v>85</v>
      </c>
      <c r="AV429" s="13" t="s">
        <v>85</v>
      </c>
      <c r="AW429" s="13" t="s">
        <v>33</v>
      </c>
      <c r="AX429" s="13" t="s">
        <v>74</v>
      </c>
      <c r="AY429" s="234" t="s">
        <v>184</v>
      </c>
    </row>
    <row r="430" s="13" customFormat="1">
      <c r="A430" s="13"/>
      <c r="B430" s="224"/>
      <c r="C430" s="225"/>
      <c r="D430" s="219" t="s">
        <v>196</v>
      </c>
      <c r="E430" s="226" t="s">
        <v>19</v>
      </c>
      <c r="F430" s="227" t="s">
        <v>671</v>
      </c>
      <c r="G430" s="225"/>
      <c r="H430" s="228">
        <v>7.7690000000000001</v>
      </c>
      <c r="I430" s="229"/>
      <c r="J430" s="225"/>
      <c r="K430" s="225"/>
      <c r="L430" s="230"/>
      <c r="M430" s="231"/>
      <c r="N430" s="232"/>
      <c r="O430" s="232"/>
      <c r="P430" s="232"/>
      <c r="Q430" s="232"/>
      <c r="R430" s="232"/>
      <c r="S430" s="232"/>
      <c r="T430" s="23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4" t="s">
        <v>196</v>
      </c>
      <c r="AU430" s="234" t="s">
        <v>85</v>
      </c>
      <c r="AV430" s="13" t="s">
        <v>85</v>
      </c>
      <c r="AW430" s="13" t="s">
        <v>33</v>
      </c>
      <c r="AX430" s="13" t="s">
        <v>74</v>
      </c>
      <c r="AY430" s="234" t="s">
        <v>184</v>
      </c>
    </row>
    <row r="431" s="13" customFormat="1">
      <c r="A431" s="13"/>
      <c r="B431" s="224"/>
      <c r="C431" s="225"/>
      <c r="D431" s="219" t="s">
        <v>196</v>
      </c>
      <c r="E431" s="226" t="s">
        <v>19</v>
      </c>
      <c r="F431" s="227" t="s">
        <v>672</v>
      </c>
      <c r="G431" s="225"/>
      <c r="H431" s="228">
        <v>0.71999999999999997</v>
      </c>
      <c r="I431" s="229"/>
      <c r="J431" s="225"/>
      <c r="K431" s="225"/>
      <c r="L431" s="230"/>
      <c r="M431" s="231"/>
      <c r="N431" s="232"/>
      <c r="O431" s="232"/>
      <c r="P431" s="232"/>
      <c r="Q431" s="232"/>
      <c r="R431" s="232"/>
      <c r="S431" s="232"/>
      <c r="T431" s="23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4" t="s">
        <v>196</v>
      </c>
      <c r="AU431" s="234" t="s">
        <v>85</v>
      </c>
      <c r="AV431" s="13" t="s">
        <v>85</v>
      </c>
      <c r="AW431" s="13" t="s">
        <v>33</v>
      </c>
      <c r="AX431" s="13" t="s">
        <v>74</v>
      </c>
      <c r="AY431" s="234" t="s">
        <v>184</v>
      </c>
    </row>
    <row r="432" s="13" customFormat="1">
      <c r="A432" s="13"/>
      <c r="B432" s="224"/>
      <c r="C432" s="225"/>
      <c r="D432" s="219" t="s">
        <v>196</v>
      </c>
      <c r="E432" s="226" t="s">
        <v>19</v>
      </c>
      <c r="F432" s="227" t="s">
        <v>673</v>
      </c>
      <c r="G432" s="225"/>
      <c r="H432" s="228">
        <v>2.052</v>
      </c>
      <c r="I432" s="229"/>
      <c r="J432" s="225"/>
      <c r="K432" s="225"/>
      <c r="L432" s="230"/>
      <c r="M432" s="231"/>
      <c r="N432" s="232"/>
      <c r="O432" s="232"/>
      <c r="P432" s="232"/>
      <c r="Q432" s="232"/>
      <c r="R432" s="232"/>
      <c r="S432" s="232"/>
      <c r="T432" s="23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4" t="s">
        <v>196</v>
      </c>
      <c r="AU432" s="234" t="s">
        <v>85</v>
      </c>
      <c r="AV432" s="13" t="s">
        <v>85</v>
      </c>
      <c r="AW432" s="13" t="s">
        <v>33</v>
      </c>
      <c r="AX432" s="13" t="s">
        <v>74</v>
      </c>
      <c r="AY432" s="234" t="s">
        <v>184</v>
      </c>
    </row>
    <row r="433" s="15" customFormat="1">
      <c r="A433" s="15"/>
      <c r="B433" s="262"/>
      <c r="C433" s="263"/>
      <c r="D433" s="219" t="s">
        <v>196</v>
      </c>
      <c r="E433" s="264" t="s">
        <v>19</v>
      </c>
      <c r="F433" s="265" t="s">
        <v>379</v>
      </c>
      <c r="G433" s="263"/>
      <c r="H433" s="266">
        <v>34.040999999999997</v>
      </c>
      <c r="I433" s="267"/>
      <c r="J433" s="263"/>
      <c r="K433" s="263"/>
      <c r="L433" s="268"/>
      <c r="M433" s="269"/>
      <c r="N433" s="270"/>
      <c r="O433" s="270"/>
      <c r="P433" s="270"/>
      <c r="Q433" s="270"/>
      <c r="R433" s="270"/>
      <c r="S433" s="270"/>
      <c r="T433" s="271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72" t="s">
        <v>196</v>
      </c>
      <c r="AU433" s="272" t="s">
        <v>85</v>
      </c>
      <c r="AV433" s="15" t="s">
        <v>239</v>
      </c>
      <c r="AW433" s="15" t="s">
        <v>33</v>
      </c>
      <c r="AX433" s="15" t="s">
        <v>82</v>
      </c>
      <c r="AY433" s="272" t="s">
        <v>184</v>
      </c>
    </row>
    <row r="434" s="2" customFormat="1" ht="33" customHeight="1">
      <c r="A434" s="39"/>
      <c r="B434" s="40"/>
      <c r="C434" s="235" t="s">
        <v>674</v>
      </c>
      <c r="D434" s="235" t="s">
        <v>211</v>
      </c>
      <c r="E434" s="236" t="s">
        <v>675</v>
      </c>
      <c r="F434" s="237" t="s">
        <v>676</v>
      </c>
      <c r="G434" s="238" t="s">
        <v>191</v>
      </c>
      <c r="H434" s="239">
        <v>34.040999999999997</v>
      </c>
      <c r="I434" s="240"/>
      <c r="J434" s="241">
        <f>ROUND(I434*H434,2)</f>
        <v>0</v>
      </c>
      <c r="K434" s="237" t="s">
        <v>215</v>
      </c>
      <c r="L434" s="45"/>
      <c r="M434" s="242" t="s">
        <v>19</v>
      </c>
      <c r="N434" s="243" t="s">
        <v>45</v>
      </c>
      <c r="O434" s="85"/>
      <c r="P434" s="215">
        <f>O434*H434</f>
        <v>0</v>
      </c>
      <c r="Q434" s="215">
        <v>0</v>
      </c>
      <c r="R434" s="215">
        <f>Q434*H434</f>
        <v>0</v>
      </c>
      <c r="S434" s="215">
        <v>0</v>
      </c>
      <c r="T434" s="216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17" t="s">
        <v>239</v>
      </c>
      <c r="AT434" s="217" t="s">
        <v>211</v>
      </c>
      <c r="AU434" s="217" t="s">
        <v>85</v>
      </c>
      <c r="AY434" s="18" t="s">
        <v>184</v>
      </c>
      <c r="BE434" s="218">
        <f>IF(N434="základní",J434,0)</f>
        <v>0</v>
      </c>
      <c r="BF434" s="218">
        <f>IF(N434="snížená",J434,0)</f>
        <v>0</v>
      </c>
      <c r="BG434" s="218">
        <f>IF(N434="zákl. přenesená",J434,0)</f>
        <v>0</v>
      </c>
      <c r="BH434" s="218">
        <f>IF(N434="sníž. přenesená",J434,0)</f>
        <v>0</v>
      </c>
      <c r="BI434" s="218">
        <f>IF(N434="nulová",J434,0)</f>
        <v>0</v>
      </c>
      <c r="BJ434" s="18" t="s">
        <v>82</v>
      </c>
      <c r="BK434" s="218">
        <f>ROUND(I434*H434,2)</f>
        <v>0</v>
      </c>
      <c r="BL434" s="18" t="s">
        <v>239</v>
      </c>
      <c r="BM434" s="217" t="s">
        <v>677</v>
      </c>
    </row>
    <row r="435" s="2" customFormat="1">
      <c r="A435" s="39"/>
      <c r="B435" s="40"/>
      <c r="C435" s="41"/>
      <c r="D435" s="219" t="s">
        <v>195</v>
      </c>
      <c r="E435" s="41"/>
      <c r="F435" s="220" t="s">
        <v>676</v>
      </c>
      <c r="G435" s="41"/>
      <c r="H435" s="41"/>
      <c r="I435" s="221"/>
      <c r="J435" s="41"/>
      <c r="K435" s="41"/>
      <c r="L435" s="45"/>
      <c r="M435" s="222"/>
      <c r="N435" s="223"/>
      <c r="O435" s="85"/>
      <c r="P435" s="85"/>
      <c r="Q435" s="85"/>
      <c r="R435" s="85"/>
      <c r="S435" s="85"/>
      <c r="T435" s="86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195</v>
      </c>
      <c r="AU435" s="18" t="s">
        <v>85</v>
      </c>
    </row>
    <row r="436" s="2" customFormat="1">
      <c r="A436" s="39"/>
      <c r="B436" s="40"/>
      <c r="C436" s="41"/>
      <c r="D436" s="244" t="s">
        <v>217</v>
      </c>
      <c r="E436" s="41"/>
      <c r="F436" s="245" t="s">
        <v>678</v>
      </c>
      <c r="G436" s="41"/>
      <c r="H436" s="41"/>
      <c r="I436" s="221"/>
      <c r="J436" s="41"/>
      <c r="K436" s="41"/>
      <c r="L436" s="45"/>
      <c r="M436" s="222"/>
      <c r="N436" s="223"/>
      <c r="O436" s="85"/>
      <c r="P436" s="85"/>
      <c r="Q436" s="85"/>
      <c r="R436" s="85"/>
      <c r="S436" s="85"/>
      <c r="T436" s="86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217</v>
      </c>
      <c r="AU436" s="18" t="s">
        <v>85</v>
      </c>
    </row>
    <row r="437" s="2" customFormat="1" ht="24.15" customHeight="1">
      <c r="A437" s="39"/>
      <c r="B437" s="40"/>
      <c r="C437" s="235" t="s">
        <v>679</v>
      </c>
      <c r="D437" s="235" t="s">
        <v>211</v>
      </c>
      <c r="E437" s="236" t="s">
        <v>680</v>
      </c>
      <c r="F437" s="237" t="s">
        <v>681</v>
      </c>
      <c r="G437" s="238" t="s">
        <v>214</v>
      </c>
      <c r="H437" s="239">
        <v>0.029999999999999999</v>
      </c>
      <c r="I437" s="240"/>
      <c r="J437" s="241">
        <f>ROUND(I437*H437,2)</f>
        <v>0</v>
      </c>
      <c r="K437" s="237" t="s">
        <v>215</v>
      </c>
      <c r="L437" s="45"/>
      <c r="M437" s="242" t="s">
        <v>19</v>
      </c>
      <c r="N437" s="243" t="s">
        <v>45</v>
      </c>
      <c r="O437" s="85"/>
      <c r="P437" s="215">
        <f>O437*H437</f>
        <v>0</v>
      </c>
      <c r="Q437" s="215">
        <v>0.019536000000000001</v>
      </c>
      <c r="R437" s="215">
        <f>Q437*H437</f>
        <v>0.00058608</v>
      </c>
      <c r="S437" s="215">
        <v>0</v>
      </c>
      <c r="T437" s="216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17" t="s">
        <v>239</v>
      </c>
      <c r="AT437" s="217" t="s">
        <v>211</v>
      </c>
      <c r="AU437" s="217" t="s">
        <v>85</v>
      </c>
      <c r="AY437" s="18" t="s">
        <v>184</v>
      </c>
      <c r="BE437" s="218">
        <f>IF(N437="základní",J437,0)</f>
        <v>0</v>
      </c>
      <c r="BF437" s="218">
        <f>IF(N437="snížená",J437,0)</f>
        <v>0</v>
      </c>
      <c r="BG437" s="218">
        <f>IF(N437="zákl. přenesená",J437,0)</f>
        <v>0</v>
      </c>
      <c r="BH437" s="218">
        <f>IF(N437="sníž. přenesená",J437,0)</f>
        <v>0</v>
      </c>
      <c r="BI437" s="218">
        <f>IF(N437="nulová",J437,0)</f>
        <v>0</v>
      </c>
      <c r="BJ437" s="18" t="s">
        <v>82</v>
      </c>
      <c r="BK437" s="218">
        <f>ROUND(I437*H437,2)</f>
        <v>0</v>
      </c>
      <c r="BL437" s="18" t="s">
        <v>239</v>
      </c>
      <c r="BM437" s="217" t="s">
        <v>682</v>
      </c>
    </row>
    <row r="438" s="2" customFormat="1">
      <c r="A438" s="39"/>
      <c r="B438" s="40"/>
      <c r="C438" s="41"/>
      <c r="D438" s="219" t="s">
        <v>195</v>
      </c>
      <c r="E438" s="41"/>
      <c r="F438" s="220" t="s">
        <v>681</v>
      </c>
      <c r="G438" s="41"/>
      <c r="H438" s="41"/>
      <c r="I438" s="221"/>
      <c r="J438" s="41"/>
      <c r="K438" s="41"/>
      <c r="L438" s="45"/>
      <c r="M438" s="222"/>
      <c r="N438" s="223"/>
      <c r="O438" s="85"/>
      <c r="P438" s="85"/>
      <c r="Q438" s="85"/>
      <c r="R438" s="85"/>
      <c r="S438" s="85"/>
      <c r="T438" s="86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195</v>
      </c>
      <c r="AU438" s="18" t="s">
        <v>85</v>
      </c>
    </row>
    <row r="439" s="2" customFormat="1">
      <c r="A439" s="39"/>
      <c r="B439" s="40"/>
      <c r="C439" s="41"/>
      <c r="D439" s="244" t="s">
        <v>217</v>
      </c>
      <c r="E439" s="41"/>
      <c r="F439" s="245" t="s">
        <v>683</v>
      </c>
      <c r="G439" s="41"/>
      <c r="H439" s="41"/>
      <c r="I439" s="221"/>
      <c r="J439" s="41"/>
      <c r="K439" s="41"/>
      <c r="L439" s="45"/>
      <c r="M439" s="222"/>
      <c r="N439" s="223"/>
      <c r="O439" s="85"/>
      <c r="P439" s="85"/>
      <c r="Q439" s="85"/>
      <c r="R439" s="85"/>
      <c r="S439" s="85"/>
      <c r="T439" s="86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217</v>
      </c>
      <c r="AU439" s="18" t="s">
        <v>85</v>
      </c>
    </row>
    <row r="440" s="13" customFormat="1">
      <c r="A440" s="13"/>
      <c r="B440" s="224"/>
      <c r="C440" s="225"/>
      <c r="D440" s="219" t="s">
        <v>196</v>
      </c>
      <c r="E440" s="226" t="s">
        <v>19</v>
      </c>
      <c r="F440" s="227" t="s">
        <v>684</v>
      </c>
      <c r="G440" s="225"/>
      <c r="H440" s="228">
        <v>0.029999999999999999</v>
      </c>
      <c r="I440" s="229"/>
      <c r="J440" s="225"/>
      <c r="K440" s="225"/>
      <c r="L440" s="230"/>
      <c r="M440" s="231"/>
      <c r="N440" s="232"/>
      <c r="O440" s="232"/>
      <c r="P440" s="232"/>
      <c r="Q440" s="232"/>
      <c r="R440" s="232"/>
      <c r="S440" s="232"/>
      <c r="T440" s="23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4" t="s">
        <v>196</v>
      </c>
      <c r="AU440" s="234" t="s">
        <v>85</v>
      </c>
      <c r="AV440" s="13" t="s">
        <v>85</v>
      </c>
      <c r="AW440" s="13" t="s">
        <v>33</v>
      </c>
      <c r="AX440" s="13" t="s">
        <v>82</v>
      </c>
      <c r="AY440" s="234" t="s">
        <v>184</v>
      </c>
    </row>
    <row r="441" s="2" customFormat="1" ht="16.5" customHeight="1">
      <c r="A441" s="39"/>
      <c r="B441" s="40"/>
      <c r="C441" s="205" t="s">
        <v>685</v>
      </c>
      <c r="D441" s="205" t="s">
        <v>188</v>
      </c>
      <c r="E441" s="206" t="s">
        <v>686</v>
      </c>
      <c r="F441" s="207" t="s">
        <v>687</v>
      </c>
      <c r="G441" s="208" t="s">
        <v>214</v>
      </c>
      <c r="H441" s="209">
        <v>0.029999999999999999</v>
      </c>
      <c r="I441" s="210"/>
      <c r="J441" s="211">
        <f>ROUND(I441*H441,2)</f>
        <v>0</v>
      </c>
      <c r="K441" s="207" t="s">
        <v>215</v>
      </c>
      <c r="L441" s="212"/>
      <c r="M441" s="213" t="s">
        <v>19</v>
      </c>
      <c r="N441" s="214" t="s">
        <v>45</v>
      </c>
      <c r="O441" s="85"/>
      <c r="P441" s="215">
        <f>O441*H441</f>
        <v>0</v>
      </c>
      <c r="Q441" s="215">
        <v>1</v>
      </c>
      <c r="R441" s="215">
        <f>Q441*H441</f>
        <v>0.029999999999999999</v>
      </c>
      <c r="S441" s="215">
        <v>0</v>
      </c>
      <c r="T441" s="216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17" t="s">
        <v>245</v>
      </c>
      <c r="AT441" s="217" t="s">
        <v>188</v>
      </c>
      <c r="AU441" s="217" t="s">
        <v>85</v>
      </c>
      <c r="AY441" s="18" t="s">
        <v>184</v>
      </c>
      <c r="BE441" s="218">
        <f>IF(N441="základní",J441,0)</f>
        <v>0</v>
      </c>
      <c r="BF441" s="218">
        <f>IF(N441="snížená",J441,0)</f>
        <v>0</v>
      </c>
      <c r="BG441" s="218">
        <f>IF(N441="zákl. přenesená",J441,0)</f>
        <v>0</v>
      </c>
      <c r="BH441" s="218">
        <f>IF(N441="sníž. přenesená",J441,0)</f>
        <v>0</v>
      </c>
      <c r="BI441" s="218">
        <f>IF(N441="nulová",J441,0)</f>
        <v>0</v>
      </c>
      <c r="BJ441" s="18" t="s">
        <v>82</v>
      </c>
      <c r="BK441" s="218">
        <f>ROUND(I441*H441,2)</f>
        <v>0</v>
      </c>
      <c r="BL441" s="18" t="s">
        <v>239</v>
      </c>
      <c r="BM441" s="217" t="s">
        <v>688</v>
      </c>
    </row>
    <row r="442" s="2" customFormat="1">
      <c r="A442" s="39"/>
      <c r="B442" s="40"/>
      <c r="C442" s="41"/>
      <c r="D442" s="219" t="s">
        <v>195</v>
      </c>
      <c r="E442" s="41"/>
      <c r="F442" s="220" t="s">
        <v>687</v>
      </c>
      <c r="G442" s="41"/>
      <c r="H442" s="41"/>
      <c r="I442" s="221"/>
      <c r="J442" s="41"/>
      <c r="K442" s="41"/>
      <c r="L442" s="45"/>
      <c r="M442" s="222"/>
      <c r="N442" s="223"/>
      <c r="O442" s="85"/>
      <c r="P442" s="85"/>
      <c r="Q442" s="85"/>
      <c r="R442" s="85"/>
      <c r="S442" s="85"/>
      <c r="T442" s="86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195</v>
      </c>
      <c r="AU442" s="18" t="s">
        <v>85</v>
      </c>
    </row>
    <row r="443" s="2" customFormat="1">
      <c r="A443" s="39"/>
      <c r="B443" s="40"/>
      <c r="C443" s="41"/>
      <c r="D443" s="219" t="s">
        <v>689</v>
      </c>
      <c r="E443" s="41"/>
      <c r="F443" s="276" t="s">
        <v>690</v>
      </c>
      <c r="G443" s="41"/>
      <c r="H443" s="41"/>
      <c r="I443" s="221"/>
      <c r="J443" s="41"/>
      <c r="K443" s="41"/>
      <c r="L443" s="45"/>
      <c r="M443" s="222"/>
      <c r="N443" s="223"/>
      <c r="O443" s="85"/>
      <c r="P443" s="85"/>
      <c r="Q443" s="85"/>
      <c r="R443" s="85"/>
      <c r="S443" s="85"/>
      <c r="T443" s="86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689</v>
      </c>
      <c r="AU443" s="18" t="s">
        <v>85</v>
      </c>
    </row>
    <row r="444" s="2" customFormat="1" ht="24.15" customHeight="1">
      <c r="A444" s="39"/>
      <c r="B444" s="40"/>
      <c r="C444" s="235" t="s">
        <v>691</v>
      </c>
      <c r="D444" s="235" t="s">
        <v>211</v>
      </c>
      <c r="E444" s="236" t="s">
        <v>692</v>
      </c>
      <c r="F444" s="237" t="s">
        <v>693</v>
      </c>
      <c r="G444" s="238" t="s">
        <v>214</v>
      </c>
      <c r="H444" s="239">
        <v>1.843</v>
      </c>
      <c r="I444" s="240"/>
      <c r="J444" s="241">
        <f>ROUND(I444*H444,2)</f>
        <v>0</v>
      </c>
      <c r="K444" s="237" t="s">
        <v>215</v>
      </c>
      <c r="L444" s="45"/>
      <c r="M444" s="242" t="s">
        <v>19</v>
      </c>
      <c r="N444" s="243" t="s">
        <v>45</v>
      </c>
      <c r="O444" s="85"/>
      <c r="P444" s="215">
        <f>O444*H444</f>
        <v>0</v>
      </c>
      <c r="Q444" s="215">
        <v>0.017094000000000002</v>
      </c>
      <c r="R444" s="215">
        <f>Q444*H444</f>
        <v>0.031504242000000002</v>
      </c>
      <c r="S444" s="215">
        <v>0</v>
      </c>
      <c r="T444" s="216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17" t="s">
        <v>239</v>
      </c>
      <c r="AT444" s="217" t="s">
        <v>211</v>
      </c>
      <c r="AU444" s="217" t="s">
        <v>85</v>
      </c>
      <c r="AY444" s="18" t="s">
        <v>184</v>
      </c>
      <c r="BE444" s="218">
        <f>IF(N444="základní",J444,0)</f>
        <v>0</v>
      </c>
      <c r="BF444" s="218">
        <f>IF(N444="snížená",J444,0)</f>
        <v>0</v>
      </c>
      <c r="BG444" s="218">
        <f>IF(N444="zákl. přenesená",J444,0)</f>
        <v>0</v>
      </c>
      <c r="BH444" s="218">
        <f>IF(N444="sníž. přenesená",J444,0)</f>
        <v>0</v>
      </c>
      <c r="BI444" s="218">
        <f>IF(N444="nulová",J444,0)</f>
        <v>0</v>
      </c>
      <c r="BJ444" s="18" t="s">
        <v>82</v>
      </c>
      <c r="BK444" s="218">
        <f>ROUND(I444*H444,2)</f>
        <v>0</v>
      </c>
      <c r="BL444" s="18" t="s">
        <v>239</v>
      </c>
      <c r="BM444" s="217" t="s">
        <v>694</v>
      </c>
    </row>
    <row r="445" s="2" customFormat="1">
      <c r="A445" s="39"/>
      <c r="B445" s="40"/>
      <c r="C445" s="41"/>
      <c r="D445" s="219" t="s">
        <v>195</v>
      </c>
      <c r="E445" s="41"/>
      <c r="F445" s="220" t="s">
        <v>693</v>
      </c>
      <c r="G445" s="41"/>
      <c r="H445" s="41"/>
      <c r="I445" s="221"/>
      <c r="J445" s="41"/>
      <c r="K445" s="41"/>
      <c r="L445" s="45"/>
      <c r="M445" s="222"/>
      <c r="N445" s="223"/>
      <c r="O445" s="85"/>
      <c r="P445" s="85"/>
      <c r="Q445" s="85"/>
      <c r="R445" s="85"/>
      <c r="S445" s="85"/>
      <c r="T445" s="86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195</v>
      </c>
      <c r="AU445" s="18" t="s">
        <v>85</v>
      </c>
    </row>
    <row r="446" s="2" customFormat="1">
      <c r="A446" s="39"/>
      <c r="B446" s="40"/>
      <c r="C446" s="41"/>
      <c r="D446" s="244" t="s">
        <v>217</v>
      </c>
      <c r="E446" s="41"/>
      <c r="F446" s="245" t="s">
        <v>695</v>
      </c>
      <c r="G446" s="41"/>
      <c r="H446" s="41"/>
      <c r="I446" s="221"/>
      <c r="J446" s="41"/>
      <c r="K446" s="41"/>
      <c r="L446" s="45"/>
      <c r="M446" s="222"/>
      <c r="N446" s="223"/>
      <c r="O446" s="85"/>
      <c r="P446" s="85"/>
      <c r="Q446" s="85"/>
      <c r="R446" s="85"/>
      <c r="S446" s="85"/>
      <c r="T446" s="86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217</v>
      </c>
      <c r="AU446" s="18" t="s">
        <v>85</v>
      </c>
    </row>
    <row r="447" s="2" customFormat="1" ht="16.5" customHeight="1">
      <c r="A447" s="39"/>
      <c r="B447" s="40"/>
      <c r="C447" s="205" t="s">
        <v>696</v>
      </c>
      <c r="D447" s="205" t="s">
        <v>188</v>
      </c>
      <c r="E447" s="206" t="s">
        <v>697</v>
      </c>
      <c r="F447" s="207" t="s">
        <v>698</v>
      </c>
      <c r="G447" s="208" t="s">
        <v>214</v>
      </c>
      <c r="H447" s="209">
        <v>0.78200000000000003</v>
      </c>
      <c r="I447" s="210"/>
      <c r="J447" s="211">
        <f>ROUND(I447*H447,2)</f>
        <v>0</v>
      </c>
      <c r="K447" s="207" t="s">
        <v>215</v>
      </c>
      <c r="L447" s="212"/>
      <c r="M447" s="213" t="s">
        <v>19</v>
      </c>
      <c r="N447" s="214" t="s">
        <v>45</v>
      </c>
      <c r="O447" s="85"/>
      <c r="P447" s="215">
        <f>O447*H447</f>
        <v>0</v>
      </c>
      <c r="Q447" s="215">
        <v>1</v>
      </c>
      <c r="R447" s="215">
        <f>Q447*H447</f>
        <v>0.78200000000000003</v>
      </c>
      <c r="S447" s="215">
        <v>0</v>
      </c>
      <c r="T447" s="216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17" t="s">
        <v>245</v>
      </c>
      <c r="AT447" s="217" t="s">
        <v>188</v>
      </c>
      <c r="AU447" s="217" t="s">
        <v>85</v>
      </c>
      <c r="AY447" s="18" t="s">
        <v>184</v>
      </c>
      <c r="BE447" s="218">
        <f>IF(N447="základní",J447,0)</f>
        <v>0</v>
      </c>
      <c r="BF447" s="218">
        <f>IF(N447="snížená",J447,0)</f>
        <v>0</v>
      </c>
      <c r="BG447" s="218">
        <f>IF(N447="zákl. přenesená",J447,0)</f>
        <v>0</v>
      </c>
      <c r="BH447" s="218">
        <f>IF(N447="sníž. přenesená",J447,0)</f>
        <v>0</v>
      </c>
      <c r="BI447" s="218">
        <f>IF(N447="nulová",J447,0)</f>
        <v>0</v>
      </c>
      <c r="BJ447" s="18" t="s">
        <v>82</v>
      </c>
      <c r="BK447" s="218">
        <f>ROUND(I447*H447,2)</f>
        <v>0</v>
      </c>
      <c r="BL447" s="18" t="s">
        <v>239</v>
      </c>
      <c r="BM447" s="217" t="s">
        <v>699</v>
      </c>
    </row>
    <row r="448" s="2" customFormat="1">
      <c r="A448" s="39"/>
      <c r="B448" s="40"/>
      <c r="C448" s="41"/>
      <c r="D448" s="219" t="s">
        <v>195</v>
      </c>
      <c r="E448" s="41"/>
      <c r="F448" s="220" t="s">
        <v>698</v>
      </c>
      <c r="G448" s="41"/>
      <c r="H448" s="41"/>
      <c r="I448" s="221"/>
      <c r="J448" s="41"/>
      <c r="K448" s="41"/>
      <c r="L448" s="45"/>
      <c r="M448" s="222"/>
      <c r="N448" s="223"/>
      <c r="O448" s="85"/>
      <c r="P448" s="85"/>
      <c r="Q448" s="85"/>
      <c r="R448" s="85"/>
      <c r="S448" s="85"/>
      <c r="T448" s="86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195</v>
      </c>
      <c r="AU448" s="18" t="s">
        <v>85</v>
      </c>
    </row>
    <row r="449" s="2" customFormat="1">
      <c r="A449" s="39"/>
      <c r="B449" s="40"/>
      <c r="C449" s="41"/>
      <c r="D449" s="219" t="s">
        <v>689</v>
      </c>
      <c r="E449" s="41"/>
      <c r="F449" s="276" t="s">
        <v>700</v>
      </c>
      <c r="G449" s="41"/>
      <c r="H449" s="41"/>
      <c r="I449" s="221"/>
      <c r="J449" s="41"/>
      <c r="K449" s="41"/>
      <c r="L449" s="45"/>
      <c r="M449" s="222"/>
      <c r="N449" s="223"/>
      <c r="O449" s="85"/>
      <c r="P449" s="85"/>
      <c r="Q449" s="85"/>
      <c r="R449" s="85"/>
      <c r="S449" s="85"/>
      <c r="T449" s="86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689</v>
      </c>
      <c r="AU449" s="18" t="s">
        <v>85</v>
      </c>
    </row>
    <row r="450" s="13" customFormat="1">
      <c r="A450" s="13"/>
      <c r="B450" s="224"/>
      <c r="C450" s="225"/>
      <c r="D450" s="219" t="s">
        <v>196</v>
      </c>
      <c r="E450" s="226" t="s">
        <v>19</v>
      </c>
      <c r="F450" s="227" t="s">
        <v>701</v>
      </c>
      <c r="G450" s="225"/>
      <c r="H450" s="228">
        <v>0.251</v>
      </c>
      <c r="I450" s="229"/>
      <c r="J450" s="225"/>
      <c r="K450" s="225"/>
      <c r="L450" s="230"/>
      <c r="M450" s="231"/>
      <c r="N450" s="232"/>
      <c r="O450" s="232"/>
      <c r="P450" s="232"/>
      <c r="Q450" s="232"/>
      <c r="R450" s="232"/>
      <c r="S450" s="232"/>
      <c r="T450" s="23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4" t="s">
        <v>196</v>
      </c>
      <c r="AU450" s="234" t="s">
        <v>85</v>
      </c>
      <c r="AV450" s="13" t="s">
        <v>85</v>
      </c>
      <c r="AW450" s="13" t="s">
        <v>33</v>
      </c>
      <c r="AX450" s="13" t="s">
        <v>74</v>
      </c>
      <c r="AY450" s="234" t="s">
        <v>184</v>
      </c>
    </row>
    <row r="451" s="13" customFormat="1">
      <c r="A451" s="13"/>
      <c r="B451" s="224"/>
      <c r="C451" s="225"/>
      <c r="D451" s="219" t="s">
        <v>196</v>
      </c>
      <c r="E451" s="226" t="s">
        <v>19</v>
      </c>
      <c r="F451" s="227" t="s">
        <v>702</v>
      </c>
      <c r="G451" s="225"/>
      <c r="H451" s="228">
        <v>0.13700000000000001</v>
      </c>
      <c r="I451" s="229"/>
      <c r="J451" s="225"/>
      <c r="K451" s="225"/>
      <c r="L451" s="230"/>
      <c r="M451" s="231"/>
      <c r="N451" s="232"/>
      <c r="O451" s="232"/>
      <c r="P451" s="232"/>
      <c r="Q451" s="232"/>
      <c r="R451" s="232"/>
      <c r="S451" s="232"/>
      <c r="T451" s="23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4" t="s">
        <v>196</v>
      </c>
      <c r="AU451" s="234" t="s">
        <v>85</v>
      </c>
      <c r="AV451" s="13" t="s">
        <v>85</v>
      </c>
      <c r="AW451" s="13" t="s">
        <v>33</v>
      </c>
      <c r="AX451" s="13" t="s">
        <v>74</v>
      </c>
      <c r="AY451" s="234" t="s">
        <v>184</v>
      </c>
    </row>
    <row r="452" s="13" customFormat="1">
      <c r="A452" s="13"/>
      <c r="B452" s="224"/>
      <c r="C452" s="225"/>
      <c r="D452" s="219" t="s">
        <v>196</v>
      </c>
      <c r="E452" s="226" t="s">
        <v>19</v>
      </c>
      <c r="F452" s="227" t="s">
        <v>703</v>
      </c>
      <c r="G452" s="225"/>
      <c r="H452" s="228">
        <v>0.045999999999999999</v>
      </c>
      <c r="I452" s="229"/>
      <c r="J452" s="225"/>
      <c r="K452" s="225"/>
      <c r="L452" s="230"/>
      <c r="M452" s="231"/>
      <c r="N452" s="232"/>
      <c r="O452" s="232"/>
      <c r="P452" s="232"/>
      <c r="Q452" s="232"/>
      <c r="R452" s="232"/>
      <c r="S452" s="232"/>
      <c r="T452" s="23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4" t="s">
        <v>196</v>
      </c>
      <c r="AU452" s="234" t="s">
        <v>85</v>
      </c>
      <c r="AV452" s="13" t="s">
        <v>85</v>
      </c>
      <c r="AW452" s="13" t="s">
        <v>33</v>
      </c>
      <c r="AX452" s="13" t="s">
        <v>74</v>
      </c>
      <c r="AY452" s="234" t="s">
        <v>184</v>
      </c>
    </row>
    <row r="453" s="13" customFormat="1">
      <c r="A453" s="13"/>
      <c r="B453" s="224"/>
      <c r="C453" s="225"/>
      <c r="D453" s="219" t="s">
        <v>196</v>
      </c>
      <c r="E453" s="226" t="s">
        <v>19</v>
      </c>
      <c r="F453" s="227" t="s">
        <v>704</v>
      </c>
      <c r="G453" s="225"/>
      <c r="H453" s="228">
        <v>0.16</v>
      </c>
      <c r="I453" s="229"/>
      <c r="J453" s="225"/>
      <c r="K453" s="225"/>
      <c r="L453" s="230"/>
      <c r="M453" s="231"/>
      <c r="N453" s="232"/>
      <c r="O453" s="232"/>
      <c r="P453" s="232"/>
      <c r="Q453" s="232"/>
      <c r="R453" s="232"/>
      <c r="S453" s="232"/>
      <c r="T453" s="23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4" t="s">
        <v>196</v>
      </c>
      <c r="AU453" s="234" t="s">
        <v>85</v>
      </c>
      <c r="AV453" s="13" t="s">
        <v>85</v>
      </c>
      <c r="AW453" s="13" t="s">
        <v>33</v>
      </c>
      <c r="AX453" s="13" t="s">
        <v>74</v>
      </c>
      <c r="AY453" s="234" t="s">
        <v>184</v>
      </c>
    </row>
    <row r="454" s="13" customFormat="1">
      <c r="A454" s="13"/>
      <c r="B454" s="224"/>
      <c r="C454" s="225"/>
      <c r="D454" s="219" t="s">
        <v>196</v>
      </c>
      <c r="E454" s="226" t="s">
        <v>19</v>
      </c>
      <c r="F454" s="227" t="s">
        <v>705</v>
      </c>
      <c r="G454" s="225"/>
      <c r="H454" s="228">
        <v>0.090999999999999998</v>
      </c>
      <c r="I454" s="229"/>
      <c r="J454" s="225"/>
      <c r="K454" s="225"/>
      <c r="L454" s="230"/>
      <c r="M454" s="231"/>
      <c r="N454" s="232"/>
      <c r="O454" s="232"/>
      <c r="P454" s="232"/>
      <c r="Q454" s="232"/>
      <c r="R454" s="232"/>
      <c r="S454" s="232"/>
      <c r="T454" s="23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4" t="s">
        <v>196</v>
      </c>
      <c r="AU454" s="234" t="s">
        <v>85</v>
      </c>
      <c r="AV454" s="13" t="s">
        <v>85</v>
      </c>
      <c r="AW454" s="13" t="s">
        <v>33</v>
      </c>
      <c r="AX454" s="13" t="s">
        <v>74</v>
      </c>
      <c r="AY454" s="234" t="s">
        <v>184</v>
      </c>
    </row>
    <row r="455" s="13" customFormat="1">
      <c r="A455" s="13"/>
      <c r="B455" s="224"/>
      <c r="C455" s="225"/>
      <c r="D455" s="219" t="s">
        <v>196</v>
      </c>
      <c r="E455" s="226" t="s">
        <v>19</v>
      </c>
      <c r="F455" s="227" t="s">
        <v>706</v>
      </c>
      <c r="G455" s="225"/>
      <c r="H455" s="228">
        <v>0.097000000000000003</v>
      </c>
      <c r="I455" s="229"/>
      <c r="J455" s="225"/>
      <c r="K455" s="225"/>
      <c r="L455" s="230"/>
      <c r="M455" s="231"/>
      <c r="N455" s="232"/>
      <c r="O455" s="232"/>
      <c r="P455" s="232"/>
      <c r="Q455" s="232"/>
      <c r="R455" s="232"/>
      <c r="S455" s="232"/>
      <c r="T455" s="23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4" t="s">
        <v>196</v>
      </c>
      <c r="AU455" s="234" t="s">
        <v>85</v>
      </c>
      <c r="AV455" s="13" t="s">
        <v>85</v>
      </c>
      <c r="AW455" s="13" t="s">
        <v>33</v>
      </c>
      <c r="AX455" s="13" t="s">
        <v>74</v>
      </c>
      <c r="AY455" s="234" t="s">
        <v>184</v>
      </c>
    </row>
    <row r="456" s="15" customFormat="1">
      <c r="A456" s="15"/>
      <c r="B456" s="262"/>
      <c r="C456" s="263"/>
      <c r="D456" s="219" t="s">
        <v>196</v>
      </c>
      <c r="E456" s="264" t="s">
        <v>19</v>
      </c>
      <c r="F456" s="265" t="s">
        <v>379</v>
      </c>
      <c r="G456" s="263"/>
      <c r="H456" s="266">
        <v>0.78199999999999992</v>
      </c>
      <c r="I456" s="267"/>
      <c r="J456" s="263"/>
      <c r="K456" s="263"/>
      <c r="L456" s="268"/>
      <c r="M456" s="269"/>
      <c r="N456" s="270"/>
      <c r="O456" s="270"/>
      <c r="P456" s="270"/>
      <c r="Q456" s="270"/>
      <c r="R456" s="270"/>
      <c r="S456" s="270"/>
      <c r="T456" s="271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72" t="s">
        <v>196</v>
      </c>
      <c r="AU456" s="272" t="s">
        <v>85</v>
      </c>
      <c r="AV456" s="15" t="s">
        <v>239</v>
      </c>
      <c r="AW456" s="15" t="s">
        <v>33</v>
      </c>
      <c r="AX456" s="15" t="s">
        <v>82</v>
      </c>
      <c r="AY456" s="272" t="s">
        <v>184</v>
      </c>
    </row>
    <row r="457" s="2" customFormat="1" ht="16.5" customHeight="1">
      <c r="A457" s="39"/>
      <c r="B457" s="40"/>
      <c r="C457" s="205" t="s">
        <v>707</v>
      </c>
      <c r="D457" s="205" t="s">
        <v>188</v>
      </c>
      <c r="E457" s="206" t="s">
        <v>708</v>
      </c>
      <c r="F457" s="207" t="s">
        <v>709</v>
      </c>
      <c r="G457" s="208" t="s">
        <v>214</v>
      </c>
      <c r="H457" s="209">
        <v>0.872</v>
      </c>
      <c r="I457" s="210"/>
      <c r="J457" s="211">
        <f>ROUND(I457*H457,2)</f>
        <v>0</v>
      </c>
      <c r="K457" s="207" t="s">
        <v>215</v>
      </c>
      <c r="L457" s="212"/>
      <c r="M457" s="213" t="s">
        <v>19</v>
      </c>
      <c r="N457" s="214" t="s">
        <v>45</v>
      </c>
      <c r="O457" s="85"/>
      <c r="P457" s="215">
        <f>O457*H457</f>
        <v>0</v>
      </c>
      <c r="Q457" s="215">
        <v>1</v>
      </c>
      <c r="R457" s="215">
        <f>Q457*H457</f>
        <v>0.872</v>
      </c>
      <c r="S457" s="215">
        <v>0</v>
      </c>
      <c r="T457" s="216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17" t="s">
        <v>245</v>
      </c>
      <c r="AT457" s="217" t="s">
        <v>188</v>
      </c>
      <c r="AU457" s="217" t="s">
        <v>85</v>
      </c>
      <c r="AY457" s="18" t="s">
        <v>184</v>
      </c>
      <c r="BE457" s="218">
        <f>IF(N457="základní",J457,0)</f>
        <v>0</v>
      </c>
      <c r="BF457" s="218">
        <f>IF(N457="snížená",J457,0)</f>
        <v>0</v>
      </c>
      <c r="BG457" s="218">
        <f>IF(N457="zákl. přenesená",J457,0)</f>
        <v>0</v>
      </c>
      <c r="BH457" s="218">
        <f>IF(N457="sníž. přenesená",J457,0)</f>
        <v>0</v>
      </c>
      <c r="BI457" s="218">
        <f>IF(N457="nulová",J457,0)</f>
        <v>0</v>
      </c>
      <c r="BJ457" s="18" t="s">
        <v>82</v>
      </c>
      <c r="BK457" s="218">
        <f>ROUND(I457*H457,2)</f>
        <v>0</v>
      </c>
      <c r="BL457" s="18" t="s">
        <v>239</v>
      </c>
      <c r="BM457" s="217" t="s">
        <v>710</v>
      </c>
    </row>
    <row r="458" s="2" customFormat="1">
      <c r="A458" s="39"/>
      <c r="B458" s="40"/>
      <c r="C458" s="41"/>
      <c r="D458" s="219" t="s">
        <v>195</v>
      </c>
      <c r="E458" s="41"/>
      <c r="F458" s="220" t="s">
        <v>709</v>
      </c>
      <c r="G458" s="41"/>
      <c r="H458" s="41"/>
      <c r="I458" s="221"/>
      <c r="J458" s="41"/>
      <c r="K458" s="41"/>
      <c r="L458" s="45"/>
      <c r="M458" s="222"/>
      <c r="N458" s="223"/>
      <c r="O458" s="85"/>
      <c r="P458" s="85"/>
      <c r="Q458" s="85"/>
      <c r="R458" s="85"/>
      <c r="S458" s="85"/>
      <c r="T458" s="86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195</v>
      </c>
      <c r="AU458" s="18" t="s">
        <v>85</v>
      </c>
    </row>
    <row r="459" s="2" customFormat="1">
      <c r="A459" s="39"/>
      <c r="B459" s="40"/>
      <c r="C459" s="41"/>
      <c r="D459" s="219" t="s">
        <v>689</v>
      </c>
      <c r="E459" s="41"/>
      <c r="F459" s="276" t="s">
        <v>711</v>
      </c>
      <c r="G459" s="41"/>
      <c r="H459" s="41"/>
      <c r="I459" s="221"/>
      <c r="J459" s="41"/>
      <c r="K459" s="41"/>
      <c r="L459" s="45"/>
      <c r="M459" s="222"/>
      <c r="N459" s="223"/>
      <c r="O459" s="85"/>
      <c r="P459" s="85"/>
      <c r="Q459" s="85"/>
      <c r="R459" s="85"/>
      <c r="S459" s="85"/>
      <c r="T459" s="86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689</v>
      </c>
      <c r="AU459" s="18" t="s">
        <v>85</v>
      </c>
    </row>
    <row r="460" s="13" customFormat="1">
      <c r="A460" s="13"/>
      <c r="B460" s="224"/>
      <c r="C460" s="225"/>
      <c r="D460" s="219" t="s">
        <v>196</v>
      </c>
      <c r="E460" s="226" t="s">
        <v>19</v>
      </c>
      <c r="F460" s="227" t="s">
        <v>712</v>
      </c>
      <c r="G460" s="225"/>
      <c r="H460" s="228">
        <v>0.25</v>
      </c>
      <c r="I460" s="229"/>
      <c r="J460" s="225"/>
      <c r="K460" s="225"/>
      <c r="L460" s="230"/>
      <c r="M460" s="231"/>
      <c r="N460" s="232"/>
      <c r="O460" s="232"/>
      <c r="P460" s="232"/>
      <c r="Q460" s="232"/>
      <c r="R460" s="232"/>
      <c r="S460" s="232"/>
      <c r="T460" s="23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4" t="s">
        <v>196</v>
      </c>
      <c r="AU460" s="234" t="s">
        <v>85</v>
      </c>
      <c r="AV460" s="13" t="s">
        <v>85</v>
      </c>
      <c r="AW460" s="13" t="s">
        <v>33</v>
      </c>
      <c r="AX460" s="13" t="s">
        <v>74</v>
      </c>
      <c r="AY460" s="234" t="s">
        <v>184</v>
      </c>
    </row>
    <row r="461" s="13" customFormat="1">
      <c r="A461" s="13"/>
      <c r="B461" s="224"/>
      <c r="C461" s="225"/>
      <c r="D461" s="219" t="s">
        <v>196</v>
      </c>
      <c r="E461" s="226" t="s">
        <v>19</v>
      </c>
      <c r="F461" s="227" t="s">
        <v>713</v>
      </c>
      <c r="G461" s="225"/>
      <c r="H461" s="228">
        <v>0.27900000000000003</v>
      </c>
      <c r="I461" s="229"/>
      <c r="J461" s="225"/>
      <c r="K461" s="225"/>
      <c r="L461" s="230"/>
      <c r="M461" s="231"/>
      <c r="N461" s="232"/>
      <c r="O461" s="232"/>
      <c r="P461" s="232"/>
      <c r="Q461" s="232"/>
      <c r="R461" s="232"/>
      <c r="S461" s="232"/>
      <c r="T461" s="23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4" t="s">
        <v>196</v>
      </c>
      <c r="AU461" s="234" t="s">
        <v>85</v>
      </c>
      <c r="AV461" s="13" t="s">
        <v>85</v>
      </c>
      <c r="AW461" s="13" t="s">
        <v>33</v>
      </c>
      <c r="AX461" s="13" t="s">
        <v>74</v>
      </c>
      <c r="AY461" s="234" t="s">
        <v>184</v>
      </c>
    </row>
    <row r="462" s="13" customFormat="1">
      <c r="A462" s="13"/>
      <c r="B462" s="224"/>
      <c r="C462" s="225"/>
      <c r="D462" s="219" t="s">
        <v>196</v>
      </c>
      <c r="E462" s="226" t="s">
        <v>19</v>
      </c>
      <c r="F462" s="227" t="s">
        <v>714</v>
      </c>
      <c r="G462" s="225"/>
      <c r="H462" s="228">
        <v>0.222</v>
      </c>
      <c r="I462" s="229"/>
      <c r="J462" s="225"/>
      <c r="K462" s="225"/>
      <c r="L462" s="230"/>
      <c r="M462" s="231"/>
      <c r="N462" s="232"/>
      <c r="O462" s="232"/>
      <c r="P462" s="232"/>
      <c r="Q462" s="232"/>
      <c r="R462" s="232"/>
      <c r="S462" s="232"/>
      <c r="T462" s="23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4" t="s">
        <v>196</v>
      </c>
      <c r="AU462" s="234" t="s">
        <v>85</v>
      </c>
      <c r="AV462" s="13" t="s">
        <v>85</v>
      </c>
      <c r="AW462" s="13" t="s">
        <v>33</v>
      </c>
      <c r="AX462" s="13" t="s">
        <v>74</v>
      </c>
      <c r="AY462" s="234" t="s">
        <v>184</v>
      </c>
    </row>
    <row r="463" s="13" customFormat="1">
      <c r="A463" s="13"/>
      <c r="B463" s="224"/>
      <c r="C463" s="225"/>
      <c r="D463" s="219" t="s">
        <v>196</v>
      </c>
      <c r="E463" s="226" t="s">
        <v>19</v>
      </c>
      <c r="F463" s="227" t="s">
        <v>715</v>
      </c>
      <c r="G463" s="225"/>
      <c r="H463" s="228">
        <v>0.121</v>
      </c>
      <c r="I463" s="229"/>
      <c r="J463" s="225"/>
      <c r="K463" s="225"/>
      <c r="L463" s="230"/>
      <c r="M463" s="231"/>
      <c r="N463" s="232"/>
      <c r="O463" s="232"/>
      <c r="P463" s="232"/>
      <c r="Q463" s="232"/>
      <c r="R463" s="232"/>
      <c r="S463" s="232"/>
      <c r="T463" s="23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4" t="s">
        <v>196</v>
      </c>
      <c r="AU463" s="234" t="s">
        <v>85</v>
      </c>
      <c r="AV463" s="13" t="s">
        <v>85</v>
      </c>
      <c r="AW463" s="13" t="s">
        <v>33</v>
      </c>
      <c r="AX463" s="13" t="s">
        <v>74</v>
      </c>
      <c r="AY463" s="234" t="s">
        <v>184</v>
      </c>
    </row>
    <row r="464" s="15" customFormat="1">
      <c r="A464" s="15"/>
      <c r="B464" s="262"/>
      <c r="C464" s="263"/>
      <c r="D464" s="219" t="s">
        <v>196</v>
      </c>
      <c r="E464" s="264" t="s">
        <v>19</v>
      </c>
      <c r="F464" s="265" t="s">
        <v>379</v>
      </c>
      <c r="G464" s="263"/>
      <c r="H464" s="266">
        <v>0.872</v>
      </c>
      <c r="I464" s="267"/>
      <c r="J464" s="263"/>
      <c r="K464" s="263"/>
      <c r="L464" s="268"/>
      <c r="M464" s="269"/>
      <c r="N464" s="270"/>
      <c r="O464" s="270"/>
      <c r="P464" s="270"/>
      <c r="Q464" s="270"/>
      <c r="R464" s="270"/>
      <c r="S464" s="270"/>
      <c r="T464" s="271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72" t="s">
        <v>196</v>
      </c>
      <c r="AU464" s="272" t="s">
        <v>85</v>
      </c>
      <c r="AV464" s="15" t="s">
        <v>239</v>
      </c>
      <c r="AW464" s="15" t="s">
        <v>33</v>
      </c>
      <c r="AX464" s="15" t="s">
        <v>82</v>
      </c>
      <c r="AY464" s="272" t="s">
        <v>184</v>
      </c>
    </row>
    <row r="465" s="2" customFormat="1" ht="16.5" customHeight="1">
      <c r="A465" s="39"/>
      <c r="B465" s="40"/>
      <c r="C465" s="205" t="s">
        <v>716</v>
      </c>
      <c r="D465" s="205" t="s">
        <v>188</v>
      </c>
      <c r="E465" s="206" t="s">
        <v>717</v>
      </c>
      <c r="F465" s="207" t="s">
        <v>718</v>
      </c>
      <c r="G465" s="208" t="s">
        <v>214</v>
      </c>
      <c r="H465" s="209">
        <v>0.189</v>
      </c>
      <c r="I465" s="210"/>
      <c r="J465" s="211">
        <f>ROUND(I465*H465,2)</f>
        <v>0</v>
      </c>
      <c r="K465" s="207" t="s">
        <v>215</v>
      </c>
      <c r="L465" s="212"/>
      <c r="M465" s="213" t="s">
        <v>19</v>
      </c>
      <c r="N465" s="214" t="s">
        <v>45</v>
      </c>
      <c r="O465" s="85"/>
      <c r="P465" s="215">
        <f>O465*H465</f>
        <v>0</v>
      </c>
      <c r="Q465" s="215">
        <v>1</v>
      </c>
      <c r="R465" s="215">
        <f>Q465*H465</f>
        <v>0.189</v>
      </c>
      <c r="S465" s="215">
        <v>0</v>
      </c>
      <c r="T465" s="216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17" t="s">
        <v>245</v>
      </c>
      <c r="AT465" s="217" t="s">
        <v>188</v>
      </c>
      <c r="AU465" s="217" t="s">
        <v>85</v>
      </c>
      <c r="AY465" s="18" t="s">
        <v>184</v>
      </c>
      <c r="BE465" s="218">
        <f>IF(N465="základní",J465,0)</f>
        <v>0</v>
      </c>
      <c r="BF465" s="218">
        <f>IF(N465="snížená",J465,0)</f>
        <v>0</v>
      </c>
      <c r="BG465" s="218">
        <f>IF(N465="zákl. přenesená",J465,0)</f>
        <v>0</v>
      </c>
      <c r="BH465" s="218">
        <f>IF(N465="sníž. přenesená",J465,0)</f>
        <v>0</v>
      </c>
      <c r="BI465" s="218">
        <f>IF(N465="nulová",J465,0)</f>
        <v>0</v>
      </c>
      <c r="BJ465" s="18" t="s">
        <v>82</v>
      </c>
      <c r="BK465" s="218">
        <f>ROUND(I465*H465,2)</f>
        <v>0</v>
      </c>
      <c r="BL465" s="18" t="s">
        <v>239</v>
      </c>
      <c r="BM465" s="217" t="s">
        <v>719</v>
      </c>
    </row>
    <row r="466" s="2" customFormat="1">
      <c r="A466" s="39"/>
      <c r="B466" s="40"/>
      <c r="C466" s="41"/>
      <c r="D466" s="219" t="s">
        <v>195</v>
      </c>
      <c r="E466" s="41"/>
      <c r="F466" s="220" t="s">
        <v>718</v>
      </c>
      <c r="G466" s="41"/>
      <c r="H466" s="41"/>
      <c r="I466" s="221"/>
      <c r="J466" s="41"/>
      <c r="K466" s="41"/>
      <c r="L466" s="45"/>
      <c r="M466" s="222"/>
      <c r="N466" s="223"/>
      <c r="O466" s="85"/>
      <c r="P466" s="85"/>
      <c r="Q466" s="85"/>
      <c r="R466" s="85"/>
      <c r="S466" s="85"/>
      <c r="T466" s="86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195</v>
      </c>
      <c r="AU466" s="18" t="s">
        <v>85</v>
      </c>
    </row>
    <row r="467" s="2" customFormat="1">
      <c r="A467" s="39"/>
      <c r="B467" s="40"/>
      <c r="C467" s="41"/>
      <c r="D467" s="219" t="s">
        <v>689</v>
      </c>
      <c r="E467" s="41"/>
      <c r="F467" s="276" t="s">
        <v>720</v>
      </c>
      <c r="G467" s="41"/>
      <c r="H467" s="41"/>
      <c r="I467" s="221"/>
      <c r="J467" s="41"/>
      <c r="K467" s="41"/>
      <c r="L467" s="45"/>
      <c r="M467" s="222"/>
      <c r="N467" s="223"/>
      <c r="O467" s="85"/>
      <c r="P467" s="85"/>
      <c r="Q467" s="85"/>
      <c r="R467" s="85"/>
      <c r="S467" s="85"/>
      <c r="T467" s="86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689</v>
      </c>
      <c r="AU467" s="18" t="s">
        <v>85</v>
      </c>
    </row>
    <row r="468" s="13" customFormat="1">
      <c r="A468" s="13"/>
      <c r="B468" s="224"/>
      <c r="C468" s="225"/>
      <c r="D468" s="219" t="s">
        <v>196</v>
      </c>
      <c r="E468" s="226" t="s">
        <v>19</v>
      </c>
      <c r="F468" s="227" t="s">
        <v>721</v>
      </c>
      <c r="G468" s="225"/>
      <c r="H468" s="228">
        <v>0.189</v>
      </c>
      <c r="I468" s="229"/>
      <c r="J468" s="225"/>
      <c r="K468" s="225"/>
      <c r="L468" s="230"/>
      <c r="M468" s="231"/>
      <c r="N468" s="232"/>
      <c r="O468" s="232"/>
      <c r="P468" s="232"/>
      <c r="Q468" s="232"/>
      <c r="R468" s="232"/>
      <c r="S468" s="232"/>
      <c r="T468" s="23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4" t="s">
        <v>196</v>
      </c>
      <c r="AU468" s="234" t="s">
        <v>85</v>
      </c>
      <c r="AV468" s="13" t="s">
        <v>85</v>
      </c>
      <c r="AW468" s="13" t="s">
        <v>33</v>
      </c>
      <c r="AX468" s="13" t="s">
        <v>74</v>
      </c>
      <c r="AY468" s="234" t="s">
        <v>184</v>
      </c>
    </row>
    <row r="469" s="15" customFormat="1">
      <c r="A469" s="15"/>
      <c r="B469" s="262"/>
      <c r="C469" s="263"/>
      <c r="D469" s="219" t="s">
        <v>196</v>
      </c>
      <c r="E469" s="264" t="s">
        <v>19</v>
      </c>
      <c r="F469" s="265" t="s">
        <v>379</v>
      </c>
      <c r="G469" s="263"/>
      <c r="H469" s="266">
        <v>0.189</v>
      </c>
      <c r="I469" s="267"/>
      <c r="J469" s="263"/>
      <c r="K469" s="263"/>
      <c r="L469" s="268"/>
      <c r="M469" s="269"/>
      <c r="N469" s="270"/>
      <c r="O469" s="270"/>
      <c r="P469" s="270"/>
      <c r="Q469" s="270"/>
      <c r="R469" s="270"/>
      <c r="S469" s="270"/>
      <c r="T469" s="271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72" t="s">
        <v>196</v>
      </c>
      <c r="AU469" s="272" t="s">
        <v>85</v>
      </c>
      <c r="AV469" s="15" t="s">
        <v>239</v>
      </c>
      <c r="AW469" s="15" t="s">
        <v>33</v>
      </c>
      <c r="AX469" s="15" t="s">
        <v>82</v>
      </c>
      <c r="AY469" s="272" t="s">
        <v>184</v>
      </c>
    </row>
    <row r="470" s="2" customFormat="1" ht="24.15" customHeight="1">
      <c r="A470" s="39"/>
      <c r="B470" s="40"/>
      <c r="C470" s="235" t="s">
        <v>722</v>
      </c>
      <c r="D470" s="235" t="s">
        <v>211</v>
      </c>
      <c r="E470" s="236" t="s">
        <v>692</v>
      </c>
      <c r="F470" s="237" t="s">
        <v>693</v>
      </c>
      <c r="G470" s="238" t="s">
        <v>214</v>
      </c>
      <c r="H470" s="239">
        <v>0.192</v>
      </c>
      <c r="I470" s="240"/>
      <c r="J470" s="241">
        <f>ROUND(I470*H470,2)</f>
        <v>0</v>
      </c>
      <c r="K470" s="237" t="s">
        <v>215</v>
      </c>
      <c r="L470" s="45"/>
      <c r="M470" s="242" t="s">
        <v>19</v>
      </c>
      <c r="N470" s="243" t="s">
        <v>45</v>
      </c>
      <c r="O470" s="85"/>
      <c r="P470" s="215">
        <f>O470*H470</f>
        <v>0</v>
      </c>
      <c r="Q470" s="215">
        <v>0.017094000000000002</v>
      </c>
      <c r="R470" s="215">
        <f>Q470*H470</f>
        <v>0.0032820480000000005</v>
      </c>
      <c r="S470" s="215">
        <v>0</v>
      </c>
      <c r="T470" s="216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17" t="s">
        <v>239</v>
      </c>
      <c r="AT470" s="217" t="s">
        <v>211</v>
      </c>
      <c r="AU470" s="217" t="s">
        <v>85</v>
      </c>
      <c r="AY470" s="18" t="s">
        <v>184</v>
      </c>
      <c r="BE470" s="218">
        <f>IF(N470="základní",J470,0)</f>
        <v>0</v>
      </c>
      <c r="BF470" s="218">
        <f>IF(N470="snížená",J470,0)</f>
        <v>0</v>
      </c>
      <c r="BG470" s="218">
        <f>IF(N470="zákl. přenesená",J470,0)</f>
        <v>0</v>
      </c>
      <c r="BH470" s="218">
        <f>IF(N470="sníž. přenesená",J470,0)</f>
        <v>0</v>
      </c>
      <c r="BI470" s="218">
        <f>IF(N470="nulová",J470,0)</f>
        <v>0</v>
      </c>
      <c r="BJ470" s="18" t="s">
        <v>82</v>
      </c>
      <c r="BK470" s="218">
        <f>ROUND(I470*H470,2)</f>
        <v>0</v>
      </c>
      <c r="BL470" s="18" t="s">
        <v>239</v>
      </c>
      <c r="BM470" s="217" t="s">
        <v>723</v>
      </c>
    </row>
    <row r="471" s="2" customFormat="1">
      <c r="A471" s="39"/>
      <c r="B471" s="40"/>
      <c r="C471" s="41"/>
      <c r="D471" s="219" t="s">
        <v>195</v>
      </c>
      <c r="E471" s="41"/>
      <c r="F471" s="220" t="s">
        <v>693</v>
      </c>
      <c r="G471" s="41"/>
      <c r="H471" s="41"/>
      <c r="I471" s="221"/>
      <c r="J471" s="41"/>
      <c r="K471" s="41"/>
      <c r="L471" s="45"/>
      <c r="M471" s="222"/>
      <c r="N471" s="223"/>
      <c r="O471" s="85"/>
      <c r="P471" s="85"/>
      <c r="Q471" s="85"/>
      <c r="R471" s="85"/>
      <c r="S471" s="85"/>
      <c r="T471" s="86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195</v>
      </c>
      <c r="AU471" s="18" t="s">
        <v>85</v>
      </c>
    </row>
    <row r="472" s="2" customFormat="1">
      <c r="A472" s="39"/>
      <c r="B472" s="40"/>
      <c r="C472" s="41"/>
      <c r="D472" s="244" t="s">
        <v>217</v>
      </c>
      <c r="E472" s="41"/>
      <c r="F472" s="245" t="s">
        <v>695</v>
      </c>
      <c r="G472" s="41"/>
      <c r="H472" s="41"/>
      <c r="I472" s="221"/>
      <c r="J472" s="41"/>
      <c r="K472" s="41"/>
      <c r="L472" s="45"/>
      <c r="M472" s="222"/>
      <c r="N472" s="223"/>
      <c r="O472" s="85"/>
      <c r="P472" s="85"/>
      <c r="Q472" s="85"/>
      <c r="R472" s="85"/>
      <c r="S472" s="85"/>
      <c r="T472" s="86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217</v>
      </c>
      <c r="AU472" s="18" t="s">
        <v>85</v>
      </c>
    </row>
    <row r="473" s="2" customFormat="1" ht="16.5" customHeight="1">
      <c r="A473" s="39"/>
      <c r="B473" s="40"/>
      <c r="C473" s="205" t="s">
        <v>724</v>
      </c>
      <c r="D473" s="205" t="s">
        <v>188</v>
      </c>
      <c r="E473" s="206" t="s">
        <v>725</v>
      </c>
      <c r="F473" s="207" t="s">
        <v>726</v>
      </c>
      <c r="G473" s="208" t="s">
        <v>214</v>
      </c>
      <c r="H473" s="209">
        <v>0.192</v>
      </c>
      <c r="I473" s="210"/>
      <c r="J473" s="211">
        <f>ROUND(I473*H473,2)</f>
        <v>0</v>
      </c>
      <c r="K473" s="207" t="s">
        <v>215</v>
      </c>
      <c r="L473" s="212"/>
      <c r="M473" s="213" t="s">
        <v>19</v>
      </c>
      <c r="N473" s="214" t="s">
        <v>45</v>
      </c>
      <c r="O473" s="85"/>
      <c r="P473" s="215">
        <f>O473*H473</f>
        <v>0</v>
      </c>
      <c r="Q473" s="215">
        <v>1</v>
      </c>
      <c r="R473" s="215">
        <f>Q473*H473</f>
        <v>0.192</v>
      </c>
      <c r="S473" s="215">
        <v>0</v>
      </c>
      <c r="T473" s="216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17" t="s">
        <v>245</v>
      </c>
      <c r="AT473" s="217" t="s">
        <v>188</v>
      </c>
      <c r="AU473" s="217" t="s">
        <v>85</v>
      </c>
      <c r="AY473" s="18" t="s">
        <v>184</v>
      </c>
      <c r="BE473" s="218">
        <f>IF(N473="základní",J473,0)</f>
        <v>0</v>
      </c>
      <c r="BF473" s="218">
        <f>IF(N473="snížená",J473,0)</f>
        <v>0</v>
      </c>
      <c r="BG473" s="218">
        <f>IF(N473="zákl. přenesená",J473,0)</f>
        <v>0</v>
      </c>
      <c r="BH473" s="218">
        <f>IF(N473="sníž. přenesená",J473,0)</f>
        <v>0</v>
      </c>
      <c r="BI473" s="218">
        <f>IF(N473="nulová",J473,0)</f>
        <v>0</v>
      </c>
      <c r="BJ473" s="18" t="s">
        <v>82</v>
      </c>
      <c r="BK473" s="218">
        <f>ROUND(I473*H473,2)</f>
        <v>0</v>
      </c>
      <c r="BL473" s="18" t="s">
        <v>239</v>
      </c>
      <c r="BM473" s="217" t="s">
        <v>727</v>
      </c>
    </row>
    <row r="474" s="2" customFormat="1">
      <c r="A474" s="39"/>
      <c r="B474" s="40"/>
      <c r="C474" s="41"/>
      <c r="D474" s="219" t="s">
        <v>195</v>
      </c>
      <c r="E474" s="41"/>
      <c r="F474" s="220" t="s">
        <v>726</v>
      </c>
      <c r="G474" s="41"/>
      <c r="H474" s="41"/>
      <c r="I474" s="221"/>
      <c r="J474" s="41"/>
      <c r="K474" s="41"/>
      <c r="L474" s="45"/>
      <c r="M474" s="222"/>
      <c r="N474" s="223"/>
      <c r="O474" s="85"/>
      <c r="P474" s="85"/>
      <c r="Q474" s="85"/>
      <c r="R474" s="85"/>
      <c r="S474" s="85"/>
      <c r="T474" s="86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195</v>
      </c>
      <c r="AU474" s="18" t="s">
        <v>85</v>
      </c>
    </row>
    <row r="475" s="2" customFormat="1">
      <c r="A475" s="39"/>
      <c r="B475" s="40"/>
      <c r="C475" s="41"/>
      <c r="D475" s="219" t="s">
        <v>689</v>
      </c>
      <c r="E475" s="41"/>
      <c r="F475" s="276" t="s">
        <v>728</v>
      </c>
      <c r="G475" s="41"/>
      <c r="H475" s="41"/>
      <c r="I475" s="221"/>
      <c r="J475" s="41"/>
      <c r="K475" s="41"/>
      <c r="L475" s="45"/>
      <c r="M475" s="222"/>
      <c r="N475" s="223"/>
      <c r="O475" s="85"/>
      <c r="P475" s="85"/>
      <c r="Q475" s="85"/>
      <c r="R475" s="85"/>
      <c r="S475" s="85"/>
      <c r="T475" s="86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689</v>
      </c>
      <c r="AU475" s="18" t="s">
        <v>85</v>
      </c>
    </row>
    <row r="476" s="13" customFormat="1">
      <c r="A476" s="13"/>
      <c r="B476" s="224"/>
      <c r="C476" s="225"/>
      <c r="D476" s="219" t="s">
        <v>196</v>
      </c>
      <c r="E476" s="226" t="s">
        <v>19</v>
      </c>
      <c r="F476" s="227" t="s">
        <v>729</v>
      </c>
      <c r="G476" s="225"/>
      <c r="H476" s="228">
        <v>0.192</v>
      </c>
      <c r="I476" s="229"/>
      <c r="J476" s="225"/>
      <c r="K476" s="225"/>
      <c r="L476" s="230"/>
      <c r="M476" s="231"/>
      <c r="N476" s="232"/>
      <c r="O476" s="232"/>
      <c r="P476" s="232"/>
      <c r="Q476" s="232"/>
      <c r="R476" s="232"/>
      <c r="S476" s="232"/>
      <c r="T476" s="23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4" t="s">
        <v>196</v>
      </c>
      <c r="AU476" s="234" t="s">
        <v>85</v>
      </c>
      <c r="AV476" s="13" t="s">
        <v>85</v>
      </c>
      <c r="AW476" s="13" t="s">
        <v>33</v>
      </c>
      <c r="AX476" s="13" t="s">
        <v>82</v>
      </c>
      <c r="AY476" s="234" t="s">
        <v>184</v>
      </c>
    </row>
    <row r="477" s="2" customFormat="1" ht="24.15" customHeight="1">
      <c r="A477" s="39"/>
      <c r="B477" s="40"/>
      <c r="C477" s="235" t="s">
        <v>730</v>
      </c>
      <c r="D477" s="235" t="s">
        <v>211</v>
      </c>
      <c r="E477" s="236" t="s">
        <v>731</v>
      </c>
      <c r="F477" s="237" t="s">
        <v>732</v>
      </c>
      <c r="G477" s="238" t="s">
        <v>214</v>
      </c>
      <c r="H477" s="239">
        <v>2.5350000000000001</v>
      </c>
      <c r="I477" s="240"/>
      <c r="J477" s="241">
        <f>ROUND(I477*H477,2)</f>
        <v>0</v>
      </c>
      <c r="K477" s="237" t="s">
        <v>215</v>
      </c>
      <c r="L477" s="45"/>
      <c r="M477" s="242" t="s">
        <v>19</v>
      </c>
      <c r="N477" s="243" t="s">
        <v>45</v>
      </c>
      <c r="O477" s="85"/>
      <c r="P477" s="215">
        <f>O477*H477</f>
        <v>0</v>
      </c>
      <c r="Q477" s="215">
        <v>0.01221</v>
      </c>
      <c r="R477" s="215">
        <f>Q477*H477</f>
        <v>0.030952350000000003</v>
      </c>
      <c r="S477" s="215">
        <v>0</v>
      </c>
      <c r="T477" s="216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17" t="s">
        <v>239</v>
      </c>
      <c r="AT477" s="217" t="s">
        <v>211</v>
      </c>
      <c r="AU477" s="217" t="s">
        <v>85</v>
      </c>
      <c r="AY477" s="18" t="s">
        <v>184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8" t="s">
        <v>82</v>
      </c>
      <c r="BK477" s="218">
        <f>ROUND(I477*H477,2)</f>
        <v>0</v>
      </c>
      <c r="BL477" s="18" t="s">
        <v>239</v>
      </c>
      <c r="BM477" s="217" t="s">
        <v>733</v>
      </c>
    </row>
    <row r="478" s="2" customFormat="1">
      <c r="A478" s="39"/>
      <c r="B478" s="40"/>
      <c r="C478" s="41"/>
      <c r="D478" s="219" t="s">
        <v>195</v>
      </c>
      <c r="E478" s="41"/>
      <c r="F478" s="220" t="s">
        <v>732</v>
      </c>
      <c r="G478" s="41"/>
      <c r="H478" s="41"/>
      <c r="I478" s="221"/>
      <c r="J478" s="41"/>
      <c r="K478" s="41"/>
      <c r="L478" s="45"/>
      <c r="M478" s="222"/>
      <c r="N478" s="223"/>
      <c r="O478" s="85"/>
      <c r="P478" s="85"/>
      <c r="Q478" s="85"/>
      <c r="R478" s="85"/>
      <c r="S478" s="85"/>
      <c r="T478" s="86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195</v>
      </c>
      <c r="AU478" s="18" t="s">
        <v>85</v>
      </c>
    </row>
    <row r="479" s="2" customFormat="1">
      <c r="A479" s="39"/>
      <c r="B479" s="40"/>
      <c r="C479" s="41"/>
      <c r="D479" s="244" t="s">
        <v>217</v>
      </c>
      <c r="E479" s="41"/>
      <c r="F479" s="245" t="s">
        <v>734</v>
      </c>
      <c r="G479" s="41"/>
      <c r="H479" s="41"/>
      <c r="I479" s="221"/>
      <c r="J479" s="41"/>
      <c r="K479" s="41"/>
      <c r="L479" s="45"/>
      <c r="M479" s="222"/>
      <c r="N479" s="223"/>
      <c r="O479" s="85"/>
      <c r="P479" s="85"/>
      <c r="Q479" s="85"/>
      <c r="R479" s="85"/>
      <c r="S479" s="85"/>
      <c r="T479" s="86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217</v>
      </c>
      <c r="AU479" s="18" t="s">
        <v>85</v>
      </c>
    </row>
    <row r="480" s="2" customFormat="1" ht="16.5" customHeight="1">
      <c r="A480" s="39"/>
      <c r="B480" s="40"/>
      <c r="C480" s="205" t="s">
        <v>735</v>
      </c>
      <c r="D480" s="205" t="s">
        <v>188</v>
      </c>
      <c r="E480" s="206" t="s">
        <v>736</v>
      </c>
      <c r="F480" s="207" t="s">
        <v>737</v>
      </c>
      <c r="G480" s="208" t="s">
        <v>214</v>
      </c>
      <c r="H480" s="209">
        <v>0.97499999999999998</v>
      </c>
      <c r="I480" s="210"/>
      <c r="J480" s="211">
        <f>ROUND(I480*H480,2)</f>
        <v>0</v>
      </c>
      <c r="K480" s="207" t="s">
        <v>215</v>
      </c>
      <c r="L480" s="212"/>
      <c r="M480" s="213" t="s">
        <v>19</v>
      </c>
      <c r="N480" s="214" t="s">
        <v>45</v>
      </c>
      <c r="O480" s="85"/>
      <c r="P480" s="215">
        <f>O480*H480</f>
        <v>0</v>
      </c>
      <c r="Q480" s="215">
        <v>1</v>
      </c>
      <c r="R480" s="215">
        <f>Q480*H480</f>
        <v>0.97499999999999998</v>
      </c>
      <c r="S480" s="215">
        <v>0</v>
      </c>
      <c r="T480" s="216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17" t="s">
        <v>245</v>
      </c>
      <c r="AT480" s="217" t="s">
        <v>188</v>
      </c>
      <c r="AU480" s="217" t="s">
        <v>85</v>
      </c>
      <c r="AY480" s="18" t="s">
        <v>184</v>
      </c>
      <c r="BE480" s="218">
        <f>IF(N480="základní",J480,0)</f>
        <v>0</v>
      </c>
      <c r="BF480" s="218">
        <f>IF(N480="snížená",J480,0)</f>
        <v>0</v>
      </c>
      <c r="BG480" s="218">
        <f>IF(N480="zákl. přenesená",J480,0)</f>
        <v>0</v>
      </c>
      <c r="BH480" s="218">
        <f>IF(N480="sníž. přenesená",J480,0)</f>
        <v>0</v>
      </c>
      <c r="BI480" s="218">
        <f>IF(N480="nulová",J480,0)</f>
        <v>0</v>
      </c>
      <c r="BJ480" s="18" t="s">
        <v>82</v>
      </c>
      <c r="BK480" s="218">
        <f>ROUND(I480*H480,2)</f>
        <v>0</v>
      </c>
      <c r="BL480" s="18" t="s">
        <v>239</v>
      </c>
      <c r="BM480" s="217" t="s">
        <v>738</v>
      </c>
    </row>
    <row r="481" s="2" customFormat="1">
      <c r="A481" s="39"/>
      <c r="B481" s="40"/>
      <c r="C481" s="41"/>
      <c r="D481" s="219" t="s">
        <v>195</v>
      </c>
      <c r="E481" s="41"/>
      <c r="F481" s="220" t="s">
        <v>737</v>
      </c>
      <c r="G481" s="41"/>
      <c r="H481" s="41"/>
      <c r="I481" s="221"/>
      <c r="J481" s="41"/>
      <c r="K481" s="41"/>
      <c r="L481" s="45"/>
      <c r="M481" s="222"/>
      <c r="N481" s="223"/>
      <c r="O481" s="85"/>
      <c r="P481" s="85"/>
      <c r="Q481" s="85"/>
      <c r="R481" s="85"/>
      <c r="S481" s="85"/>
      <c r="T481" s="86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195</v>
      </c>
      <c r="AU481" s="18" t="s">
        <v>85</v>
      </c>
    </row>
    <row r="482" s="2" customFormat="1">
      <c r="A482" s="39"/>
      <c r="B482" s="40"/>
      <c r="C482" s="41"/>
      <c r="D482" s="219" t="s">
        <v>689</v>
      </c>
      <c r="E482" s="41"/>
      <c r="F482" s="276" t="s">
        <v>739</v>
      </c>
      <c r="G482" s="41"/>
      <c r="H482" s="41"/>
      <c r="I482" s="221"/>
      <c r="J482" s="41"/>
      <c r="K482" s="41"/>
      <c r="L482" s="45"/>
      <c r="M482" s="222"/>
      <c r="N482" s="223"/>
      <c r="O482" s="85"/>
      <c r="P482" s="85"/>
      <c r="Q482" s="85"/>
      <c r="R482" s="85"/>
      <c r="S482" s="85"/>
      <c r="T482" s="86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T482" s="18" t="s">
        <v>689</v>
      </c>
      <c r="AU482" s="18" t="s">
        <v>85</v>
      </c>
    </row>
    <row r="483" s="13" customFormat="1">
      <c r="A483" s="13"/>
      <c r="B483" s="224"/>
      <c r="C483" s="225"/>
      <c r="D483" s="219" t="s">
        <v>196</v>
      </c>
      <c r="E483" s="226" t="s">
        <v>19</v>
      </c>
      <c r="F483" s="227" t="s">
        <v>740</v>
      </c>
      <c r="G483" s="225"/>
      <c r="H483" s="228">
        <v>0.97499999999999998</v>
      </c>
      <c r="I483" s="229"/>
      <c r="J483" s="225"/>
      <c r="K483" s="225"/>
      <c r="L483" s="230"/>
      <c r="M483" s="231"/>
      <c r="N483" s="232"/>
      <c r="O483" s="232"/>
      <c r="P483" s="232"/>
      <c r="Q483" s="232"/>
      <c r="R483" s="232"/>
      <c r="S483" s="232"/>
      <c r="T483" s="23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4" t="s">
        <v>196</v>
      </c>
      <c r="AU483" s="234" t="s">
        <v>85</v>
      </c>
      <c r="AV483" s="13" t="s">
        <v>85</v>
      </c>
      <c r="AW483" s="13" t="s">
        <v>33</v>
      </c>
      <c r="AX483" s="13" t="s">
        <v>82</v>
      </c>
      <c r="AY483" s="234" t="s">
        <v>184</v>
      </c>
    </row>
    <row r="484" s="2" customFormat="1" ht="16.5" customHeight="1">
      <c r="A484" s="39"/>
      <c r="B484" s="40"/>
      <c r="C484" s="205" t="s">
        <v>741</v>
      </c>
      <c r="D484" s="205" t="s">
        <v>188</v>
      </c>
      <c r="E484" s="206" t="s">
        <v>742</v>
      </c>
      <c r="F484" s="207" t="s">
        <v>743</v>
      </c>
      <c r="G484" s="208" t="s">
        <v>214</v>
      </c>
      <c r="H484" s="209">
        <v>1.5600000000000001</v>
      </c>
      <c r="I484" s="210"/>
      <c r="J484" s="211">
        <f>ROUND(I484*H484,2)</f>
        <v>0</v>
      </c>
      <c r="K484" s="207" t="s">
        <v>19</v>
      </c>
      <c r="L484" s="212"/>
      <c r="M484" s="213" t="s">
        <v>19</v>
      </c>
      <c r="N484" s="214" t="s">
        <v>45</v>
      </c>
      <c r="O484" s="85"/>
      <c r="P484" s="215">
        <f>O484*H484</f>
        <v>0</v>
      </c>
      <c r="Q484" s="215">
        <v>1</v>
      </c>
      <c r="R484" s="215">
        <f>Q484*H484</f>
        <v>1.5600000000000001</v>
      </c>
      <c r="S484" s="215">
        <v>0</v>
      </c>
      <c r="T484" s="216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17" t="s">
        <v>245</v>
      </c>
      <c r="AT484" s="217" t="s">
        <v>188</v>
      </c>
      <c r="AU484" s="217" t="s">
        <v>85</v>
      </c>
      <c r="AY484" s="18" t="s">
        <v>184</v>
      </c>
      <c r="BE484" s="218">
        <f>IF(N484="základní",J484,0)</f>
        <v>0</v>
      </c>
      <c r="BF484" s="218">
        <f>IF(N484="snížená",J484,0)</f>
        <v>0</v>
      </c>
      <c r="BG484" s="218">
        <f>IF(N484="zákl. přenesená",J484,0)</f>
        <v>0</v>
      </c>
      <c r="BH484" s="218">
        <f>IF(N484="sníž. přenesená",J484,0)</f>
        <v>0</v>
      </c>
      <c r="BI484" s="218">
        <f>IF(N484="nulová",J484,0)</f>
        <v>0</v>
      </c>
      <c r="BJ484" s="18" t="s">
        <v>82</v>
      </c>
      <c r="BK484" s="218">
        <f>ROUND(I484*H484,2)</f>
        <v>0</v>
      </c>
      <c r="BL484" s="18" t="s">
        <v>239</v>
      </c>
      <c r="BM484" s="217" t="s">
        <v>744</v>
      </c>
    </row>
    <row r="485" s="2" customFormat="1">
      <c r="A485" s="39"/>
      <c r="B485" s="40"/>
      <c r="C485" s="41"/>
      <c r="D485" s="219" t="s">
        <v>195</v>
      </c>
      <c r="E485" s="41"/>
      <c r="F485" s="220" t="s">
        <v>743</v>
      </c>
      <c r="G485" s="41"/>
      <c r="H485" s="41"/>
      <c r="I485" s="221"/>
      <c r="J485" s="41"/>
      <c r="K485" s="41"/>
      <c r="L485" s="45"/>
      <c r="M485" s="222"/>
      <c r="N485" s="223"/>
      <c r="O485" s="85"/>
      <c r="P485" s="85"/>
      <c r="Q485" s="85"/>
      <c r="R485" s="85"/>
      <c r="S485" s="85"/>
      <c r="T485" s="86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195</v>
      </c>
      <c r="AU485" s="18" t="s">
        <v>85</v>
      </c>
    </row>
    <row r="486" s="13" customFormat="1">
      <c r="A486" s="13"/>
      <c r="B486" s="224"/>
      <c r="C486" s="225"/>
      <c r="D486" s="219" t="s">
        <v>196</v>
      </c>
      <c r="E486" s="226" t="s">
        <v>19</v>
      </c>
      <c r="F486" s="227" t="s">
        <v>745</v>
      </c>
      <c r="G486" s="225"/>
      <c r="H486" s="228">
        <v>1.5600000000000001</v>
      </c>
      <c r="I486" s="229"/>
      <c r="J486" s="225"/>
      <c r="K486" s="225"/>
      <c r="L486" s="230"/>
      <c r="M486" s="231"/>
      <c r="N486" s="232"/>
      <c r="O486" s="232"/>
      <c r="P486" s="232"/>
      <c r="Q486" s="232"/>
      <c r="R486" s="232"/>
      <c r="S486" s="232"/>
      <c r="T486" s="23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4" t="s">
        <v>196</v>
      </c>
      <c r="AU486" s="234" t="s">
        <v>85</v>
      </c>
      <c r="AV486" s="13" t="s">
        <v>85</v>
      </c>
      <c r="AW486" s="13" t="s">
        <v>33</v>
      </c>
      <c r="AX486" s="13" t="s">
        <v>82</v>
      </c>
      <c r="AY486" s="234" t="s">
        <v>184</v>
      </c>
    </row>
    <row r="487" s="2" customFormat="1" ht="16.5" customHeight="1">
      <c r="A487" s="39"/>
      <c r="B487" s="40"/>
      <c r="C487" s="235" t="s">
        <v>746</v>
      </c>
      <c r="D487" s="235" t="s">
        <v>211</v>
      </c>
      <c r="E487" s="236" t="s">
        <v>747</v>
      </c>
      <c r="F487" s="237" t="s">
        <v>748</v>
      </c>
      <c r="G487" s="238" t="s">
        <v>283</v>
      </c>
      <c r="H487" s="239">
        <v>125.3</v>
      </c>
      <c r="I487" s="240"/>
      <c r="J487" s="241">
        <f>ROUND(I487*H487,2)</f>
        <v>0</v>
      </c>
      <c r="K487" s="237" t="s">
        <v>215</v>
      </c>
      <c r="L487" s="45"/>
      <c r="M487" s="242" t="s">
        <v>19</v>
      </c>
      <c r="N487" s="243" t="s">
        <v>45</v>
      </c>
      <c r="O487" s="85"/>
      <c r="P487" s="215">
        <f>O487*H487</f>
        <v>0</v>
      </c>
      <c r="Q487" s="215">
        <v>0.00026249999999999998</v>
      </c>
      <c r="R487" s="215">
        <f>Q487*H487</f>
        <v>0.032891249999999997</v>
      </c>
      <c r="S487" s="215">
        <v>0</v>
      </c>
      <c r="T487" s="216">
        <f>S487*H487</f>
        <v>0</v>
      </c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R487" s="217" t="s">
        <v>239</v>
      </c>
      <c r="AT487" s="217" t="s">
        <v>211</v>
      </c>
      <c r="AU487" s="217" t="s">
        <v>85</v>
      </c>
      <c r="AY487" s="18" t="s">
        <v>184</v>
      </c>
      <c r="BE487" s="218">
        <f>IF(N487="základní",J487,0)</f>
        <v>0</v>
      </c>
      <c r="BF487" s="218">
        <f>IF(N487="snížená",J487,0)</f>
        <v>0</v>
      </c>
      <c r="BG487" s="218">
        <f>IF(N487="zákl. přenesená",J487,0)</f>
        <v>0</v>
      </c>
      <c r="BH487" s="218">
        <f>IF(N487="sníž. přenesená",J487,0)</f>
        <v>0</v>
      </c>
      <c r="BI487" s="218">
        <f>IF(N487="nulová",J487,0)</f>
        <v>0</v>
      </c>
      <c r="BJ487" s="18" t="s">
        <v>82</v>
      </c>
      <c r="BK487" s="218">
        <f>ROUND(I487*H487,2)</f>
        <v>0</v>
      </c>
      <c r="BL487" s="18" t="s">
        <v>239</v>
      </c>
      <c r="BM487" s="217" t="s">
        <v>749</v>
      </c>
    </row>
    <row r="488" s="2" customFormat="1">
      <c r="A488" s="39"/>
      <c r="B488" s="40"/>
      <c r="C488" s="41"/>
      <c r="D488" s="219" t="s">
        <v>195</v>
      </c>
      <c r="E488" s="41"/>
      <c r="F488" s="220" t="s">
        <v>748</v>
      </c>
      <c r="G488" s="41"/>
      <c r="H488" s="41"/>
      <c r="I488" s="221"/>
      <c r="J488" s="41"/>
      <c r="K488" s="41"/>
      <c r="L488" s="45"/>
      <c r="M488" s="222"/>
      <c r="N488" s="223"/>
      <c r="O488" s="85"/>
      <c r="P488" s="85"/>
      <c r="Q488" s="85"/>
      <c r="R488" s="85"/>
      <c r="S488" s="85"/>
      <c r="T488" s="86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195</v>
      </c>
      <c r="AU488" s="18" t="s">
        <v>85</v>
      </c>
    </row>
    <row r="489" s="2" customFormat="1">
      <c r="A489" s="39"/>
      <c r="B489" s="40"/>
      <c r="C489" s="41"/>
      <c r="D489" s="244" t="s">
        <v>217</v>
      </c>
      <c r="E489" s="41"/>
      <c r="F489" s="245" t="s">
        <v>750</v>
      </c>
      <c r="G489" s="41"/>
      <c r="H489" s="41"/>
      <c r="I489" s="221"/>
      <c r="J489" s="41"/>
      <c r="K489" s="41"/>
      <c r="L489" s="45"/>
      <c r="M489" s="222"/>
      <c r="N489" s="223"/>
      <c r="O489" s="85"/>
      <c r="P489" s="85"/>
      <c r="Q489" s="85"/>
      <c r="R489" s="85"/>
      <c r="S489" s="85"/>
      <c r="T489" s="86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217</v>
      </c>
      <c r="AU489" s="18" t="s">
        <v>85</v>
      </c>
    </row>
    <row r="490" s="13" customFormat="1">
      <c r="A490" s="13"/>
      <c r="B490" s="224"/>
      <c r="C490" s="225"/>
      <c r="D490" s="219" t="s">
        <v>196</v>
      </c>
      <c r="E490" s="226" t="s">
        <v>19</v>
      </c>
      <c r="F490" s="227" t="s">
        <v>751</v>
      </c>
      <c r="G490" s="225"/>
      <c r="H490" s="228">
        <v>125.3</v>
      </c>
      <c r="I490" s="229"/>
      <c r="J490" s="225"/>
      <c r="K490" s="225"/>
      <c r="L490" s="230"/>
      <c r="M490" s="231"/>
      <c r="N490" s="232"/>
      <c r="O490" s="232"/>
      <c r="P490" s="232"/>
      <c r="Q490" s="232"/>
      <c r="R490" s="232"/>
      <c r="S490" s="232"/>
      <c r="T490" s="23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4" t="s">
        <v>196</v>
      </c>
      <c r="AU490" s="234" t="s">
        <v>85</v>
      </c>
      <c r="AV490" s="13" t="s">
        <v>85</v>
      </c>
      <c r="AW490" s="13" t="s">
        <v>33</v>
      </c>
      <c r="AX490" s="13" t="s">
        <v>82</v>
      </c>
      <c r="AY490" s="234" t="s">
        <v>184</v>
      </c>
    </row>
    <row r="491" s="2" customFormat="1" ht="24.15" customHeight="1">
      <c r="A491" s="39"/>
      <c r="B491" s="40"/>
      <c r="C491" s="235" t="s">
        <v>752</v>
      </c>
      <c r="D491" s="235" t="s">
        <v>211</v>
      </c>
      <c r="E491" s="236" t="s">
        <v>753</v>
      </c>
      <c r="F491" s="237" t="s">
        <v>754</v>
      </c>
      <c r="G491" s="238" t="s">
        <v>191</v>
      </c>
      <c r="H491" s="239">
        <v>230.636</v>
      </c>
      <c r="I491" s="240"/>
      <c r="J491" s="241">
        <f>ROUND(I491*H491,2)</f>
        <v>0</v>
      </c>
      <c r="K491" s="237" t="s">
        <v>215</v>
      </c>
      <c r="L491" s="45"/>
      <c r="M491" s="242" t="s">
        <v>19</v>
      </c>
      <c r="N491" s="243" t="s">
        <v>45</v>
      </c>
      <c r="O491" s="85"/>
      <c r="P491" s="215">
        <f>O491*H491</f>
        <v>0</v>
      </c>
      <c r="Q491" s="215">
        <v>0.094480999999999996</v>
      </c>
      <c r="R491" s="215">
        <f>Q491*H491</f>
        <v>21.790719915999997</v>
      </c>
      <c r="S491" s="215">
        <v>0</v>
      </c>
      <c r="T491" s="216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17" t="s">
        <v>239</v>
      </c>
      <c r="AT491" s="217" t="s">
        <v>211</v>
      </c>
      <c r="AU491" s="217" t="s">
        <v>85</v>
      </c>
      <c r="AY491" s="18" t="s">
        <v>184</v>
      </c>
      <c r="BE491" s="218">
        <f>IF(N491="základní",J491,0)</f>
        <v>0</v>
      </c>
      <c r="BF491" s="218">
        <f>IF(N491="snížená",J491,0)</f>
        <v>0</v>
      </c>
      <c r="BG491" s="218">
        <f>IF(N491="zákl. přenesená",J491,0)</f>
        <v>0</v>
      </c>
      <c r="BH491" s="218">
        <f>IF(N491="sníž. přenesená",J491,0)</f>
        <v>0</v>
      </c>
      <c r="BI491" s="218">
        <f>IF(N491="nulová",J491,0)</f>
        <v>0</v>
      </c>
      <c r="BJ491" s="18" t="s">
        <v>82</v>
      </c>
      <c r="BK491" s="218">
        <f>ROUND(I491*H491,2)</f>
        <v>0</v>
      </c>
      <c r="BL491" s="18" t="s">
        <v>239</v>
      </c>
      <c r="BM491" s="217" t="s">
        <v>755</v>
      </c>
    </row>
    <row r="492" s="2" customFormat="1">
      <c r="A492" s="39"/>
      <c r="B492" s="40"/>
      <c r="C492" s="41"/>
      <c r="D492" s="219" t="s">
        <v>195</v>
      </c>
      <c r="E492" s="41"/>
      <c r="F492" s="220" t="s">
        <v>754</v>
      </c>
      <c r="G492" s="41"/>
      <c r="H492" s="41"/>
      <c r="I492" s="221"/>
      <c r="J492" s="41"/>
      <c r="K492" s="41"/>
      <c r="L492" s="45"/>
      <c r="M492" s="222"/>
      <c r="N492" s="223"/>
      <c r="O492" s="85"/>
      <c r="P492" s="85"/>
      <c r="Q492" s="85"/>
      <c r="R492" s="85"/>
      <c r="S492" s="85"/>
      <c r="T492" s="86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195</v>
      </c>
      <c r="AU492" s="18" t="s">
        <v>85</v>
      </c>
    </row>
    <row r="493" s="2" customFormat="1">
      <c r="A493" s="39"/>
      <c r="B493" s="40"/>
      <c r="C493" s="41"/>
      <c r="D493" s="244" t="s">
        <v>217</v>
      </c>
      <c r="E493" s="41"/>
      <c r="F493" s="245" t="s">
        <v>756</v>
      </c>
      <c r="G493" s="41"/>
      <c r="H493" s="41"/>
      <c r="I493" s="221"/>
      <c r="J493" s="41"/>
      <c r="K493" s="41"/>
      <c r="L493" s="45"/>
      <c r="M493" s="222"/>
      <c r="N493" s="223"/>
      <c r="O493" s="85"/>
      <c r="P493" s="85"/>
      <c r="Q493" s="85"/>
      <c r="R493" s="85"/>
      <c r="S493" s="85"/>
      <c r="T493" s="86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217</v>
      </c>
      <c r="AU493" s="18" t="s">
        <v>85</v>
      </c>
    </row>
    <row r="494" s="14" customFormat="1">
      <c r="A494" s="14"/>
      <c r="B494" s="252"/>
      <c r="C494" s="253"/>
      <c r="D494" s="219" t="s">
        <v>196</v>
      </c>
      <c r="E494" s="254" t="s">
        <v>19</v>
      </c>
      <c r="F494" s="255" t="s">
        <v>757</v>
      </c>
      <c r="G494" s="253"/>
      <c r="H494" s="254" t="s">
        <v>19</v>
      </c>
      <c r="I494" s="256"/>
      <c r="J494" s="253"/>
      <c r="K494" s="253"/>
      <c r="L494" s="257"/>
      <c r="M494" s="258"/>
      <c r="N494" s="259"/>
      <c r="O494" s="259"/>
      <c r="P494" s="259"/>
      <c r="Q494" s="259"/>
      <c r="R494" s="259"/>
      <c r="S494" s="259"/>
      <c r="T494" s="260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1" t="s">
        <v>196</v>
      </c>
      <c r="AU494" s="261" t="s">
        <v>85</v>
      </c>
      <c r="AV494" s="14" t="s">
        <v>82</v>
      </c>
      <c r="AW494" s="14" t="s">
        <v>33</v>
      </c>
      <c r="AX494" s="14" t="s">
        <v>74</v>
      </c>
      <c r="AY494" s="261" t="s">
        <v>184</v>
      </c>
    </row>
    <row r="495" s="13" customFormat="1">
      <c r="A495" s="13"/>
      <c r="B495" s="224"/>
      <c r="C495" s="225"/>
      <c r="D495" s="219" t="s">
        <v>196</v>
      </c>
      <c r="E495" s="226" t="s">
        <v>19</v>
      </c>
      <c r="F495" s="227" t="s">
        <v>758</v>
      </c>
      <c r="G495" s="225"/>
      <c r="H495" s="228">
        <v>129.334</v>
      </c>
      <c r="I495" s="229"/>
      <c r="J495" s="225"/>
      <c r="K495" s="225"/>
      <c r="L495" s="230"/>
      <c r="M495" s="231"/>
      <c r="N495" s="232"/>
      <c r="O495" s="232"/>
      <c r="P495" s="232"/>
      <c r="Q495" s="232"/>
      <c r="R495" s="232"/>
      <c r="S495" s="232"/>
      <c r="T495" s="23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4" t="s">
        <v>196</v>
      </c>
      <c r="AU495" s="234" t="s">
        <v>85</v>
      </c>
      <c r="AV495" s="13" t="s">
        <v>85</v>
      </c>
      <c r="AW495" s="13" t="s">
        <v>33</v>
      </c>
      <c r="AX495" s="13" t="s">
        <v>74</v>
      </c>
      <c r="AY495" s="234" t="s">
        <v>184</v>
      </c>
    </row>
    <row r="496" s="14" customFormat="1">
      <c r="A496" s="14"/>
      <c r="B496" s="252"/>
      <c r="C496" s="253"/>
      <c r="D496" s="219" t="s">
        <v>196</v>
      </c>
      <c r="E496" s="254" t="s">
        <v>19</v>
      </c>
      <c r="F496" s="255" t="s">
        <v>540</v>
      </c>
      <c r="G496" s="253"/>
      <c r="H496" s="254" t="s">
        <v>19</v>
      </c>
      <c r="I496" s="256"/>
      <c r="J496" s="253"/>
      <c r="K496" s="253"/>
      <c r="L496" s="257"/>
      <c r="M496" s="258"/>
      <c r="N496" s="259"/>
      <c r="O496" s="259"/>
      <c r="P496" s="259"/>
      <c r="Q496" s="259"/>
      <c r="R496" s="259"/>
      <c r="S496" s="259"/>
      <c r="T496" s="26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1" t="s">
        <v>196</v>
      </c>
      <c r="AU496" s="261" t="s">
        <v>85</v>
      </c>
      <c r="AV496" s="14" t="s">
        <v>82</v>
      </c>
      <c r="AW496" s="14" t="s">
        <v>33</v>
      </c>
      <c r="AX496" s="14" t="s">
        <v>74</v>
      </c>
      <c r="AY496" s="261" t="s">
        <v>184</v>
      </c>
    </row>
    <row r="497" s="13" customFormat="1">
      <c r="A497" s="13"/>
      <c r="B497" s="224"/>
      <c r="C497" s="225"/>
      <c r="D497" s="219" t="s">
        <v>196</v>
      </c>
      <c r="E497" s="226" t="s">
        <v>19</v>
      </c>
      <c r="F497" s="227" t="s">
        <v>759</v>
      </c>
      <c r="G497" s="225"/>
      <c r="H497" s="228">
        <v>-2.27</v>
      </c>
      <c r="I497" s="229"/>
      <c r="J497" s="225"/>
      <c r="K497" s="225"/>
      <c r="L497" s="230"/>
      <c r="M497" s="231"/>
      <c r="N497" s="232"/>
      <c r="O497" s="232"/>
      <c r="P497" s="232"/>
      <c r="Q497" s="232"/>
      <c r="R497" s="232"/>
      <c r="S497" s="232"/>
      <c r="T497" s="23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4" t="s">
        <v>196</v>
      </c>
      <c r="AU497" s="234" t="s">
        <v>85</v>
      </c>
      <c r="AV497" s="13" t="s">
        <v>85</v>
      </c>
      <c r="AW497" s="13" t="s">
        <v>33</v>
      </c>
      <c r="AX497" s="13" t="s">
        <v>74</v>
      </c>
      <c r="AY497" s="234" t="s">
        <v>184</v>
      </c>
    </row>
    <row r="498" s="13" customFormat="1">
      <c r="A498" s="13"/>
      <c r="B498" s="224"/>
      <c r="C498" s="225"/>
      <c r="D498" s="219" t="s">
        <v>196</v>
      </c>
      <c r="E498" s="226" t="s">
        <v>19</v>
      </c>
      <c r="F498" s="227" t="s">
        <v>760</v>
      </c>
      <c r="G498" s="225"/>
      <c r="H498" s="228">
        <v>-8.1720000000000006</v>
      </c>
      <c r="I498" s="229"/>
      <c r="J498" s="225"/>
      <c r="K498" s="225"/>
      <c r="L498" s="230"/>
      <c r="M498" s="231"/>
      <c r="N498" s="232"/>
      <c r="O498" s="232"/>
      <c r="P498" s="232"/>
      <c r="Q498" s="232"/>
      <c r="R498" s="232"/>
      <c r="S498" s="232"/>
      <c r="T498" s="23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4" t="s">
        <v>196</v>
      </c>
      <c r="AU498" s="234" t="s">
        <v>85</v>
      </c>
      <c r="AV498" s="13" t="s">
        <v>85</v>
      </c>
      <c r="AW498" s="13" t="s">
        <v>33</v>
      </c>
      <c r="AX498" s="13" t="s">
        <v>74</v>
      </c>
      <c r="AY498" s="234" t="s">
        <v>184</v>
      </c>
    </row>
    <row r="499" s="13" customFormat="1">
      <c r="A499" s="13"/>
      <c r="B499" s="224"/>
      <c r="C499" s="225"/>
      <c r="D499" s="219" t="s">
        <v>196</v>
      </c>
      <c r="E499" s="226" t="s">
        <v>19</v>
      </c>
      <c r="F499" s="227" t="s">
        <v>761</v>
      </c>
      <c r="G499" s="225"/>
      <c r="H499" s="228">
        <v>-3.6000000000000001</v>
      </c>
      <c r="I499" s="229"/>
      <c r="J499" s="225"/>
      <c r="K499" s="225"/>
      <c r="L499" s="230"/>
      <c r="M499" s="231"/>
      <c r="N499" s="232"/>
      <c r="O499" s="232"/>
      <c r="P499" s="232"/>
      <c r="Q499" s="232"/>
      <c r="R499" s="232"/>
      <c r="S499" s="232"/>
      <c r="T499" s="23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4" t="s">
        <v>196</v>
      </c>
      <c r="AU499" s="234" t="s">
        <v>85</v>
      </c>
      <c r="AV499" s="13" t="s">
        <v>85</v>
      </c>
      <c r="AW499" s="13" t="s">
        <v>33</v>
      </c>
      <c r="AX499" s="13" t="s">
        <v>74</v>
      </c>
      <c r="AY499" s="234" t="s">
        <v>184</v>
      </c>
    </row>
    <row r="500" s="14" customFormat="1">
      <c r="A500" s="14"/>
      <c r="B500" s="252"/>
      <c r="C500" s="253"/>
      <c r="D500" s="219" t="s">
        <v>196</v>
      </c>
      <c r="E500" s="254" t="s">
        <v>19</v>
      </c>
      <c r="F500" s="255" t="s">
        <v>762</v>
      </c>
      <c r="G500" s="253"/>
      <c r="H500" s="254" t="s">
        <v>19</v>
      </c>
      <c r="I500" s="256"/>
      <c r="J500" s="253"/>
      <c r="K500" s="253"/>
      <c r="L500" s="257"/>
      <c r="M500" s="258"/>
      <c r="N500" s="259"/>
      <c r="O500" s="259"/>
      <c r="P500" s="259"/>
      <c r="Q500" s="259"/>
      <c r="R500" s="259"/>
      <c r="S500" s="259"/>
      <c r="T500" s="26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1" t="s">
        <v>196</v>
      </c>
      <c r="AU500" s="261" t="s">
        <v>85</v>
      </c>
      <c r="AV500" s="14" t="s">
        <v>82</v>
      </c>
      <c r="AW500" s="14" t="s">
        <v>33</v>
      </c>
      <c r="AX500" s="14" t="s">
        <v>74</v>
      </c>
      <c r="AY500" s="261" t="s">
        <v>184</v>
      </c>
    </row>
    <row r="501" s="13" customFormat="1">
      <c r="A501" s="13"/>
      <c r="B501" s="224"/>
      <c r="C501" s="225"/>
      <c r="D501" s="219" t="s">
        <v>196</v>
      </c>
      <c r="E501" s="226" t="s">
        <v>19</v>
      </c>
      <c r="F501" s="227" t="s">
        <v>763</v>
      </c>
      <c r="G501" s="225"/>
      <c r="H501" s="228">
        <v>128.798</v>
      </c>
      <c r="I501" s="229"/>
      <c r="J501" s="225"/>
      <c r="K501" s="225"/>
      <c r="L501" s="230"/>
      <c r="M501" s="231"/>
      <c r="N501" s="232"/>
      <c r="O501" s="232"/>
      <c r="P501" s="232"/>
      <c r="Q501" s="232"/>
      <c r="R501" s="232"/>
      <c r="S501" s="232"/>
      <c r="T501" s="23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4" t="s">
        <v>196</v>
      </c>
      <c r="AU501" s="234" t="s">
        <v>85</v>
      </c>
      <c r="AV501" s="13" t="s">
        <v>85</v>
      </c>
      <c r="AW501" s="13" t="s">
        <v>33</v>
      </c>
      <c r="AX501" s="13" t="s">
        <v>74</v>
      </c>
      <c r="AY501" s="234" t="s">
        <v>184</v>
      </c>
    </row>
    <row r="502" s="14" customFormat="1">
      <c r="A502" s="14"/>
      <c r="B502" s="252"/>
      <c r="C502" s="253"/>
      <c r="D502" s="219" t="s">
        <v>196</v>
      </c>
      <c r="E502" s="254" t="s">
        <v>19</v>
      </c>
      <c r="F502" s="255" t="s">
        <v>540</v>
      </c>
      <c r="G502" s="253"/>
      <c r="H502" s="254" t="s">
        <v>19</v>
      </c>
      <c r="I502" s="256"/>
      <c r="J502" s="253"/>
      <c r="K502" s="253"/>
      <c r="L502" s="257"/>
      <c r="M502" s="258"/>
      <c r="N502" s="259"/>
      <c r="O502" s="259"/>
      <c r="P502" s="259"/>
      <c r="Q502" s="259"/>
      <c r="R502" s="259"/>
      <c r="S502" s="259"/>
      <c r="T502" s="260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1" t="s">
        <v>196</v>
      </c>
      <c r="AU502" s="261" t="s">
        <v>85</v>
      </c>
      <c r="AV502" s="14" t="s">
        <v>82</v>
      </c>
      <c r="AW502" s="14" t="s">
        <v>33</v>
      </c>
      <c r="AX502" s="14" t="s">
        <v>74</v>
      </c>
      <c r="AY502" s="261" t="s">
        <v>184</v>
      </c>
    </row>
    <row r="503" s="13" customFormat="1">
      <c r="A503" s="13"/>
      <c r="B503" s="224"/>
      <c r="C503" s="225"/>
      <c r="D503" s="219" t="s">
        <v>196</v>
      </c>
      <c r="E503" s="226" t="s">
        <v>19</v>
      </c>
      <c r="F503" s="227" t="s">
        <v>764</v>
      </c>
      <c r="G503" s="225"/>
      <c r="H503" s="228">
        <v>-2.1699999999999999</v>
      </c>
      <c r="I503" s="229"/>
      <c r="J503" s="225"/>
      <c r="K503" s="225"/>
      <c r="L503" s="230"/>
      <c r="M503" s="231"/>
      <c r="N503" s="232"/>
      <c r="O503" s="232"/>
      <c r="P503" s="232"/>
      <c r="Q503" s="232"/>
      <c r="R503" s="232"/>
      <c r="S503" s="232"/>
      <c r="T503" s="23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4" t="s">
        <v>196</v>
      </c>
      <c r="AU503" s="234" t="s">
        <v>85</v>
      </c>
      <c r="AV503" s="13" t="s">
        <v>85</v>
      </c>
      <c r="AW503" s="13" t="s">
        <v>33</v>
      </c>
      <c r="AX503" s="13" t="s">
        <v>74</v>
      </c>
      <c r="AY503" s="234" t="s">
        <v>184</v>
      </c>
    </row>
    <row r="504" s="13" customFormat="1">
      <c r="A504" s="13"/>
      <c r="B504" s="224"/>
      <c r="C504" s="225"/>
      <c r="D504" s="219" t="s">
        <v>196</v>
      </c>
      <c r="E504" s="226" t="s">
        <v>19</v>
      </c>
      <c r="F504" s="227" t="s">
        <v>765</v>
      </c>
      <c r="G504" s="225"/>
      <c r="H504" s="228">
        <v>-7.8120000000000003</v>
      </c>
      <c r="I504" s="229"/>
      <c r="J504" s="225"/>
      <c r="K504" s="225"/>
      <c r="L504" s="230"/>
      <c r="M504" s="231"/>
      <c r="N504" s="232"/>
      <c r="O504" s="232"/>
      <c r="P504" s="232"/>
      <c r="Q504" s="232"/>
      <c r="R504" s="232"/>
      <c r="S504" s="232"/>
      <c r="T504" s="23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4" t="s">
        <v>196</v>
      </c>
      <c r="AU504" s="234" t="s">
        <v>85</v>
      </c>
      <c r="AV504" s="13" t="s">
        <v>85</v>
      </c>
      <c r="AW504" s="13" t="s">
        <v>33</v>
      </c>
      <c r="AX504" s="13" t="s">
        <v>74</v>
      </c>
      <c r="AY504" s="234" t="s">
        <v>184</v>
      </c>
    </row>
    <row r="505" s="13" customFormat="1">
      <c r="A505" s="13"/>
      <c r="B505" s="224"/>
      <c r="C505" s="225"/>
      <c r="D505" s="219" t="s">
        <v>196</v>
      </c>
      <c r="E505" s="226" t="s">
        <v>19</v>
      </c>
      <c r="F505" s="227" t="s">
        <v>766</v>
      </c>
      <c r="G505" s="225"/>
      <c r="H505" s="228">
        <v>-3.472</v>
      </c>
      <c r="I505" s="229"/>
      <c r="J505" s="225"/>
      <c r="K505" s="225"/>
      <c r="L505" s="230"/>
      <c r="M505" s="231"/>
      <c r="N505" s="232"/>
      <c r="O505" s="232"/>
      <c r="P505" s="232"/>
      <c r="Q505" s="232"/>
      <c r="R505" s="232"/>
      <c r="S505" s="232"/>
      <c r="T505" s="23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4" t="s">
        <v>196</v>
      </c>
      <c r="AU505" s="234" t="s">
        <v>85</v>
      </c>
      <c r="AV505" s="13" t="s">
        <v>85</v>
      </c>
      <c r="AW505" s="13" t="s">
        <v>33</v>
      </c>
      <c r="AX505" s="13" t="s">
        <v>74</v>
      </c>
      <c r="AY505" s="234" t="s">
        <v>184</v>
      </c>
    </row>
    <row r="506" s="15" customFormat="1">
      <c r="A506" s="15"/>
      <c r="B506" s="262"/>
      <c r="C506" s="263"/>
      <c r="D506" s="219" t="s">
        <v>196</v>
      </c>
      <c r="E506" s="264" t="s">
        <v>19</v>
      </c>
      <c r="F506" s="265" t="s">
        <v>379</v>
      </c>
      <c r="G506" s="263"/>
      <c r="H506" s="266">
        <v>230.63600000000002</v>
      </c>
      <c r="I506" s="267"/>
      <c r="J506" s="263"/>
      <c r="K506" s="263"/>
      <c r="L506" s="268"/>
      <c r="M506" s="269"/>
      <c r="N506" s="270"/>
      <c r="O506" s="270"/>
      <c r="P506" s="270"/>
      <c r="Q506" s="270"/>
      <c r="R506" s="270"/>
      <c r="S506" s="270"/>
      <c r="T506" s="271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72" t="s">
        <v>196</v>
      </c>
      <c r="AU506" s="272" t="s">
        <v>85</v>
      </c>
      <c r="AV506" s="15" t="s">
        <v>239</v>
      </c>
      <c r="AW506" s="15" t="s">
        <v>33</v>
      </c>
      <c r="AX506" s="15" t="s">
        <v>82</v>
      </c>
      <c r="AY506" s="272" t="s">
        <v>184</v>
      </c>
    </row>
    <row r="507" s="2" customFormat="1" ht="16.5" customHeight="1">
      <c r="A507" s="39"/>
      <c r="B507" s="40"/>
      <c r="C507" s="235" t="s">
        <v>767</v>
      </c>
      <c r="D507" s="235" t="s">
        <v>211</v>
      </c>
      <c r="E507" s="236" t="s">
        <v>768</v>
      </c>
      <c r="F507" s="237" t="s">
        <v>769</v>
      </c>
      <c r="G507" s="238" t="s">
        <v>283</v>
      </c>
      <c r="H507" s="239">
        <v>65</v>
      </c>
      <c r="I507" s="240"/>
      <c r="J507" s="241">
        <f>ROUND(I507*H507,2)</f>
        <v>0</v>
      </c>
      <c r="K507" s="237" t="s">
        <v>215</v>
      </c>
      <c r="L507" s="45"/>
      <c r="M507" s="242" t="s">
        <v>19</v>
      </c>
      <c r="N507" s="243" t="s">
        <v>45</v>
      </c>
      <c r="O507" s="85"/>
      <c r="P507" s="215">
        <f>O507*H507</f>
        <v>0</v>
      </c>
      <c r="Q507" s="215">
        <v>0.000136</v>
      </c>
      <c r="R507" s="215">
        <f>Q507*H507</f>
        <v>0.0088400000000000006</v>
      </c>
      <c r="S507" s="215">
        <v>0</v>
      </c>
      <c r="T507" s="216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17" t="s">
        <v>239</v>
      </c>
      <c r="AT507" s="217" t="s">
        <v>211</v>
      </c>
      <c r="AU507" s="217" t="s">
        <v>85</v>
      </c>
      <c r="AY507" s="18" t="s">
        <v>184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8" t="s">
        <v>82</v>
      </c>
      <c r="BK507" s="218">
        <f>ROUND(I507*H507,2)</f>
        <v>0</v>
      </c>
      <c r="BL507" s="18" t="s">
        <v>239</v>
      </c>
      <c r="BM507" s="217" t="s">
        <v>770</v>
      </c>
    </row>
    <row r="508" s="2" customFormat="1">
      <c r="A508" s="39"/>
      <c r="B508" s="40"/>
      <c r="C508" s="41"/>
      <c r="D508" s="219" t="s">
        <v>195</v>
      </c>
      <c r="E508" s="41"/>
      <c r="F508" s="220" t="s">
        <v>769</v>
      </c>
      <c r="G508" s="41"/>
      <c r="H508" s="41"/>
      <c r="I508" s="221"/>
      <c r="J508" s="41"/>
      <c r="K508" s="41"/>
      <c r="L508" s="45"/>
      <c r="M508" s="222"/>
      <c r="N508" s="223"/>
      <c r="O508" s="85"/>
      <c r="P508" s="85"/>
      <c r="Q508" s="85"/>
      <c r="R508" s="85"/>
      <c r="S508" s="85"/>
      <c r="T508" s="86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195</v>
      </c>
      <c r="AU508" s="18" t="s">
        <v>85</v>
      </c>
    </row>
    <row r="509" s="2" customFormat="1">
      <c r="A509" s="39"/>
      <c r="B509" s="40"/>
      <c r="C509" s="41"/>
      <c r="D509" s="244" t="s">
        <v>217</v>
      </c>
      <c r="E509" s="41"/>
      <c r="F509" s="245" t="s">
        <v>771</v>
      </c>
      <c r="G509" s="41"/>
      <c r="H509" s="41"/>
      <c r="I509" s="221"/>
      <c r="J509" s="41"/>
      <c r="K509" s="41"/>
      <c r="L509" s="45"/>
      <c r="M509" s="222"/>
      <c r="N509" s="223"/>
      <c r="O509" s="85"/>
      <c r="P509" s="85"/>
      <c r="Q509" s="85"/>
      <c r="R509" s="85"/>
      <c r="S509" s="85"/>
      <c r="T509" s="86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217</v>
      </c>
      <c r="AU509" s="18" t="s">
        <v>85</v>
      </c>
    </row>
    <row r="510" s="13" customFormat="1">
      <c r="A510" s="13"/>
      <c r="B510" s="224"/>
      <c r="C510" s="225"/>
      <c r="D510" s="219" t="s">
        <v>196</v>
      </c>
      <c r="E510" s="226" t="s">
        <v>19</v>
      </c>
      <c r="F510" s="227" t="s">
        <v>772</v>
      </c>
      <c r="G510" s="225"/>
      <c r="H510" s="228">
        <v>32.5</v>
      </c>
      <c r="I510" s="229"/>
      <c r="J510" s="225"/>
      <c r="K510" s="225"/>
      <c r="L510" s="230"/>
      <c r="M510" s="231"/>
      <c r="N510" s="232"/>
      <c r="O510" s="232"/>
      <c r="P510" s="232"/>
      <c r="Q510" s="232"/>
      <c r="R510" s="232"/>
      <c r="S510" s="232"/>
      <c r="T510" s="23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4" t="s">
        <v>196</v>
      </c>
      <c r="AU510" s="234" t="s">
        <v>85</v>
      </c>
      <c r="AV510" s="13" t="s">
        <v>85</v>
      </c>
      <c r="AW510" s="13" t="s">
        <v>33</v>
      </c>
      <c r="AX510" s="13" t="s">
        <v>74</v>
      </c>
      <c r="AY510" s="234" t="s">
        <v>184</v>
      </c>
    </row>
    <row r="511" s="13" customFormat="1">
      <c r="A511" s="13"/>
      <c r="B511" s="224"/>
      <c r="C511" s="225"/>
      <c r="D511" s="219" t="s">
        <v>196</v>
      </c>
      <c r="E511" s="226" t="s">
        <v>19</v>
      </c>
      <c r="F511" s="227" t="s">
        <v>773</v>
      </c>
      <c r="G511" s="225"/>
      <c r="H511" s="228">
        <v>32.5</v>
      </c>
      <c r="I511" s="229"/>
      <c r="J511" s="225"/>
      <c r="K511" s="225"/>
      <c r="L511" s="230"/>
      <c r="M511" s="231"/>
      <c r="N511" s="232"/>
      <c r="O511" s="232"/>
      <c r="P511" s="232"/>
      <c r="Q511" s="232"/>
      <c r="R511" s="232"/>
      <c r="S511" s="232"/>
      <c r="T511" s="23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4" t="s">
        <v>196</v>
      </c>
      <c r="AU511" s="234" t="s">
        <v>85</v>
      </c>
      <c r="AV511" s="13" t="s">
        <v>85</v>
      </c>
      <c r="AW511" s="13" t="s">
        <v>33</v>
      </c>
      <c r="AX511" s="13" t="s">
        <v>74</v>
      </c>
      <c r="AY511" s="234" t="s">
        <v>184</v>
      </c>
    </row>
    <row r="512" s="15" customFormat="1">
      <c r="A512" s="15"/>
      <c r="B512" s="262"/>
      <c r="C512" s="263"/>
      <c r="D512" s="219" t="s">
        <v>196</v>
      </c>
      <c r="E512" s="264" t="s">
        <v>19</v>
      </c>
      <c r="F512" s="265" t="s">
        <v>379</v>
      </c>
      <c r="G512" s="263"/>
      <c r="H512" s="266">
        <v>65</v>
      </c>
      <c r="I512" s="267"/>
      <c r="J512" s="263"/>
      <c r="K512" s="263"/>
      <c r="L512" s="268"/>
      <c r="M512" s="269"/>
      <c r="N512" s="270"/>
      <c r="O512" s="270"/>
      <c r="P512" s="270"/>
      <c r="Q512" s="270"/>
      <c r="R512" s="270"/>
      <c r="S512" s="270"/>
      <c r="T512" s="271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72" t="s">
        <v>196</v>
      </c>
      <c r="AU512" s="272" t="s">
        <v>85</v>
      </c>
      <c r="AV512" s="15" t="s">
        <v>239</v>
      </c>
      <c r="AW512" s="15" t="s">
        <v>33</v>
      </c>
      <c r="AX512" s="15" t="s">
        <v>82</v>
      </c>
      <c r="AY512" s="272" t="s">
        <v>184</v>
      </c>
    </row>
    <row r="513" s="12" customFormat="1" ht="22.8" customHeight="1">
      <c r="A513" s="12"/>
      <c r="B513" s="189"/>
      <c r="C513" s="190"/>
      <c r="D513" s="191" t="s">
        <v>73</v>
      </c>
      <c r="E513" s="203" t="s">
        <v>239</v>
      </c>
      <c r="F513" s="203" t="s">
        <v>774</v>
      </c>
      <c r="G513" s="190"/>
      <c r="H513" s="190"/>
      <c r="I513" s="193"/>
      <c r="J513" s="204">
        <f>BK513</f>
        <v>0</v>
      </c>
      <c r="K513" s="190"/>
      <c r="L513" s="195"/>
      <c r="M513" s="196"/>
      <c r="N513" s="197"/>
      <c r="O513" s="197"/>
      <c r="P513" s="198">
        <f>SUM(P514:P649)</f>
        <v>0</v>
      </c>
      <c r="Q513" s="197"/>
      <c r="R513" s="198">
        <f>SUM(R514:R649)</f>
        <v>223.24956506400937</v>
      </c>
      <c r="S513" s="197"/>
      <c r="T513" s="199">
        <f>SUM(T514:T649)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200" t="s">
        <v>82</v>
      </c>
      <c r="AT513" s="201" t="s">
        <v>73</v>
      </c>
      <c r="AU513" s="201" t="s">
        <v>82</v>
      </c>
      <c r="AY513" s="200" t="s">
        <v>184</v>
      </c>
      <c r="BK513" s="202">
        <f>SUM(BK514:BK649)</f>
        <v>0</v>
      </c>
    </row>
    <row r="514" s="2" customFormat="1" ht="16.5" customHeight="1">
      <c r="A514" s="39"/>
      <c r="B514" s="40"/>
      <c r="C514" s="235" t="s">
        <v>775</v>
      </c>
      <c r="D514" s="235" t="s">
        <v>211</v>
      </c>
      <c r="E514" s="236" t="s">
        <v>776</v>
      </c>
      <c r="F514" s="237" t="s">
        <v>777</v>
      </c>
      <c r="G514" s="238" t="s">
        <v>203</v>
      </c>
      <c r="H514" s="239">
        <v>2</v>
      </c>
      <c r="I514" s="240"/>
      <c r="J514" s="241">
        <f>ROUND(I514*H514,2)</f>
        <v>0</v>
      </c>
      <c r="K514" s="237" t="s">
        <v>215</v>
      </c>
      <c r="L514" s="45"/>
      <c r="M514" s="242" t="s">
        <v>19</v>
      </c>
      <c r="N514" s="243" t="s">
        <v>45</v>
      </c>
      <c r="O514" s="85"/>
      <c r="P514" s="215">
        <f>O514*H514</f>
        <v>0</v>
      </c>
      <c r="Q514" s="215">
        <v>0.00122438</v>
      </c>
      <c r="R514" s="215">
        <f>Q514*H514</f>
        <v>0.0024487599999999999</v>
      </c>
      <c r="S514" s="215">
        <v>0</v>
      </c>
      <c r="T514" s="216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17" t="s">
        <v>239</v>
      </c>
      <c r="AT514" s="217" t="s">
        <v>211</v>
      </c>
      <c r="AU514" s="217" t="s">
        <v>85</v>
      </c>
      <c r="AY514" s="18" t="s">
        <v>184</v>
      </c>
      <c r="BE514" s="218">
        <f>IF(N514="základní",J514,0)</f>
        <v>0</v>
      </c>
      <c r="BF514" s="218">
        <f>IF(N514="snížená",J514,0)</f>
        <v>0</v>
      </c>
      <c r="BG514" s="218">
        <f>IF(N514="zákl. přenesená",J514,0)</f>
        <v>0</v>
      </c>
      <c r="BH514" s="218">
        <f>IF(N514="sníž. přenesená",J514,0)</f>
        <v>0</v>
      </c>
      <c r="BI514" s="218">
        <f>IF(N514="nulová",J514,0)</f>
        <v>0</v>
      </c>
      <c r="BJ514" s="18" t="s">
        <v>82</v>
      </c>
      <c r="BK514" s="218">
        <f>ROUND(I514*H514,2)</f>
        <v>0</v>
      </c>
      <c r="BL514" s="18" t="s">
        <v>239</v>
      </c>
      <c r="BM514" s="217" t="s">
        <v>778</v>
      </c>
    </row>
    <row r="515" s="2" customFormat="1">
      <c r="A515" s="39"/>
      <c r="B515" s="40"/>
      <c r="C515" s="41"/>
      <c r="D515" s="219" t="s">
        <v>195</v>
      </c>
      <c r="E515" s="41"/>
      <c r="F515" s="220" t="s">
        <v>777</v>
      </c>
      <c r="G515" s="41"/>
      <c r="H515" s="41"/>
      <c r="I515" s="221"/>
      <c r="J515" s="41"/>
      <c r="K515" s="41"/>
      <c r="L515" s="45"/>
      <c r="M515" s="222"/>
      <c r="N515" s="223"/>
      <c r="O515" s="85"/>
      <c r="P515" s="85"/>
      <c r="Q515" s="85"/>
      <c r="R515" s="85"/>
      <c r="S515" s="85"/>
      <c r="T515" s="86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195</v>
      </c>
      <c r="AU515" s="18" t="s">
        <v>85</v>
      </c>
    </row>
    <row r="516" s="2" customFormat="1">
      <c r="A516" s="39"/>
      <c r="B516" s="40"/>
      <c r="C516" s="41"/>
      <c r="D516" s="244" t="s">
        <v>217</v>
      </c>
      <c r="E516" s="41"/>
      <c r="F516" s="245" t="s">
        <v>779</v>
      </c>
      <c r="G516" s="41"/>
      <c r="H516" s="41"/>
      <c r="I516" s="221"/>
      <c r="J516" s="41"/>
      <c r="K516" s="41"/>
      <c r="L516" s="45"/>
      <c r="M516" s="222"/>
      <c r="N516" s="223"/>
      <c r="O516" s="85"/>
      <c r="P516" s="85"/>
      <c r="Q516" s="85"/>
      <c r="R516" s="85"/>
      <c r="S516" s="85"/>
      <c r="T516" s="86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217</v>
      </c>
      <c r="AU516" s="18" t="s">
        <v>85</v>
      </c>
    </row>
    <row r="517" s="2" customFormat="1" ht="16.5" customHeight="1">
      <c r="A517" s="39"/>
      <c r="B517" s="40"/>
      <c r="C517" s="205" t="s">
        <v>780</v>
      </c>
      <c r="D517" s="205" t="s">
        <v>188</v>
      </c>
      <c r="E517" s="206" t="s">
        <v>781</v>
      </c>
      <c r="F517" s="207" t="s">
        <v>782</v>
      </c>
      <c r="G517" s="208" t="s">
        <v>203</v>
      </c>
      <c r="H517" s="209">
        <v>2</v>
      </c>
      <c r="I517" s="210"/>
      <c r="J517" s="211">
        <f>ROUND(I517*H517,2)</f>
        <v>0</v>
      </c>
      <c r="K517" s="207" t="s">
        <v>215</v>
      </c>
      <c r="L517" s="212"/>
      <c r="M517" s="213" t="s">
        <v>19</v>
      </c>
      <c r="N517" s="214" t="s">
        <v>45</v>
      </c>
      <c r="O517" s="85"/>
      <c r="P517" s="215">
        <f>O517*H517</f>
        <v>0</v>
      </c>
      <c r="Q517" s="215">
        <v>0.091999999999999998</v>
      </c>
      <c r="R517" s="215">
        <f>Q517*H517</f>
        <v>0.184</v>
      </c>
      <c r="S517" s="215">
        <v>0</v>
      </c>
      <c r="T517" s="216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17" t="s">
        <v>245</v>
      </c>
      <c r="AT517" s="217" t="s">
        <v>188</v>
      </c>
      <c r="AU517" s="217" t="s">
        <v>85</v>
      </c>
      <c r="AY517" s="18" t="s">
        <v>184</v>
      </c>
      <c r="BE517" s="218">
        <f>IF(N517="základní",J517,0)</f>
        <v>0</v>
      </c>
      <c r="BF517" s="218">
        <f>IF(N517="snížená",J517,0)</f>
        <v>0</v>
      </c>
      <c r="BG517" s="218">
        <f>IF(N517="zákl. přenesená",J517,0)</f>
        <v>0</v>
      </c>
      <c r="BH517" s="218">
        <f>IF(N517="sníž. přenesená",J517,0)</f>
        <v>0</v>
      </c>
      <c r="BI517" s="218">
        <f>IF(N517="nulová",J517,0)</f>
        <v>0</v>
      </c>
      <c r="BJ517" s="18" t="s">
        <v>82</v>
      </c>
      <c r="BK517" s="218">
        <f>ROUND(I517*H517,2)</f>
        <v>0</v>
      </c>
      <c r="BL517" s="18" t="s">
        <v>239</v>
      </c>
      <c r="BM517" s="217" t="s">
        <v>783</v>
      </c>
    </row>
    <row r="518" s="2" customFormat="1">
      <c r="A518" s="39"/>
      <c r="B518" s="40"/>
      <c r="C518" s="41"/>
      <c r="D518" s="219" t="s">
        <v>195</v>
      </c>
      <c r="E518" s="41"/>
      <c r="F518" s="220" t="s">
        <v>782</v>
      </c>
      <c r="G518" s="41"/>
      <c r="H518" s="41"/>
      <c r="I518" s="221"/>
      <c r="J518" s="41"/>
      <c r="K518" s="41"/>
      <c r="L518" s="45"/>
      <c r="M518" s="222"/>
      <c r="N518" s="223"/>
      <c r="O518" s="85"/>
      <c r="P518" s="85"/>
      <c r="Q518" s="85"/>
      <c r="R518" s="85"/>
      <c r="S518" s="85"/>
      <c r="T518" s="86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195</v>
      </c>
      <c r="AU518" s="18" t="s">
        <v>85</v>
      </c>
    </row>
    <row r="519" s="13" customFormat="1">
      <c r="A519" s="13"/>
      <c r="B519" s="224"/>
      <c r="C519" s="225"/>
      <c r="D519" s="219" t="s">
        <v>196</v>
      </c>
      <c r="E519" s="226" t="s">
        <v>19</v>
      </c>
      <c r="F519" s="227" t="s">
        <v>784</v>
      </c>
      <c r="G519" s="225"/>
      <c r="H519" s="228">
        <v>2</v>
      </c>
      <c r="I519" s="229"/>
      <c r="J519" s="225"/>
      <c r="K519" s="225"/>
      <c r="L519" s="230"/>
      <c r="M519" s="231"/>
      <c r="N519" s="232"/>
      <c r="O519" s="232"/>
      <c r="P519" s="232"/>
      <c r="Q519" s="232"/>
      <c r="R519" s="232"/>
      <c r="S519" s="232"/>
      <c r="T519" s="23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4" t="s">
        <v>196</v>
      </c>
      <c r="AU519" s="234" t="s">
        <v>85</v>
      </c>
      <c r="AV519" s="13" t="s">
        <v>85</v>
      </c>
      <c r="AW519" s="13" t="s">
        <v>33</v>
      </c>
      <c r="AX519" s="13" t="s">
        <v>82</v>
      </c>
      <c r="AY519" s="234" t="s">
        <v>184</v>
      </c>
    </row>
    <row r="520" s="2" customFormat="1" ht="16.5" customHeight="1">
      <c r="A520" s="39"/>
      <c r="B520" s="40"/>
      <c r="C520" s="235" t="s">
        <v>785</v>
      </c>
      <c r="D520" s="235" t="s">
        <v>211</v>
      </c>
      <c r="E520" s="236" t="s">
        <v>786</v>
      </c>
      <c r="F520" s="237" t="s">
        <v>787</v>
      </c>
      <c r="G520" s="238" t="s">
        <v>203</v>
      </c>
      <c r="H520" s="239">
        <v>17</v>
      </c>
      <c r="I520" s="240"/>
      <c r="J520" s="241">
        <f>ROUND(I520*H520,2)</f>
        <v>0</v>
      </c>
      <c r="K520" s="237" t="s">
        <v>215</v>
      </c>
      <c r="L520" s="45"/>
      <c r="M520" s="242" t="s">
        <v>19</v>
      </c>
      <c r="N520" s="243" t="s">
        <v>45</v>
      </c>
      <c r="O520" s="85"/>
      <c r="P520" s="215">
        <f>O520*H520</f>
        <v>0</v>
      </c>
      <c r="Q520" s="215">
        <v>0.00157248</v>
      </c>
      <c r="R520" s="215">
        <f>Q520*H520</f>
        <v>0.026732160000000001</v>
      </c>
      <c r="S520" s="215">
        <v>0</v>
      </c>
      <c r="T520" s="216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17" t="s">
        <v>239</v>
      </c>
      <c r="AT520" s="217" t="s">
        <v>211</v>
      </c>
      <c r="AU520" s="217" t="s">
        <v>85</v>
      </c>
      <c r="AY520" s="18" t="s">
        <v>184</v>
      </c>
      <c r="BE520" s="218">
        <f>IF(N520="základní",J520,0)</f>
        <v>0</v>
      </c>
      <c r="BF520" s="218">
        <f>IF(N520="snížená",J520,0)</f>
        <v>0</v>
      </c>
      <c r="BG520" s="218">
        <f>IF(N520="zákl. přenesená",J520,0)</f>
        <v>0</v>
      </c>
      <c r="BH520" s="218">
        <f>IF(N520="sníž. přenesená",J520,0)</f>
        <v>0</v>
      </c>
      <c r="BI520" s="218">
        <f>IF(N520="nulová",J520,0)</f>
        <v>0</v>
      </c>
      <c r="BJ520" s="18" t="s">
        <v>82</v>
      </c>
      <c r="BK520" s="218">
        <f>ROUND(I520*H520,2)</f>
        <v>0</v>
      </c>
      <c r="BL520" s="18" t="s">
        <v>239</v>
      </c>
      <c r="BM520" s="217" t="s">
        <v>788</v>
      </c>
    </row>
    <row r="521" s="2" customFormat="1">
      <c r="A521" s="39"/>
      <c r="B521" s="40"/>
      <c r="C521" s="41"/>
      <c r="D521" s="219" t="s">
        <v>195</v>
      </c>
      <c r="E521" s="41"/>
      <c r="F521" s="220" t="s">
        <v>787</v>
      </c>
      <c r="G521" s="41"/>
      <c r="H521" s="41"/>
      <c r="I521" s="221"/>
      <c r="J521" s="41"/>
      <c r="K521" s="41"/>
      <c r="L521" s="45"/>
      <c r="M521" s="222"/>
      <c r="N521" s="223"/>
      <c r="O521" s="85"/>
      <c r="P521" s="85"/>
      <c r="Q521" s="85"/>
      <c r="R521" s="85"/>
      <c r="S521" s="85"/>
      <c r="T521" s="86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195</v>
      </c>
      <c r="AU521" s="18" t="s">
        <v>85</v>
      </c>
    </row>
    <row r="522" s="2" customFormat="1">
      <c r="A522" s="39"/>
      <c r="B522" s="40"/>
      <c r="C522" s="41"/>
      <c r="D522" s="244" t="s">
        <v>217</v>
      </c>
      <c r="E522" s="41"/>
      <c r="F522" s="245" t="s">
        <v>789</v>
      </c>
      <c r="G522" s="41"/>
      <c r="H522" s="41"/>
      <c r="I522" s="221"/>
      <c r="J522" s="41"/>
      <c r="K522" s="41"/>
      <c r="L522" s="45"/>
      <c r="M522" s="222"/>
      <c r="N522" s="223"/>
      <c r="O522" s="85"/>
      <c r="P522" s="85"/>
      <c r="Q522" s="85"/>
      <c r="R522" s="85"/>
      <c r="S522" s="85"/>
      <c r="T522" s="86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217</v>
      </c>
      <c r="AU522" s="18" t="s">
        <v>85</v>
      </c>
    </row>
    <row r="523" s="2" customFormat="1" ht="16.5" customHeight="1">
      <c r="A523" s="39"/>
      <c r="B523" s="40"/>
      <c r="C523" s="205" t="s">
        <v>790</v>
      </c>
      <c r="D523" s="205" t="s">
        <v>188</v>
      </c>
      <c r="E523" s="206" t="s">
        <v>791</v>
      </c>
      <c r="F523" s="207" t="s">
        <v>792</v>
      </c>
      <c r="G523" s="208" t="s">
        <v>203</v>
      </c>
      <c r="H523" s="209">
        <v>16</v>
      </c>
      <c r="I523" s="210"/>
      <c r="J523" s="211">
        <f>ROUND(I523*H523,2)</f>
        <v>0</v>
      </c>
      <c r="K523" s="207" t="s">
        <v>215</v>
      </c>
      <c r="L523" s="212"/>
      <c r="M523" s="213" t="s">
        <v>19</v>
      </c>
      <c r="N523" s="214" t="s">
        <v>45</v>
      </c>
      <c r="O523" s="85"/>
      <c r="P523" s="215">
        <f>O523*H523</f>
        <v>0</v>
      </c>
      <c r="Q523" s="215">
        <v>0.14660000000000001</v>
      </c>
      <c r="R523" s="215">
        <f>Q523*H523</f>
        <v>2.3456000000000001</v>
      </c>
      <c r="S523" s="215">
        <v>0</v>
      </c>
      <c r="T523" s="216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17" t="s">
        <v>245</v>
      </c>
      <c r="AT523" s="217" t="s">
        <v>188</v>
      </c>
      <c r="AU523" s="217" t="s">
        <v>85</v>
      </c>
      <c r="AY523" s="18" t="s">
        <v>184</v>
      </c>
      <c r="BE523" s="218">
        <f>IF(N523="základní",J523,0)</f>
        <v>0</v>
      </c>
      <c r="BF523" s="218">
        <f>IF(N523="snížená",J523,0)</f>
        <v>0</v>
      </c>
      <c r="BG523" s="218">
        <f>IF(N523="zákl. přenesená",J523,0)</f>
        <v>0</v>
      </c>
      <c r="BH523" s="218">
        <f>IF(N523="sníž. přenesená",J523,0)</f>
        <v>0</v>
      </c>
      <c r="BI523" s="218">
        <f>IF(N523="nulová",J523,0)</f>
        <v>0</v>
      </c>
      <c r="BJ523" s="18" t="s">
        <v>82</v>
      </c>
      <c r="BK523" s="218">
        <f>ROUND(I523*H523,2)</f>
        <v>0</v>
      </c>
      <c r="BL523" s="18" t="s">
        <v>239</v>
      </c>
      <c r="BM523" s="217" t="s">
        <v>793</v>
      </c>
    </row>
    <row r="524" s="2" customFormat="1">
      <c r="A524" s="39"/>
      <c r="B524" s="40"/>
      <c r="C524" s="41"/>
      <c r="D524" s="219" t="s">
        <v>195</v>
      </c>
      <c r="E524" s="41"/>
      <c r="F524" s="220" t="s">
        <v>792</v>
      </c>
      <c r="G524" s="41"/>
      <c r="H524" s="41"/>
      <c r="I524" s="221"/>
      <c r="J524" s="41"/>
      <c r="K524" s="41"/>
      <c r="L524" s="45"/>
      <c r="M524" s="222"/>
      <c r="N524" s="223"/>
      <c r="O524" s="85"/>
      <c r="P524" s="85"/>
      <c r="Q524" s="85"/>
      <c r="R524" s="85"/>
      <c r="S524" s="85"/>
      <c r="T524" s="86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195</v>
      </c>
      <c r="AU524" s="18" t="s">
        <v>85</v>
      </c>
    </row>
    <row r="525" s="2" customFormat="1" ht="16.5" customHeight="1">
      <c r="A525" s="39"/>
      <c r="B525" s="40"/>
      <c r="C525" s="205" t="s">
        <v>794</v>
      </c>
      <c r="D525" s="205" t="s">
        <v>188</v>
      </c>
      <c r="E525" s="206" t="s">
        <v>795</v>
      </c>
      <c r="F525" s="207" t="s">
        <v>796</v>
      </c>
      <c r="G525" s="208" t="s">
        <v>203</v>
      </c>
      <c r="H525" s="209">
        <v>1</v>
      </c>
      <c r="I525" s="210"/>
      <c r="J525" s="211">
        <f>ROUND(I525*H525,2)</f>
        <v>0</v>
      </c>
      <c r="K525" s="207" t="s">
        <v>215</v>
      </c>
      <c r="L525" s="212"/>
      <c r="M525" s="213" t="s">
        <v>19</v>
      </c>
      <c r="N525" s="214" t="s">
        <v>45</v>
      </c>
      <c r="O525" s="85"/>
      <c r="P525" s="215">
        <f>O525*H525</f>
        <v>0</v>
      </c>
      <c r="Q525" s="215">
        <v>0.161</v>
      </c>
      <c r="R525" s="215">
        <f>Q525*H525</f>
        <v>0.161</v>
      </c>
      <c r="S525" s="215">
        <v>0</v>
      </c>
      <c r="T525" s="216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17" t="s">
        <v>245</v>
      </c>
      <c r="AT525" s="217" t="s">
        <v>188</v>
      </c>
      <c r="AU525" s="217" t="s">
        <v>85</v>
      </c>
      <c r="AY525" s="18" t="s">
        <v>184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8" t="s">
        <v>82</v>
      </c>
      <c r="BK525" s="218">
        <f>ROUND(I525*H525,2)</f>
        <v>0</v>
      </c>
      <c r="BL525" s="18" t="s">
        <v>239</v>
      </c>
      <c r="BM525" s="217" t="s">
        <v>797</v>
      </c>
    </row>
    <row r="526" s="2" customFormat="1">
      <c r="A526" s="39"/>
      <c r="B526" s="40"/>
      <c r="C526" s="41"/>
      <c r="D526" s="219" t="s">
        <v>195</v>
      </c>
      <c r="E526" s="41"/>
      <c r="F526" s="220" t="s">
        <v>796</v>
      </c>
      <c r="G526" s="41"/>
      <c r="H526" s="41"/>
      <c r="I526" s="221"/>
      <c r="J526" s="41"/>
      <c r="K526" s="41"/>
      <c r="L526" s="45"/>
      <c r="M526" s="222"/>
      <c r="N526" s="223"/>
      <c r="O526" s="85"/>
      <c r="P526" s="85"/>
      <c r="Q526" s="85"/>
      <c r="R526" s="85"/>
      <c r="S526" s="85"/>
      <c r="T526" s="86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195</v>
      </c>
      <c r="AU526" s="18" t="s">
        <v>85</v>
      </c>
    </row>
    <row r="527" s="13" customFormat="1">
      <c r="A527" s="13"/>
      <c r="B527" s="224"/>
      <c r="C527" s="225"/>
      <c r="D527" s="219" t="s">
        <v>196</v>
      </c>
      <c r="E527" s="226" t="s">
        <v>19</v>
      </c>
      <c r="F527" s="227" t="s">
        <v>798</v>
      </c>
      <c r="G527" s="225"/>
      <c r="H527" s="228">
        <v>1</v>
      </c>
      <c r="I527" s="229"/>
      <c r="J527" s="225"/>
      <c r="K527" s="225"/>
      <c r="L527" s="230"/>
      <c r="M527" s="231"/>
      <c r="N527" s="232"/>
      <c r="O527" s="232"/>
      <c r="P527" s="232"/>
      <c r="Q527" s="232"/>
      <c r="R527" s="232"/>
      <c r="S527" s="232"/>
      <c r="T527" s="23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4" t="s">
        <v>196</v>
      </c>
      <c r="AU527" s="234" t="s">
        <v>85</v>
      </c>
      <c r="AV527" s="13" t="s">
        <v>85</v>
      </c>
      <c r="AW527" s="13" t="s">
        <v>33</v>
      </c>
      <c r="AX527" s="13" t="s">
        <v>82</v>
      </c>
      <c r="AY527" s="234" t="s">
        <v>184</v>
      </c>
    </row>
    <row r="528" s="2" customFormat="1" ht="16.5" customHeight="1">
      <c r="A528" s="39"/>
      <c r="B528" s="40"/>
      <c r="C528" s="235" t="s">
        <v>799</v>
      </c>
      <c r="D528" s="235" t="s">
        <v>211</v>
      </c>
      <c r="E528" s="236" t="s">
        <v>800</v>
      </c>
      <c r="F528" s="237" t="s">
        <v>801</v>
      </c>
      <c r="G528" s="238" t="s">
        <v>203</v>
      </c>
      <c r="H528" s="239">
        <v>32</v>
      </c>
      <c r="I528" s="240"/>
      <c r="J528" s="241">
        <f>ROUND(I528*H528,2)</f>
        <v>0</v>
      </c>
      <c r="K528" s="237" t="s">
        <v>215</v>
      </c>
      <c r="L528" s="45"/>
      <c r="M528" s="242" t="s">
        <v>19</v>
      </c>
      <c r="N528" s="243" t="s">
        <v>45</v>
      </c>
      <c r="O528" s="85"/>
      <c r="P528" s="215">
        <f>O528*H528</f>
        <v>0</v>
      </c>
      <c r="Q528" s="215">
        <v>0.00173672</v>
      </c>
      <c r="R528" s="215">
        <f>Q528*H528</f>
        <v>0.055575039999999999</v>
      </c>
      <c r="S528" s="215">
        <v>0</v>
      </c>
      <c r="T528" s="216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17" t="s">
        <v>239</v>
      </c>
      <c r="AT528" s="217" t="s">
        <v>211</v>
      </c>
      <c r="AU528" s="217" t="s">
        <v>85</v>
      </c>
      <c r="AY528" s="18" t="s">
        <v>184</v>
      </c>
      <c r="BE528" s="218">
        <f>IF(N528="základní",J528,0)</f>
        <v>0</v>
      </c>
      <c r="BF528" s="218">
        <f>IF(N528="snížená",J528,0)</f>
        <v>0</v>
      </c>
      <c r="BG528" s="218">
        <f>IF(N528="zákl. přenesená",J528,0)</f>
        <v>0</v>
      </c>
      <c r="BH528" s="218">
        <f>IF(N528="sníž. přenesená",J528,0)</f>
        <v>0</v>
      </c>
      <c r="BI528" s="218">
        <f>IF(N528="nulová",J528,0)</f>
        <v>0</v>
      </c>
      <c r="BJ528" s="18" t="s">
        <v>82</v>
      </c>
      <c r="BK528" s="218">
        <f>ROUND(I528*H528,2)</f>
        <v>0</v>
      </c>
      <c r="BL528" s="18" t="s">
        <v>239</v>
      </c>
      <c r="BM528" s="217" t="s">
        <v>802</v>
      </c>
    </row>
    <row r="529" s="2" customFormat="1">
      <c r="A529" s="39"/>
      <c r="B529" s="40"/>
      <c r="C529" s="41"/>
      <c r="D529" s="219" t="s">
        <v>195</v>
      </c>
      <c r="E529" s="41"/>
      <c r="F529" s="220" t="s">
        <v>801</v>
      </c>
      <c r="G529" s="41"/>
      <c r="H529" s="41"/>
      <c r="I529" s="221"/>
      <c r="J529" s="41"/>
      <c r="K529" s="41"/>
      <c r="L529" s="45"/>
      <c r="M529" s="222"/>
      <c r="N529" s="223"/>
      <c r="O529" s="85"/>
      <c r="P529" s="85"/>
      <c r="Q529" s="85"/>
      <c r="R529" s="85"/>
      <c r="S529" s="85"/>
      <c r="T529" s="86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195</v>
      </c>
      <c r="AU529" s="18" t="s">
        <v>85</v>
      </c>
    </row>
    <row r="530" s="2" customFormat="1">
      <c r="A530" s="39"/>
      <c r="B530" s="40"/>
      <c r="C530" s="41"/>
      <c r="D530" s="244" t="s">
        <v>217</v>
      </c>
      <c r="E530" s="41"/>
      <c r="F530" s="245" t="s">
        <v>803</v>
      </c>
      <c r="G530" s="41"/>
      <c r="H530" s="41"/>
      <c r="I530" s="221"/>
      <c r="J530" s="41"/>
      <c r="K530" s="41"/>
      <c r="L530" s="45"/>
      <c r="M530" s="222"/>
      <c r="N530" s="223"/>
      <c r="O530" s="85"/>
      <c r="P530" s="85"/>
      <c r="Q530" s="85"/>
      <c r="R530" s="85"/>
      <c r="S530" s="85"/>
      <c r="T530" s="86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217</v>
      </c>
      <c r="AU530" s="18" t="s">
        <v>85</v>
      </c>
    </row>
    <row r="531" s="2" customFormat="1" ht="16.5" customHeight="1">
      <c r="A531" s="39"/>
      <c r="B531" s="40"/>
      <c r="C531" s="205" t="s">
        <v>804</v>
      </c>
      <c r="D531" s="205" t="s">
        <v>188</v>
      </c>
      <c r="E531" s="206" t="s">
        <v>805</v>
      </c>
      <c r="F531" s="207" t="s">
        <v>806</v>
      </c>
      <c r="G531" s="208" t="s">
        <v>203</v>
      </c>
      <c r="H531" s="209">
        <v>32</v>
      </c>
      <c r="I531" s="210"/>
      <c r="J531" s="211">
        <f>ROUND(I531*H531,2)</f>
        <v>0</v>
      </c>
      <c r="K531" s="207" t="s">
        <v>215</v>
      </c>
      <c r="L531" s="212"/>
      <c r="M531" s="213" t="s">
        <v>19</v>
      </c>
      <c r="N531" s="214" t="s">
        <v>45</v>
      </c>
      <c r="O531" s="85"/>
      <c r="P531" s="215">
        <f>O531*H531</f>
        <v>0</v>
      </c>
      <c r="Q531" s="215">
        <v>0.1668</v>
      </c>
      <c r="R531" s="215">
        <f>Q531*H531</f>
        <v>5.3376000000000001</v>
      </c>
      <c r="S531" s="215">
        <v>0</v>
      </c>
      <c r="T531" s="216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17" t="s">
        <v>245</v>
      </c>
      <c r="AT531" s="217" t="s">
        <v>188</v>
      </c>
      <c r="AU531" s="217" t="s">
        <v>85</v>
      </c>
      <c r="AY531" s="18" t="s">
        <v>184</v>
      </c>
      <c r="BE531" s="218">
        <f>IF(N531="základní",J531,0)</f>
        <v>0</v>
      </c>
      <c r="BF531" s="218">
        <f>IF(N531="snížená",J531,0)</f>
        <v>0</v>
      </c>
      <c r="BG531" s="218">
        <f>IF(N531="zákl. přenesená",J531,0)</f>
        <v>0</v>
      </c>
      <c r="BH531" s="218">
        <f>IF(N531="sníž. přenesená",J531,0)</f>
        <v>0</v>
      </c>
      <c r="BI531" s="218">
        <f>IF(N531="nulová",J531,0)</f>
        <v>0</v>
      </c>
      <c r="BJ531" s="18" t="s">
        <v>82</v>
      </c>
      <c r="BK531" s="218">
        <f>ROUND(I531*H531,2)</f>
        <v>0</v>
      </c>
      <c r="BL531" s="18" t="s">
        <v>239</v>
      </c>
      <c r="BM531" s="217" t="s">
        <v>807</v>
      </c>
    </row>
    <row r="532" s="2" customFormat="1">
      <c r="A532" s="39"/>
      <c r="B532" s="40"/>
      <c r="C532" s="41"/>
      <c r="D532" s="219" t="s">
        <v>195</v>
      </c>
      <c r="E532" s="41"/>
      <c r="F532" s="220" t="s">
        <v>806</v>
      </c>
      <c r="G532" s="41"/>
      <c r="H532" s="41"/>
      <c r="I532" s="221"/>
      <c r="J532" s="41"/>
      <c r="K532" s="41"/>
      <c r="L532" s="45"/>
      <c r="M532" s="222"/>
      <c r="N532" s="223"/>
      <c r="O532" s="85"/>
      <c r="P532" s="85"/>
      <c r="Q532" s="85"/>
      <c r="R532" s="85"/>
      <c r="S532" s="85"/>
      <c r="T532" s="86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195</v>
      </c>
      <c r="AU532" s="18" t="s">
        <v>85</v>
      </c>
    </row>
    <row r="533" s="13" customFormat="1">
      <c r="A533" s="13"/>
      <c r="B533" s="224"/>
      <c r="C533" s="225"/>
      <c r="D533" s="219" t="s">
        <v>196</v>
      </c>
      <c r="E533" s="226" t="s">
        <v>19</v>
      </c>
      <c r="F533" s="227" t="s">
        <v>808</v>
      </c>
      <c r="G533" s="225"/>
      <c r="H533" s="228">
        <v>29</v>
      </c>
      <c r="I533" s="229"/>
      <c r="J533" s="225"/>
      <c r="K533" s="225"/>
      <c r="L533" s="230"/>
      <c r="M533" s="231"/>
      <c r="N533" s="232"/>
      <c r="O533" s="232"/>
      <c r="P533" s="232"/>
      <c r="Q533" s="232"/>
      <c r="R533" s="232"/>
      <c r="S533" s="232"/>
      <c r="T533" s="23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4" t="s">
        <v>196</v>
      </c>
      <c r="AU533" s="234" t="s">
        <v>85</v>
      </c>
      <c r="AV533" s="13" t="s">
        <v>85</v>
      </c>
      <c r="AW533" s="13" t="s">
        <v>33</v>
      </c>
      <c r="AX533" s="13" t="s">
        <v>74</v>
      </c>
      <c r="AY533" s="234" t="s">
        <v>184</v>
      </c>
    </row>
    <row r="534" s="13" customFormat="1">
      <c r="A534" s="13"/>
      <c r="B534" s="224"/>
      <c r="C534" s="225"/>
      <c r="D534" s="219" t="s">
        <v>196</v>
      </c>
      <c r="E534" s="226" t="s">
        <v>19</v>
      </c>
      <c r="F534" s="227" t="s">
        <v>809</v>
      </c>
      <c r="G534" s="225"/>
      <c r="H534" s="228">
        <v>3</v>
      </c>
      <c r="I534" s="229"/>
      <c r="J534" s="225"/>
      <c r="K534" s="225"/>
      <c r="L534" s="230"/>
      <c r="M534" s="231"/>
      <c r="N534" s="232"/>
      <c r="O534" s="232"/>
      <c r="P534" s="232"/>
      <c r="Q534" s="232"/>
      <c r="R534" s="232"/>
      <c r="S534" s="232"/>
      <c r="T534" s="23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4" t="s">
        <v>196</v>
      </c>
      <c r="AU534" s="234" t="s">
        <v>85</v>
      </c>
      <c r="AV534" s="13" t="s">
        <v>85</v>
      </c>
      <c r="AW534" s="13" t="s">
        <v>33</v>
      </c>
      <c r="AX534" s="13" t="s">
        <v>74</v>
      </c>
      <c r="AY534" s="234" t="s">
        <v>184</v>
      </c>
    </row>
    <row r="535" s="15" customFormat="1">
      <c r="A535" s="15"/>
      <c r="B535" s="262"/>
      <c r="C535" s="263"/>
      <c r="D535" s="219" t="s">
        <v>196</v>
      </c>
      <c r="E535" s="264" t="s">
        <v>19</v>
      </c>
      <c r="F535" s="265" t="s">
        <v>379</v>
      </c>
      <c r="G535" s="263"/>
      <c r="H535" s="266">
        <v>32</v>
      </c>
      <c r="I535" s="267"/>
      <c r="J535" s="263"/>
      <c r="K535" s="263"/>
      <c r="L535" s="268"/>
      <c r="M535" s="269"/>
      <c r="N535" s="270"/>
      <c r="O535" s="270"/>
      <c r="P535" s="270"/>
      <c r="Q535" s="270"/>
      <c r="R535" s="270"/>
      <c r="S535" s="270"/>
      <c r="T535" s="271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72" t="s">
        <v>196</v>
      </c>
      <c r="AU535" s="272" t="s">
        <v>85</v>
      </c>
      <c r="AV535" s="15" t="s">
        <v>239</v>
      </c>
      <c r="AW535" s="15" t="s">
        <v>33</v>
      </c>
      <c r="AX535" s="15" t="s">
        <v>82</v>
      </c>
      <c r="AY535" s="272" t="s">
        <v>184</v>
      </c>
    </row>
    <row r="536" s="2" customFormat="1" ht="37.8" customHeight="1">
      <c r="A536" s="39"/>
      <c r="B536" s="40"/>
      <c r="C536" s="235" t="s">
        <v>810</v>
      </c>
      <c r="D536" s="235" t="s">
        <v>211</v>
      </c>
      <c r="E536" s="236" t="s">
        <v>811</v>
      </c>
      <c r="F536" s="237" t="s">
        <v>812</v>
      </c>
      <c r="G536" s="238" t="s">
        <v>191</v>
      </c>
      <c r="H536" s="239">
        <v>1.75</v>
      </c>
      <c r="I536" s="240"/>
      <c r="J536" s="241">
        <f>ROUND(I536*H536,2)</f>
        <v>0</v>
      </c>
      <c r="K536" s="237" t="s">
        <v>215</v>
      </c>
      <c r="L536" s="45"/>
      <c r="M536" s="242" t="s">
        <v>19</v>
      </c>
      <c r="N536" s="243" t="s">
        <v>45</v>
      </c>
      <c r="O536" s="85"/>
      <c r="P536" s="215">
        <f>O536*H536</f>
        <v>0</v>
      </c>
      <c r="Q536" s="215">
        <v>0.42798638680000001</v>
      </c>
      <c r="R536" s="215">
        <f>Q536*H536</f>
        <v>0.74897617690000007</v>
      </c>
      <c r="S536" s="215">
        <v>0</v>
      </c>
      <c r="T536" s="216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17" t="s">
        <v>239</v>
      </c>
      <c r="AT536" s="217" t="s">
        <v>211</v>
      </c>
      <c r="AU536" s="217" t="s">
        <v>85</v>
      </c>
      <c r="AY536" s="18" t="s">
        <v>184</v>
      </c>
      <c r="BE536" s="218">
        <f>IF(N536="základní",J536,0)</f>
        <v>0</v>
      </c>
      <c r="BF536" s="218">
        <f>IF(N536="snížená",J536,0)</f>
        <v>0</v>
      </c>
      <c r="BG536" s="218">
        <f>IF(N536="zákl. přenesená",J536,0)</f>
        <v>0</v>
      </c>
      <c r="BH536" s="218">
        <f>IF(N536="sníž. přenesená",J536,0)</f>
        <v>0</v>
      </c>
      <c r="BI536" s="218">
        <f>IF(N536="nulová",J536,0)</f>
        <v>0</v>
      </c>
      <c r="BJ536" s="18" t="s">
        <v>82</v>
      </c>
      <c r="BK536" s="218">
        <f>ROUND(I536*H536,2)</f>
        <v>0</v>
      </c>
      <c r="BL536" s="18" t="s">
        <v>239</v>
      </c>
      <c r="BM536" s="217" t="s">
        <v>813</v>
      </c>
    </row>
    <row r="537" s="2" customFormat="1">
      <c r="A537" s="39"/>
      <c r="B537" s="40"/>
      <c r="C537" s="41"/>
      <c r="D537" s="219" t="s">
        <v>195</v>
      </c>
      <c r="E537" s="41"/>
      <c r="F537" s="220" t="s">
        <v>814</v>
      </c>
      <c r="G537" s="41"/>
      <c r="H537" s="41"/>
      <c r="I537" s="221"/>
      <c r="J537" s="41"/>
      <c r="K537" s="41"/>
      <c r="L537" s="45"/>
      <c r="M537" s="222"/>
      <c r="N537" s="223"/>
      <c r="O537" s="85"/>
      <c r="P537" s="85"/>
      <c r="Q537" s="85"/>
      <c r="R537" s="85"/>
      <c r="S537" s="85"/>
      <c r="T537" s="86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195</v>
      </c>
      <c r="AU537" s="18" t="s">
        <v>85</v>
      </c>
    </row>
    <row r="538" s="2" customFormat="1">
      <c r="A538" s="39"/>
      <c r="B538" s="40"/>
      <c r="C538" s="41"/>
      <c r="D538" s="244" t="s">
        <v>217</v>
      </c>
      <c r="E538" s="41"/>
      <c r="F538" s="245" t="s">
        <v>815</v>
      </c>
      <c r="G538" s="41"/>
      <c r="H538" s="41"/>
      <c r="I538" s="221"/>
      <c r="J538" s="41"/>
      <c r="K538" s="41"/>
      <c r="L538" s="45"/>
      <c r="M538" s="222"/>
      <c r="N538" s="223"/>
      <c r="O538" s="85"/>
      <c r="P538" s="85"/>
      <c r="Q538" s="85"/>
      <c r="R538" s="85"/>
      <c r="S538" s="85"/>
      <c r="T538" s="86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217</v>
      </c>
      <c r="AU538" s="18" t="s">
        <v>85</v>
      </c>
    </row>
    <row r="539" s="13" customFormat="1">
      <c r="A539" s="13"/>
      <c r="B539" s="224"/>
      <c r="C539" s="225"/>
      <c r="D539" s="219" t="s">
        <v>196</v>
      </c>
      <c r="E539" s="226" t="s">
        <v>19</v>
      </c>
      <c r="F539" s="227" t="s">
        <v>816</v>
      </c>
      <c r="G539" s="225"/>
      <c r="H539" s="228">
        <v>1.75</v>
      </c>
      <c r="I539" s="229"/>
      <c r="J539" s="225"/>
      <c r="K539" s="225"/>
      <c r="L539" s="230"/>
      <c r="M539" s="231"/>
      <c r="N539" s="232"/>
      <c r="O539" s="232"/>
      <c r="P539" s="232"/>
      <c r="Q539" s="232"/>
      <c r="R539" s="232"/>
      <c r="S539" s="232"/>
      <c r="T539" s="23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4" t="s">
        <v>196</v>
      </c>
      <c r="AU539" s="234" t="s">
        <v>85</v>
      </c>
      <c r="AV539" s="13" t="s">
        <v>85</v>
      </c>
      <c r="AW539" s="13" t="s">
        <v>33</v>
      </c>
      <c r="AX539" s="13" t="s">
        <v>82</v>
      </c>
      <c r="AY539" s="234" t="s">
        <v>184</v>
      </c>
    </row>
    <row r="540" s="2" customFormat="1" ht="37.8" customHeight="1">
      <c r="A540" s="39"/>
      <c r="B540" s="40"/>
      <c r="C540" s="235" t="s">
        <v>817</v>
      </c>
      <c r="D540" s="235" t="s">
        <v>211</v>
      </c>
      <c r="E540" s="236" t="s">
        <v>818</v>
      </c>
      <c r="F540" s="237" t="s">
        <v>812</v>
      </c>
      <c r="G540" s="238" t="s">
        <v>191</v>
      </c>
      <c r="H540" s="239">
        <v>9.75</v>
      </c>
      <c r="I540" s="240"/>
      <c r="J540" s="241">
        <f>ROUND(I540*H540,2)</f>
        <v>0</v>
      </c>
      <c r="K540" s="237" t="s">
        <v>215</v>
      </c>
      <c r="L540" s="45"/>
      <c r="M540" s="242" t="s">
        <v>19</v>
      </c>
      <c r="N540" s="243" t="s">
        <v>45</v>
      </c>
      <c r="O540" s="85"/>
      <c r="P540" s="215">
        <f>O540*H540</f>
        <v>0</v>
      </c>
      <c r="Q540" s="215">
        <v>0.42186280679999999</v>
      </c>
      <c r="R540" s="215">
        <f>Q540*H540</f>
        <v>4.1131623663000001</v>
      </c>
      <c r="S540" s="215">
        <v>0</v>
      </c>
      <c r="T540" s="216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17" t="s">
        <v>239</v>
      </c>
      <c r="AT540" s="217" t="s">
        <v>211</v>
      </c>
      <c r="AU540" s="217" t="s">
        <v>85</v>
      </c>
      <c r="AY540" s="18" t="s">
        <v>184</v>
      </c>
      <c r="BE540" s="218">
        <f>IF(N540="základní",J540,0)</f>
        <v>0</v>
      </c>
      <c r="BF540" s="218">
        <f>IF(N540="snížená",J540,0)</f>
        <v>0</v>
      </c>
      <c r="BG540" s="218">
        <f>IF(N540="zákl. přenesená",J540,0)</f>
        <v>0</v>
      </c>
      <c r="BH540" s="218">
        <f>IF(N540="sníž. přenesená",J540,0)</f>
        <v>0</v>
      </c>
      <c r="BI540" s="218">
        <f>IF(N540="nulová",J540,0)</f>
        <v>0</v>
      </c>
      <c r="BJ540" s="18" t="s">
        <v>82</v>
      </c>
      <c r="BK540" s="218">
        <f>ROUND(I540*H540,2)</f>
        <v>0</v>
      </c>
      <c r="BL540" s="18" t="s">
        <v>239</v>
      </c>
      <c r="BM540" s="217" t="s">
        <v>819</v>
      </c>
    </row>
    <row r="541" s="2" customFormat="1">
      <c r="A541" s="39"/>
      <c r="B541" s="40"/>
      <c r="C541" s="41"/>
      <c r="D541" s="219" t="s">
        <v>195</v>
      </c>
      <c r="E541" s="41"/>
      <c r="F541" s="220" t="s">
        <v>820</v>
      </c>
      <c r="G541" s="41"/>
      <c r="H541" s="41"/>
      <c r="I541" s="221"/>
      <c r="J541" s="41"/>
      <c r="K541" s="41"/>
      <c r="L541" s="45"/>
      <c r="M541" s="222"/>
      <c r="N541" s="223"/>
      <c r="O541" s="85"/>
      <c r="P541" s="85"/>
      <c r="Q541" s="85"/>
      <c r="R541" s="85"/>
      <c r="S541" s="85"/>
      <c r="T541" s="86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195</v>
      </c>
      <c r="AU541" s="18" t="s">
        <v>85</v>
      </c>
    </row>
    <row r="542" s="2" customFormat="1">
      <c r="A542" s="39"/>
      <c r="B542" s="40"/>
      <c r="C542" s="41"/>
      <c r="D542" s="244" t="s">
        <v>217</v>
      </c>
      <c r="E542" s="41"/>
      <c r="F542" s="245" t="s">
        <v>821</v>
      </c>
      <c r="G542" s="41"/>
      <c r="H542" s="41"/>
      <c r="I542" s="221"/>
      <c r="J542" s="41"/>
      <c r="K542" s="41"/>
      <c r="L542" s="45"/>
      <c r="M542" s="222"/>
      <c r="N542" s="223"/>
      <c r="O542" s="85"/>
      <c r="P542" s="85"/>
      <c r="Q542" s="85"/>
      <c r="R542" s="85"/>
      <c r="S542" s="85"/>
      <c r="T542" s="86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T542" s="18" t="s">
        <v>217</v>
      </c>
      <c r="AU542" s="18" t="s">
        <v>85</v>
      </c>
    </row>
    <row r="543" s="13" customFormat="1">
      <c r="A543" s="13"/>
      <c r="B543" s="224"/>
      <c r="C543" s="225"/>
      <c r="D543" s="219" t="s">
        <v>196</v>
      </c>
      <c r="E543" s="226" t="s">
        <v>19</v>
      </c>
      <c r="F543" s="227" t="s">
        <v>822</v>
      </c>
      <c r="G543" s="225"/>
      <c r="H543" s="228">
        <v>6.25</v>
      </c>
      <c r="I543" s="229"/>
      <c r="J543" s="225"/>
      <c r="K543" s="225"/>
      <c r="L543" s="230"/>
      <c r="M543" s="231"/>
      <c r="N543" s="232"/>
      <c r="O543" s="232"/>
      <c r="P543" s="232"/>
      <c r="Q543" s="232"/>
      <c r="R543" s="232"/>
      <c r="S543" s="232"/>
      <c r="T543" s="23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4" t="s">
        <v>196</v>
      </c>
      <c r="AU543" s="234" t="s">
        <v>85</v>
      </c>
      <c r="AV543" s="13" t="s">
        <v>85</v>
      </c>
      <c r="AW543" s="13" t="s">
        <v>33</v>
      </c>
      <c r="AX543" s="13" t="s">
        <v>74</v>
      </c>
      <c r="AY543" s="234" t="s">
        <v>184</v>
      </c>
    </row>
    <row r="544" s="13" customFormat="1">
      <c r="A544" s="13"/>
      <c r="B544" s="224"/>
      <c r="C544" s="225"/>
      <c r="D544" s="219" t="s">
        <v>196</v>
      </c>
      <c r="E544" s="226" t="s">
        <v>19</v>
      </c>
      <c r="F544" s="227" t="s">
        <v>823</v>
      </c>
      <c r="G544" s="225"/>
      <c r="H544" s="228">
        <v>3.5</v>
      </c>
      <c r="I544" s="229"/>
      <c r="J544" s="225"/>
      <c r="K544" s="225"/>
      <c r="L544" s="230"/>
      <c r="M544" s="231"/>
      <c r="N544" s="232"/>
      <c r="O544" s="232"/>
      <c r="P544" s="232"/>
      <c r="Q544" s="232"/>
      <c r="R544" s="232"/>
      <c r="S544" s="232"/>
      <c r="T544" s="23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4" t="s">
        <v>196</v>
      </c>
      <c r="AU544" s="234" t="s">
        <v>85</v>
      </c>
      <c r="AV544" s="13" t="s">
        <v>85</v>
      </c>
      <c r="AW544" s="13" t="s">
        <v>33</v>
      </c>
      <c r="AX544" s="13" t="s">
        <v>74</v>
      </c>
      <c r="AY544" s="234" t="s">
        <v>184</v>
      </c>
    </row>
    <row r="545" s="15" customFormat="1">
      <c r="A545" s="15"/>
      <c r="B545" s="262"/>
      <c r="C545" s="263"/>
      <c r="D545" s="219" t="s">
        <v>196</v>
      </c>
      <c r="E545" s="264" t="s">
        <v>19</v>
      </c>
      <c r="F545" s="265" t="s">
        <v>379</v>
      </c>
      <c r="G545" s="263"/>
      <c r="H545" s="266">
        <v>9.75</v>
      </c>
      <c r="I545" s="267"/>
      <c r="J545" s="263"/>
      <c r="K545" s="263"/>
      <c r="L545" s="268"/>
      <c r="M545" s="269"/>
      <c r="N545" s="270"/>
      <c r="O545" s="270"/>
      <c r="P545" s="270"/>
      <c r="Q545" s="270"/>
      <c r="R545" s="270"/>
      <c r="S545" s="270"/>
      <c r="T545" s="271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72" t="s">
        <v>196</v>
      </c>
      <c r="AU545" s="272" t="s">
        <v>85</v>
      </c>
      <c r="AV545" s="15" t="s">
        <v>239</v>
      </c>
      <c r="AW545" s="15" t="s">
        <v>33</v>
      </c>
      <c r="AX545" s="15" t="s">
        <v>82</v>
      </c>
      <c r="AY545" s="272" t="s">
        <v>184</v>
      </c>
    </row>
    <row r="546" s="2" customFormat="1" ht="37.8" customHeight="1">
      <c r="A546" s="39"/>
      <c r="B546" s="40"/>
      <c r="C546" s="235" t="s">
        <v>824</v>
      </c>
      <c r="D546" s="235" t="s">
        <v>211</v>
      </c>
      <c r="E546" s="236" t="s">
        <v>825</v>
      </c>
      <c r="F546" s="237" t="s">
        <v>812</v>
      </c>
      <c r="G546" s="238" t="s">
        <v>191</v>
      </c>
      <c r="H546" s="239">
        <v>185.59999999999999</v>
      </c>
      <c r="I546" s="240"/>
      <c r="J546" s="241">
        <f>ROUND(I546*H546,2)</f>
        <v>0</v>
      </c>
      <c r="K546" s="237" t="s">
        <v>215</v>
      </c>
      <c r="L546" s="45"/>
      <c r="M546" s="242" t="s">
        <v>19</v>
      </c>
      <c r="N546" s="243" t="s">
        <v>45</v>
      </c>
      <c r="O546" s="85"/>
      <c r="P546" s="215">
        <f>O546*H546</f>
        <v>0</v>
      </c>
      <c r="Q546" s="215">
        <v>0.4225828868</v>
      </c>
      <c r="R546" s="215">
        <f>Q546*H546</f>
        <v>78.431383790079991</v>
      </c>
      <c r="S546" s="215">
        <v>0</v>
      </c>
      <c r="T546" s="216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17" t="s">
        <v>239</v>
      </c>
      <c r="AT546" s="217" t="s">
        <v>211</v>
      </c>
      <c r="AU546" s="217" t="s">
        <v>85</v>
      </c>
      <c r="AY546" s="18" t="s">
        <v>184</v>
      </c>
      <c r="BE546" s="218">
        <f>IF(N546="základní",J546,0)</f>
        <v>0</v>
      </c>
      <c r="BF546" s="218">
        <f>IF(N546="snížená",J546,0)</f>
        <v>0</v>
      </c>
      <c r="BG546" s="218">
        <f>IF(N546="zákl. přenesená",J546,0)</f>
        <v>0</v>
      </c>
      <c r="BH546" s="218">
        <f>IF(N546="sníž. přenesená",J546,0)</f>
        <v>0</v>
      </c>
      <c r="BI546" s="218">
        <f>IF(N546="nulová",J546,0)</f>
        <v>0</v>
      </c>
      <c r="BJ546" s="18" t="s">
        <v>82</v>
      </c>
      <c r="BK546" s="218">
        <f>ROUND(I546*H546,2)</f>
        <v>0</v>
      </c>
      <c r="BL546" s="18" t="s">
        <v>239</v>
      </c>
      <c r="BM546" s="217" t="s">
        <v>826</v>
      </c>
    </row>
    <row r="547" s="2" customFormat="1">
      <c r="A547" s="39"/>
      <c r="B547" s="40"/>
      <c r="C547" s="41"/>
      <c r="D547" s="219" t="s">
        <v>195</v>
      </c>
      <c r="E547" s="41"/>
      <c r="F547" s="220" t="s">
        <v>827</v>
      </c>
      <c r="G547" s="41"/>
      <c r="H547" s="41"/>
      <c r="I547" s="221"/>
      <c r="J547" s="41"/>
      <c r="K547" s="41"/>
      <c r="L547" s="45"/>
      <c r="M547" s="222"/>
      <c r="N547" s="223"/>
      <c r="O547" s="85"/>
      <c r="P547" s="85"/>
      <c r="Q547" s="85"/>
      <c r="R547" s="85"/>
      <c r="S547" s="85"/>
      <c r="T547" s="86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T547" s="18" t="s">
        <v>195</v>
      </c>
      <c r="AU547" s="18" t="s">
        <v>85</v>
      </c>
    </row>
    <row r="548" s="2" customFormat="1">
      <c r="A548" s="39"/>
      <c r="B548" s="40"/>
      <c r="C548" s="41"/>
      <c r="D548" s="244" t="s">
        <v>217</v>
      </c>
      <c r="E548" s="41"/>
      <c r="F548" s="245" t="s">
        <v>828</v>
      </c>
      <c r="G548" s="41"/>
      <c r="H548" s="41"/>
      <c r="I548" s="221"/>
      <c r="J548" s="41"/>
      <c r="K548" s="41"/>
      <c r="L548" s="45"/>
      <c r="M548" s="222"/>
      <c r="N548" s="223"/>
      <c r="O548" s="85"/>
      <c r="P548" s="85"/>
      <c r="Q548" s="85"/>
      <c r="R548" s="85"/>
      <c r="S548" s="85"/>
      <c r="T548" s="86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217</v>
      </c>
      <c r="AU548" s="18" t="s">
        <v>85</v>
      </c>
    </row>
    <row r="549" s="13" customFormat="1">
      <c r="A549" s="13"/>
      <c r="B549" s="224"/>
      <c r="C549" s="225"/>
      <c r="D549" s="219" t="s">
        <v>196</v>
      </c>
      <c r="E549" s="226" t="s">
        <v>19</v>
      </c>
      <c r="F549" s="227" t="s">
        <v>829</v>
      </c>
      <c r="G549" s="225"/>
      <c r="H549" s="228">
        <v>78.299999999999997</v>
      </c>
      <c r="I549" s="229"/>
      <c r="J549" s="225"/>
      <c r="K549" s="225"/>
      <c r="L549" s="230"/>
      <c r="M549" s="231"/>
      <c r="N549" s="232"/>
      <c r="O549" s="232"/>
      <c r="P549" s="232"/>
      <c r="Q549" s="232"/>
      <c r="R549" s="232"/>
      <c r="S549" s="232"/>
      <c r="T549" s="23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4" t="s">
        <v>196</v>
      </c>
      <c r="AU549" s="234" t="s">
        <v>85</v>
      </c>
      <c r="AV549" s="13" t="s">
        <v>85</v>
      </c>
      <c r="AW549" s="13" t="s">
        <v>33</v>
      </c>
      <c r="AX549" s="13" t="s">
        <v>74</v>
      </c>
      <c r="AY549" s="234" t="s">
        <v>184</v>
      </c>
    </row>
    <row r="550" s="13" customFormat="1">
      <c r="A550" s="13"/>
      <c r="B550" s="224"/>
      <c r="C550" s="225"/>
      <c r="D550" s="219" t="s">
        <v>196</v>
      </c>
      <c r="E550" s="226" t="s">
        <v>19</v>
      </c>
      <c r="F550" s="227" t="s">
        <v>830</v>
      </c>
      <c r="G550" s="225"/>
      <c r="H550" s="228">
        <v>107.3</v>
      </c>
      <c r="I550" s="229"/>
      <c r="J550" s="225"/>
      <c r="K550" s="225"/>
      <c r="L550" s="230"/>
      <c r="M550" s="231"/>
      <c r="N550" s="232"/>
      <c r="O550" s="232"/>
      <c r="P550" s="232"/>
      <c r="Q550" s="232"/>
      <c r="R550" s="232"/>
      <c r="S550" s="232"/>
      <c r="T550" s="23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4" t="s">
        <v>196</v>
      </c>
      <c r="AU550" s="234" t="s">
        <v>85</v>
      </c>
      <c r="AV550" s="13" t="s">
        <v>85</v>
      </c>
      <c r="AW550" s="13" t="s">
        <v>33</v>
      </c>
      <c r="AX550" s="13" t="s">
        <v>74</v>
      </c>
      <c r="AY550" s="234" t="s">
        <v>184</v>
      </c>
    </row>
    <row r="551" s="15" customFormat="1">
      <c r="A551" s="15"/>
      <c r="B551" s="262"/>
      <c r="C551" s="263"/>
      <c r="D551" s="219" t="s">
        <v>196</v>
      </c>
      <c r="E551" s="264" t="s">
        <v>19</v>
      </c>
      <c r="F551" s="265" t="s">
        <v>379</v>
      </c>
      <c r="G551" s="263"/>
      <c r="H551" s="266">
        <v>185.59999999999999</v>
      </c>
      <c r="I551" s="267"/>
      <c r="J551" s="263"/>
      <c r="K551" s="263"/>
      <c r="L551" s="268"/>
      <c r="M551" s="269"/>
      <c r="N551" s="270"/>
      <c r="O551" s="270"/>
      <c r="P551" s="270"/>
      <c r="Q551" s="270"/>
      <c r="R551" s="270"/>
      <c r="S551" s="270"/>
      <c r="T551" s="271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72" t="s">
        <v>196</v>
      </c>
      <c r="AU551" s="272" t="s">
        <v>85</v>
      </c>
      <c r="AV551" s="15" t="s">
        <v>239</v>
      </c>
      <c r="AW551" s="15" t="s">
        <v>33</v>
      </c>
      <c r="AX551" s="15" t="s">
        <v>82</v>
      </c>
      <c r="AY551" s="272" t="s">
        <v>184</v>
      </c>
    </row>
    <row r="552" s="2" customFormat="1" ht="37.8" customHeight="1">
      <c r="A552" s="39"/>
      <c r="B552" s="40"/>
      <c r="C552" s="235" t="s">
        <v>831</v>
      </c>
      <c r="D552" s="235" t="s">
        <v>211</v>
      </c>
      <c r="E552" s="236" t="s">
        <v>832</v>
      </c>
      <c r="F552" s="237" t="s">
        <v>833</v>
      </c>
      <c r="G552" s="238" t="s">
        <v>191</v>
      </c>
      <c r="H552" s="239">
        <v>5</v>
      </c>
      <c r="I552" s="240"/>
      <c r="J552" s="241">
        <f>ROUND(I552*H552,2)</f>
        <v>0</v>
      </c>
      <c r="K552" s="237" t="s">
        <v>215</v>
      </c>
      <c r="L552" s="45"/>
      <c r="M552" s="242" t="s">
        <v>19</v>
      </c>
      <c r="N552" s="243" t="s">
        <v>45</v>
      </c>
      <c r="O552" s="85"/>
      <c r="P552" s="215">
        <f>O552*H552</f>
        <v>0</v>
      </c>
      <c r="Q552" s="215">
        <v>0.3590533668</v>
      </c>
      <c r="R552" s="215">
        <f>Q552*H552</f>
        <v>1.795266834</v>
      </c>
      <c r="S552" s="215">
        <v>0</v>
      </c>
      <c r="T552" s="216">
        <f>S552*H552</f>
        <v>0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17" t="s">
        <v>239</v>
      </c>
      <c r="AT552" s="217" t="s">
        <v>211</v>
      </c>
      <c r="AU552" s="217" t="s">
        <v>85</v>
      </c>
      <c r="AY552" s="18" t="s">
        <v>184</v>
      </c>
      <c r="BE552" s="218">
        <f>IF(N552="základní",J552,0)</f>
        <v>0</v>
      </c>
      <c r="BF552" s="218">
        <f>IF(N552="snížená",J552,0)</f>
        <v>0</v>
      </c>
      <c r="BG552" s="218">
        <f>IF(N552="zákl. přenesená",J552,0)</f>
        <v>0</v>
      </c>
      <c r="BH552" s="218">
        <f>IF(N552="sníž. přenesená",J552,0)</f>
        <v>0</v>
      </c>
      <c r="BI552" s="218">
        <f>IF(N552="nulová",J552,0)</f>
        <v>0</v>
      </c>
      <c r="BJ552" s="18" t="s">
        <v>82</v>
      </c>
      <c r="BK552" s="218">
        <f>ROUND(I552*H552,2)</f>
        <v>0</v>
      </c>
      <c r="BL552" s="18" t="s">
        <v>239</v>
      </c>
      <c r="BM552" s="217" t="s">
        <v>834</v>
      </c>
    </row>
    <row r="553" s="2" customFormat="1">
      <c r="A553" s="39"/>
      <c r="B553" s="40"/>
      <c r="C553" s="41"/>
      <c r="D553" s="219" t="s">
        <v>195</v>
      </c>
      <c r="E553" s="41"/>
      <c r="F553" s="220" t="s">
        <v>835</v>
      </c>
      <c r="G553" s="41"/>
      <c r="H553" s="41"/>
      <c r="I553" s="221"/>
      <c r="J553" s="41"/>
      <c r="K553" s="41"/>
      <c r="L553" s="45"/>
      <c r="M553" s="222"/>
      <c r="N553" s="223"/>
      <c r="O553" s="85"/>
      <c r="P553" s="85"/>
      <c r="Q553" s="85"/>
      <c r="R553" s="85"/>
      <c r="S553" s="85"/>
      <c r="T553" s="86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195</v>
      </c>
      <c r="AU553" s="18" t="s">
        <v>85</v>
      </c>
    </row>
    <row r="554" s="2" customFormat="1">
      <c r="A554" s="39"/>
      <c r="B554" s="40"/>
      <c r="C554" s="41"/>
      <c r="D554" s="244" t="s">
        <v>217</v>
      </c>
      <c r="E554" s="41"/>
      <c r="F554" s="245" t="s">
        <v>836</v>
      </c>
      <c r="G554" s="41"/>
      <c r="H554" s="41"/>
      <c r="I554" s="221"/>
      <c r="J554" s="41"/>
      <c r="K554" s="41"/>
      <c r="L554" s="45"/>
      <c r="M554" s="222"/>
      <c r="N554" s="223"/>
      <c r="O554" s="85"/>
      <c r="P554" s="85"/>
      <c r="Q554" s="85"/>
      <c r="R554" s="85"/>
      <c r="S554" s="85"/>
      <c r="T554" s="86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217</v>
      </c>
      <c r="AU554" s="18" t="s">
        <v>85</v>
      </c>
    </row>
    <row r="555" s="13" customFormat="1">
      <c r="A555" s="13"/>
      <c r="B555" s="224"/>
      <c r="C555" s="225"/>
      <c r="D555" s="219" t="s">
        <v>196</v>
      </c>
      <c r="E555" s="226" t="s">
        <v>19</v>
      </c>
      <c r="F555" s="227" t="s">
        <v>837</v>
      </c>
      <c r="G555" s="225"/>
      <c r="H555" s="228">
        <v>5</v>
      </c>
      <c r="I555" s="229"/>
      <c r="J555" s="225"/>
      <c r="K555" s="225"/>
      <c r="L555" s="230"/>
      <c r="M555" s="231"/>
      <c r="N555" s="232"/>
      <c r="O555" s="232"/>
      <c r="P555" s="232"/>
      <c r="Q555" s="232"/>
      <c r="R555" s="232"/>
      <c r="S555" s="232"/>
      <c r="T555" s="23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4" t="s">
        <v>196</v>
      </c>
      <c r="AU555" s="234" t="s">
        <v>85</v>
      </c>
      <c r="AV555" s="13" t="s">
        <v>85</v>
      </c>
      <c r="AW555" s="13" t="s">
        <v>33</v>
      </c>
      <c r="AX555" s="13" t="s">
        <v>82</v>
      </c>
      <c r="AY555" s="234" t="s">
        <v>184</v>
      </c>
    </row>
    <row r="556" s="2" customFormat="1" ht="37.8" customHeight="1">
      <c r="A556" s="39"/>
      <c r="B556" s="40"/>
      <c r="C556" s="235" t="s">
        <v>838</v>
      </c>
      <c r="D556" s="235" t="s">
        <v>211</v>
      </c>
      <c r="E556" s="236" t="s">
        <v>839</v>
      </c>
      <c r="F556" s="237" t="s">
        <v>840</v>
      </c>
      <c r="G556" s="238" t="s">
        <v>191</v>
      </c>
      <c r="H556" s="239">
        <v>5.4690000000000003</v>
      </c>
      <c r="I556" s="240"/>
      <c r="J556" s="241">
        <f>ROUND(I556*H556,2)</f>
        <v>0</v>
      </c>
      <c r="K556" s="237" t="s">
        <v>215</v>
      </c>
      <c r="L556" s="45"/>
      <c r="M556" s="242" t="s">
        <v>19</v>
      </c>
      <c r="N556" s="243" t="s">
        <v>45</v>
      </c>
      <c r="O556" s="85"/>
      <c r="P556" s="215">
        <f>O556*H556</f>
        <v>0</v>
      </c>
      <c r="Q556" s="215">
        <v>0.40598750680000001</v>
      </c>
      <c r="R556" s="215">
        <f>Q556*H556</f>
        <v>2.2203456746892001</v>
      </c>
      <c r="S556" s="215">
        <v>0</v>
      </c>
      <c r="T556" s="216">
        <f>S556*H556</f>
        <v>0</v>
      </c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R556" s="217" t="s">
        <v>239</v>
      </c>
      <c r="AT556" s="217" t="s">
        <v>211</v>
      </c>
      <c r="AU556" s="217" t="s">
        <v>85</v>
      </c>
      <c r="AY556" s="18" t="s">
        <v>184</v>
      </c>
      <c r="BE556" s="218">
        <f>IF(N556="základní",J556,0)</f>
        <v>0</v>
      </c>
      <c r="BF556" s="218">
        <f>IF(N556="snížená",J556,0)</f>
        <v>0</v>
      </c>
      <c r="BG556" s="218">
        <f>IF(N556="zákl. přenesená",J556,0)</f>
        <v>0</v>
      </c>
      <c r="BH556" s="218">
        <f>IF(N556="sníž. přenesená",J556,0)</f>
        <v>0</v>
      </c>
      <c r="BI556" s="218">
        <f>IF(N556="nulová",J556,0)</f>
        <v>0</v>
      </c>
      <c r="BJ556" s="18" t="s">
        <v>82</v>
      </c>
      <c r="BK556" s="218">
        <f>ROUND(I556*H556,2)</f>
        <v>0</v>
      </c>
      <c r="BL556" s="18" t="s">
        <v>239</v>
      </c>
      <c r="BM556" s="217" t="s">
        <v>841</v>
      </c>
    </row>
    <row r="557" s="2" customFormat="1">
      <c r="A557" s="39"/>
      <c r="B557" s="40"/>
      <c r="C557" s="41"/>
      <c r="D557" s="219" t="s">
        <v>195</v>
      </c>
      <c r="E557" s="41"/>
      <c r="F557" s="220" t="s">
        <v>842</v>
      </c>
      <c r="G557" s="41"/>
      <c r="H557" s="41"/>
      <c r="I557" s="221"/>
      <c r="J557" s="41"/>
      <c r="K557" s="41"/>
      <c r="L557" s="45"/>
      <c r="M557" s="222"/>
      <c r="N557" s="223"/>
      <c r="O557" s="85"/>
      <c r="P557" s="85"/>
      <c r="Q557" s="85"/>
      <c r="R557" s="85"/>
      <c r="S557" s="85"/>
      <c r="T557" s="86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T557" s="18" t="s">
        <v>195</v>
      </c>
      <c r="AU557" s="18" t="s">
        <v>85</v>
      </c>
    </row>
    <row r="558" s="2" customFormat="1">
      <c r="A558" s="39"/>
      <c r="B558" s="40"/>
      <c r="C558" s="41"/>
      <c r="D558" s="244" t="s">
        <v>217</v>
      </c>
      <c r="E558" s="41"/>
      <c r="F558" s="245" t="s">
        <v>843</v>
      </c>
      <c r="G558" s="41"/>
      <c r="H558" s="41"/>
      <c r="I558" s="221"/>
      <c r="J558" s="41"/>
      <c r="K558" s="41"/>
      <c r="L558" s="45"/>
      <c r="M558" s="222"/>
      <c r="N558" s="223"/>
      <c r="O558" s="85"/>
      <c r="P558" s="85"/>
      <c r="Q558" s="85"/>
      <c r="R558" s="85"/>
      <c r="S558" s="85"/>
      <c r="T558" s="86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217</v>
      </c>
      <c r="AU558" s="18" t="s">
        <v>85</v>
      </c>
    </row>
    <row r="559" s="13" customFormat="1">
      <c r="A559" s="13"/>
      <c r="B559" s="224"/>
      <c r="C559" s="225"/>
      <c r="D559" s="219" t="s">
        <v>196</v>
      </c>
      <c r="E559" s="226" t="s">
        <v>19</v>
      </c>
      <c r="F559" s="227" t="s">
        <v>844</v>
      </c>
      <c r="G559" s="225"/>
      <c r="H559" s="228">
        <v>5.4690000000000003</v>
      </c>
      <c r="I559" s="229"/>
      <c r="J559" s="225"/>
      <c r="K559" s="225"/>
      <c r="L559" s="230"/>
      <c r="M559" s="231"/>
      <c r="N559" s="232"/>
      <c r="O559" s="232"/>
      <c r="P559" s="232"/>
      <c r="Q559" s="232"/>
      <c r="R559" s="232"/>
      <c r="S559" s="232"/>
      <c r="T559" s="23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4" t="s">
        <v>196</v>
      </c>
      <c r="AU559" s="234" t="s">
        <v>85</v>
      </c>
      <c r="AV559" s="13" t="s">
        <v>85</v>
      </c>
      <c r="AW559" s="13" t="s">
        <v>33</v>
      </c>
      <c r="AX559" s="13" t="s">
        <v>82</v>
      </c>
      <c r="AY559" s="234" t="s">
        <v>184</v>
      </c>
    </row>
    <row r="560" s="2" customFormat="1" ht="37.8" customHeight="1">
      <c r="A560" s="39"/>
      <c r="B560" s="40"/>
      <c r="C560" s="235" t="s">
        <v>845</v>
      </c>
      <c r="D560" s="235" t="s">
        <v>211</v>
      </c>
      <c r="E560" s="236" t="s">
        <v>846</v>
      </c>
      <c r="F560" s="237" t="s">
        <v>840</v>
      </c>
      <c r="G560" s="238" t="s">
        <v>191</v>
      </c>
      <c r="H560" s="239">
        <v>148.125</v>
      </c>
      <c r="I560" s="240"/>
      <c r="J560" s="241">
        <f>ROUND(I560*H560,2)</f>
        <v>0</v>
      </c>
      <c r="K560" s="237" t="s">
        <v>215</v>
      </c>
      <c r="L560" s="45"/>
      <c r="M560" s="242" t="s">
        <v>19</v>
      </c>
      <c r="N560" s="243" t="s">
        <v>45</v>
      </c>
      <c r="O560" s="85"/>
      <c r="P560" s="215">
        <f>O560*H560</f>
        <v>0</v>
      </c>
      <c r="Q560" s="215">
        <v>0.40115142679999999</v>
      </c>
      <c r="R560" s="215">
        <f>Q560*H560</f>
        <v>59.42055509475</v>
      </c>
      <c r="S560" s="215">
        <v>0</v>
      </c>
      <c r="T560" s="216">
        <f>S560*H560</f>
        <v>0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17" t="s">
        <v>239</v>
      </c>
      <c r="AT560" s="217" t="s">
        <v>211</v>
      </c>
      <c r="AU560" s="217" t="s">
        <v>85</v>
      </c>
      <c r="AY560" s="18" t="s">
        <v>184</v>
      </c>
      <c r="BE560" s="218">
        <f>IF(N560="základní",J560,0)</f>
        <v>0</v>
      </c>
      <c r="BF560" s="218">
        <f>IF(N560="snížená",J560,0)</f>
        <v>0</v>
      </c>
      <c r="BG560" s="218">
        <f>IF(N560="zákl. přenesená",J560,0)</f>
        <v>0</v>
      </c>
      <c r="BH560" s="218">
        <f>IF(N560="sníž. přenesená",J560,0)</f>
        <v>0</v>
      </c>
      <c r="BI560" s="218">
        <f>IF(N560="nulová",J560,0)</f>
        <v>0</v>
      </c>
      <c r="BJ560" s="18" t="s">
        <v>82</v>
      </c>
      <c r="BK560" s="218">
        <f>ROUND(I560*H560,2)</f>
        <v>0</v>
      </c>
      <c r="BL560" s="18" t="s">
        <v>239</v>
      </c>
      <c r="BM560" s="217" t="s">
        <v>847</v>
      </c>
    </row>
    <row r="561" s="2" customFormat="1">
      <c r="A561" s="39"/>
      <c r="B561" s="40"/>
      <c r="C561" s="41"/>
      <c r="D561" s="219" t="s">
        <v>195</v>
      </c>
      <c r="E561" s="41"/>
      <c r="F561" s="220" t="s">
        <v>848</v>
      </c>
      <c r="G561" s="41"/>
      <c r="H561" s="41"/>
      <c r="I561" s="221"/>
      <c r="J561" s="41"/>
      <c r="K561" s="41"/>
      <c r="L561" s="45"/>
      <c r="M561" s="222"/>
      <c r="N561" s="223"/>
      <c r="O561" s="85"/>
      <c r="P561" s="85"/>
      <c r="Q561" s="85"/>
      <c r="R561" s="85"/>
      <c r="S561" s="85"/>
      <c r="T561" s="86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195</v>
      </c>
      <c r="AU561" s="18" t="s">
        <v>85</v>
      </c>
    </row>
    <row r="562" s="2" customFormat="1">
      <c r="A562" s="39"/>
      <c r="B562" s="40"/>
      <c r="C562" s="41"/>
      <c r="D562" s="244" t="s">
        <v>217</v>
      </c>
      <c r="E562" s="41"/>
      <c r="F562" s="245" t="s">
        <v>849</v>
      </c>
      <c r="G562" s="41"/>
      <c r="H562" s="41"/>
      <c r="I562" s="221"/>
      <c r="J562" s="41"/>
      <c r="K562" s="41"/>
      <c r="L562" s="45"/>
      <c r="M562" s="222"/>
      <c r="N562" s="223"/>
      <c r="O562" s="85"/>
      <c r="P562" s="85"/>
      <c r="Q562" s="85"/>
      <c r="R562" s="85"/>
      <c r="S562" s="85"/>
      <c r="T562" s="86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217</v>
      </c>
      <c r="AU562" s="18" t="s">
        <v>85</v>
      </c>
    </row>
    <row r="563" s="13" customFormat="1">
      <c r="A563" s="13"/>
      <c r="B563" s="224"/>
      <c r="C563" s="225"/>
      <c r="D563" s="219" t="s">
        <v>196</v>
      </c>
      <c r="E563" s="226" t="s">
        <v>19</v>
      </c>
      <c r="F563" s="227" t="s">
        <v>850</v>
      </c>
      <c r="G563" s="225"/>
      <c r="H563" s="228">
        <v>46.875</v>
      </c>
      <c r="I563" s="229"/>
      <c r="J563" s="225"/>
      <c r="K563" s="225"/>
      <c r="L563" s="230"/>
      <c r="M563" s="231"/>
      <c r="N563" s="232"/>
      <c r="O563" s="232"/>
      <c r="P563" s="232"/>
      <c r="Q563" s="232"/>
      <c r="R563" s="232"/>
      <c r="S563" s="232"/>
      <c r="T563" s="23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4" t="s">
        <v>196</v>
      </c>
      <c r="AU563" s="234" t="s">
        <v>85</v>
      </c>
      <c r="AV563" s="13" t="s">
        <v>85</v>
      </c>
      <c r="AW563" s="13" t="s">
        <v>33</v>
      </c>
      <c r="AX563" s="13" t="s">
        <v>74</v>
      </c>
      <c r="AY563" s="234" t="s">
        <v>184</v>
      </c>
    </row>
    <row r="564" s="13" customFormat="1">
      <c r="A564" s="13"/>
      <c r="B564" s="224"/>
      <c r="C564" s="225"/>
      <c r="D564" s="219" t="s">
        <v>196</v>
      </c>
      <c r="E564" s="226" t="s">
        <v>19</v>
      </c>
      <c r="F564" s="227" t="s">
        <v>851</v>
      </c>
      <c r="G564" s="225"/>
      <c r="H564" s="228">
        <v>101.25</v>
      </c>
      <c r="I564" s="229"/>
      <c r="J564" s="225"/>
      <c r="K564" s="225"/>
      <c r="L564" s="230"/>
      <c r="M564" s="231"/>
      <c r="N564" s="232"/>
      <c r="O564" s="232"/>
      <c r="P564" s="232"/>
      <c r="Q564" s="232"/>
      <c r="R564" s="232"/>
      <c r="S564" s="232"/>
      <c r="T564" s="23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4" t="s">
        <v>196</v>
      </c>
      <c r="AU564" s="234" t="s">
        <v>85</v>
      </c>
      <c r="AV564" s="13" t="s">
        <v>85</v>
      </c>
      <c r="AW564" s="13" t="s">
        <v>33</v>
      </c>
      <c r="AX564" s="13" t="s">
        <v>74</v>
      </c>
      <c r="AY564" s="234" t="s">
        <v>184</v>
      </c>
    </row>
    <row r="565" s="15" customFormat="1">
      <c r="A565" s="15"/>
      <c r="B565" s="262"/>
      <c r="C565" s="263"/>
      <c r="D565" s="219" t="s">
        <v>196</v>
      </c>
      <c r="E565" s="264" t="s">
        <v>19</v>
      </c>
      <c r="F565" s="265" t="s">
        <v>379</v>
      </c>
      <c r="G565" s="263"/>
      <c r="H565" s="266">
        <v>148.125</v>
      </c>
      <c r="I565" s="267"/>
      <c r="J565" s="263"/>
      <c r="K565" s="263"/>
      <c r="L565" s="268"/>
      <c r="M565" s="269"/>
      <c r="N565" s="270"/>
      <c r="O565" s="270"/>
      <c r="P565" s="270"/>
      <c r="Q565" s="270"/>
      <c r="R565" s="270"/>
      <c r="S565" s="270"/>
      <c r="T565" s="271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72" t="s">
        <v>196</v>
      </c>
      <c r="AU565" s="272" t="s">
        <v>85</v>
      </c>
      <c r="AV565" s="15" t="s">
        <v>239</v>
      </c>
      <c r="AW565" s="15" t="s">
        <v>33</v>
      </c>
      <c r="AX565" s="15" t="s">
        <v>82</v>
      </c>
      <c r="AY565" s="272" t="s">
        <v>184</v>
      </c>
    </row>
    <row r="566" s="2" customFormat="1" ht="37.8" customHeight="1">
      <c r="A566" s="39"/>
      <c r="B566" s="40"/>
      <c r="C566" s="235" t="s">
        <v>852</v>
      </c>
      <c r="D566" s="235" t="s">
        <v>211</v>
      </c>
      <c r="E566" s="236" t="s">
        <v>853</v>
      </c>
      <c r="F566" s="237" t="s">
        <v>854</v>
      </c>
      <c r="G566" s="238" t="s">
        <v>191</v>
      </c>
      <c r="H566" s="239">
        <v>8.3499999999999996</v>
      </c>
      <c r="I566" s="240"/>
      <c r="J566" s="241">
        <f>ROUND(I566*H566,2)</f>
        <v>0</v>
      </c>
      <c r="K566" s="237" t="s">
        <v>215</v>
      </c>
      <c r="L566" s="45"/>
      <c r="M566" s="242" t="s">
        <v>19</v>
      </c>
      <c r="N566" s="243" t="s">
        <v>45</v>
      </c>
      <c r="O566" s="85"/>
      <c r="P566" s="215">
        <f>O566*H566</f>
        <v>0</v>
      </c>
      <c r="Q566" s="215">
        <v>0.53152359940000005</v>
      </c>
      <c r="R566" s="215">
        <f>Q566*H566</f>
        <v>4.4382220549899998</v>
      </c>
      <c r="S566" s="215">
        <v>0</v>
      </c>
      <c r="T566" s="216">
        <f>S566*H566</f>
        <v>0</v>
      </c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R566" s="217" t="s">
        <v>239</v>
      </c>
      <c r="AT566" s="217" t="s">
        <v>211</v>
      </c>
      <c r="AU566" s="217" t="s">
        <v>85</v>
      </c>
      <c r="AY566" s="18" t="s">
        <v>184</v>
      </c>
      <c r="BE566" s="218">
        <f>IF(N566="základní",J566,0)</f>
        <v>0</v>
      </c>
      <c r="BF566" s="218">
        <f>IF(N566="snížená",J566,0)</f>
        <v>0</v>
      </c>
      <c r="BG566" s="218">
        <f>IF(N566="zákl. přenesená",J566,0)</f>
        <v>0</v>
      </c>
      <c r="BH566" s="218">
        <f>IF(N566="sníž. přenesená",J566,0)</f>
        <v>0</v>
      </c>
      <c r="BI566" s="218">
        <f>IF(N566="nulová",J566,0)</f>
        <v>0</v>
      </c>
      <c r="BJ566" s="18" t="s">
        <v>82</v>
      </c>
      <c r="BK566" s="218">
        <f>ROUND(I566*H566,2)</f>
        <v>0</v>
      </c>
      <c r="BL566" s="18" t="s">
        <v>239</v>
      </c>
      <c r="BM566" s="217" t="s">
        <v>855</v>
      </c>
    </row>
    <row r="567" s="2" customFormat="1">
      <c r="A567" s="39"/>
      <c r="B567" s="40"/>
      <c r="C567" s="41"/>
      <c r="D567" s="219" t="s">
        <v>195</v>
      </c>
      <c r="E567" s="41"/>
      <c r="F567" s="220" t="s">
        <v>854</v>
      </c>
      <c r="G567" s="41"/>
      <c r="H567" s="41"/>
      <c r="I567" s="221"/>
      <c r="J567" s="41"/>
      <c r="K567" s="41"/>
      <c r="L567" s="45"/>
      <c r="M567" s="222"/>
      <c r="N567" s="223"/>
      <c r="O567" s="85"/>
      <c r="P567" s="85"/>
      <c r="Q567" s="85"/>
      <c r="R567" s="85"/>
      <c r="S567" s="85"/>
      <c r="T567" s="86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195</v>
      </c>
      <c r="AU567" s="18" t="s">
        <v>85</v>
      </c>
    </row>
    <row r="568" s="2" customFormat="1">
      <c r="A568" s="39"/>
      <c r="B568" s="40"/>
      <c r="C568" s="41"/>
      <c r="D568" s="244" t="s">
        <v>217</v>
      </c>
      <c r="E568" s="41"/>
      <c r="F568" s="245" t="s">
        <v>856</v>
      </c>
      <c r="G568" s="41"/>
      <c r="H568" s="41"/>
      <c r="I568" s="221"/>
      <c r="J568" s="41"/>
      <c r="K568" s="41"/>
      <c r="L568" s="45"/>
      <c r="M568" s="222"/>
      <c r="N568" s="223"/>
      <c r="O568" s="85"/>
      <c r="P568" s="85"/>
      <c r="Q568" s="85"/>
      <c r="R568" s="85"/>
      <c r="S568" s="85"/>
      <c r="T568" s="86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T568" s="18" t="s">
        <v>217</v>
      </c>
      <c r="AU568" s="18" t="s">
        <v>85</v>
      </c>
    </row>
    <row r="569" s="13" customFormat="1">
      <c r="A569" s="13"/>
      <c r="B569" s="224"/>
      <c r="C569" s="225"/>
      <c r="D569" s="219" t="s">
        <v>196</v>
      </c>
      <c r="E569" s="226" t="s">
        <v>19</v>
      </c>
      <c r="F569" s="227" t="s">
        <v>857</v>
      </c>
      <c r="G569" s="225"/>
      <c r="H569" s="228">
        <v>4.1749999999999998</v>
      </c>
      <c r="I569" s="229"/>
      <c r="J569" s="225"/>
      <c r="K569" s="225"/>
      <c r="L569" s="230"/>
      <c r="M569" s="231"/>
      <c r="N569" s="232"/>
      <c r="O569" s="232"/>
      <c r="P569" s="232"/>
      <c r="Q569" s="232"/>
      <c r="R569" s="232"/>
      <c r="S569" s="232"/>
      <c r="T569" s="23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4" t="s">
        <v>196</v>
      </c>
      <c r="AU569" s="234" t="s">
        <v>85</v>
      </c>
      <c r="AV569" s="13" t="s">
        <v>85</v>
      </c>
      <c r="AW569" s="13" t="s">
        <v>33</v>
      </c>
      <c r="AX569" s="13" t="s">
        <v>74</v>
      </c>
      <c r="AY569" s="234" t="s">
        <v>184</v>
      </c>
    </row>
    <row r="570" s="13" customFormat="1">
      <c r="A570" s="13"/>
      <c r="B570" s="224"/>
      <c r="C570" s="225"/>
      <c r="D570" s="219" t="s">
        <v>196</v>
      </c>
      <c r="E570" s="226" t="s">
        <v>19</v>
      </c>
      <c r="F570" s="227" t="s">
        <v>858</v>
      </c>
      <c r="G570" s="225"/>
      <c r="H570" s="228">
        <v>4.1749999999999998</v>
      </c>
      <c r="I570" s="229"/>
      <c r="J570" s="225"/>
      <c r="K570" s="225"/>
      <c r="L570" s="230"/>
      <c r="M570" s="231"/>
      <c r="N570" s="232"/>
      <c r="O570" s="232"/>
      <c r="P570" s="232"/>
      <c r="Q570" s="232"/>
      <c r="R570" s="232"/>
      <c r="S570" s="232"/>
      <c r="T570" s="23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4" t="s">
        <v>196</v>
      </c>
      <c r="AU570" s="234" t="s">
        <v>85</v>
      </c>
      <c r="AV570" s="13" t="s">
        <v>85</v>
      </c>
      <c r="AW570" s="13" t="s">
        <v>33</v>
      </c>
      <c r="AX570" s="13" t="s">
        <v>74</v>
      </c>
      <c r="AY570" s="234" t="s">
        <v>184</v>
      </c>
    </row>
    <row r="571" s="15" customFormat="1">
      <c r="A571" s="15"/>
      <c r="B571" s="262"/>
      <c r="C571" s="263"/>
      <c r="D571" s="219" t="s">
        <v>196</v>
      </c>
      <c r="E571" s="264" t="s">
        <v>19</v>
      </c>
      <c r="F571" s="265" t="s">
        <v>379</v>
      </c>
      <c r="G571" s="263"/>
      <c r="H571" s="266">
        <v>8.3499999999999996</v>
      </c>
      <c r="I571" s="267"/>
      <c r="J571" s="263"/>
      <c r="K571" s="263"/>
      <c r="L571" s="268"/>
      <c r="M571" s="269"/>
      <c r="N571" s="270"/>
      <c r="O571" s="270"/>
      <c r="P571" s="270"/>
      <c r="Q571" s="270"/>
      <c r="R571" s="270"/>
      <c r="S571" s="270"/>
      <c r="T571" s="271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72" t="s">
        <v>196</v>
      </c>
      <c r="AU571" s="272" t="s">
        <v>85</v>
      </c>
      <c r="AV571" s="15" t="s">
        <v>239</v>
      </c>
      <c r="AW571" s="15" t="s">
        <v>33</v>
      </c>
      <c r="AX571" s="15" t="s">
        <v>82</v>
      </c>
      <c r="AY571" s="272" t="s">
        <v>184</v>
      </c>
    </row>
    <row r="572" s="2" customFormat="1" ht="37.8" customHeight="1">
      <c r="A572" s="39"/>
      <c r="B572" s="40"/>
      <c r="C572" s="235" t="s">
        <v>859</v>
      </c>
      <c r="D572" s="235" t="s">
        <v>211</v>
      </c>
      <c r="E572" s="236" t="s">
        <v>860</v>
      </c>
      <c r="F572" s="237" t="s">
        <v>861</v>
      </c>
      <c r="G572" s="238" t="s">
        <v>191</v>
      </c>
      <c r="H572" s="239">
        <v>11.212999999999999</v>
      </c>
      <c r="I572" s="240"/>
      <c r="J572" s="241">
        <f>ROUND(I572*H572,2)</f>
        <v>0</v>
      </c>
      <c r="K572" s="237" t="s">
        <v>215</v>
      </c>
      <c r="L572" s="45"/>
      <c r="M572" s="242" t="s">
        <v>19</v>
      </c>
      <c r="N572" s="243" t="s">
        <v>45</v>
      </c>
      <c r="O572" s="85"/>
      <c r="P572" s="215">
        <f>O572*H572</f>
        <v>0</v>
      </c>
      <c r="Q572" s="215">
        <v>0.47905107940000002</v>
      </c>
      <c r="R572" s="215">
        <f>Q572*H572</f>
        <v>5.3715997533122</v>
      </c>
      <c r="S572" s="215">
        <v>0</v>
      </c>
      <c r="T572" s="216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17" t="s">
        <v>239</v>
      </c>
      <c r="AT572" s="217" t="s">
        <v>211</v>
      </c>
      <c r="AU572" s="217" t="s">
        <v>85</v>
      </c>
      <c r="AY572" s="18" t="s">
        <v>184</v>
      </c>
      <c r="BE572" s="218">
        <f>IF(N572="základní",J572,0)</f>
        <v>0</v>
      </c>
      <c r="BF572" s="218">
        <f>IF(N572="snížená",J572,0)</f>
        <v>0</v>
      </c>
      <c r="BG572" s="218">
        <f>IF(N572="zákl. přenesená",J572,0)</f>
        <v>0</v>
      </c>
      <c r="BH572" s="218">
        <f>IF(N572="sníž. přenesená",J572,0)</f>
        <v>0</v>
      </c>
      <c r="BI572" s="218">
        <f>IF(N572="nulová",J572,0)</f>
        <v>0</v>
      </c>
      <c r="BJ572" s="18" t="s">
        <v>82</v>
      </c>
      <c r="BK572" s="218">
        <f>ROUND(I572*H572,2)</f>
        <v>0</v>
      </c>
      <c r="BL572" s="18" t="s">
        <v>239</v>
      </c>
      <c r="BM572" s="217" t="s">
        <v>862</v>
      </c>
    </row>
    <row r="573" s="2" customFormat="1">
      <c r="A573" s="39"/>
      <c r="B573" s="40"/>
      <c r="C573" s="41"/>
      <c r="D573" s="219" t="s">
        <v>195</v>
      </c>
      <c r="E573" s="41"/>
      <c r="F573" s="220" t="s">
        <v>861</v>
      </c>
      <c r="G573" s="41"/>
      <c r="H573" s="41"/>
      <c r="I573" s="221"/>
      <c r="J573" s="41"/>
      <c r="K573" s="41"/>
      <c r="L573" s="45"/>
      <c r="M573" s="222"/>
      <c r="N573" s="223"/>
      <c r="O573" s="85"/>
      <c r="P573" s="85"/>
      <c r="Q573" s="85"/>
      <c r="R573" s="85"/>
      <c r="S573" s="85"/>
      <c r="T573" s="86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195</v>
      </c>
      <c r="AU573" s="18" t="s">
        <v>85</v>
      </c>
    </row>
    <row r="574" s="2" customFormat="1">
      <c r="A574" s="39"/>
      <c r="B574" s="40"/>
      <c r="C574" s="41"/>
      <c r="D574" s="244" t="s">
        <v>217</v>
      </c>
      <c r="E574" s="41"/>
      <c r="F574" s="245" t="s">
        <v>863</v>
      </c>
      <c r="G574" s="41"/>
      <c r="H574" s="41"/>
      <c r="I574" s="221"/>
      <c r="J574" s="41"/>
      <c r="K574" s="41"/>
      <c r="L574" s="45"/>
      <c r="M574" s="222"/>
      <c r="N574" s="223"/>
      <c r="O574" s="85"/>
      <c r="P574" s="85"/>
      <c r="Q574" s="85"/>
      <c r="R574" s="85"/>
      <c r="S574" s="85"/>
      <c r="T574" s="86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T574" s="18" t="s">
        <v>217</v>
      </c>
      <c r="AU574" s="18" t="s">
        <v>85</v>
      </c>
    </row>
    <row r="575" s="13" customFormat="1">
      <c r="A575" s="13"/>
      <c r="B575" s="224"/>
      <c r="C575" s="225"/>
      <c r="D575" s="219" t="s">
        <v>196</v>
      </c>
      <c r="E575" s="226" t="s">
        <v>19</v>
      </c>
      <c r="F575" s="227" t="s">
        <v>864</v>
      </c>
      <c r="G575" s="225"/>
      <c r="H575" s="228">
        <v>3.238</v>
      </c>
      <c r="I575" s="229"/>
      <c r="J575" s="225"/>
      <c r="K575" s="225"/>
      <c r="L575" s="230"/>
      <c r="M575" s="231"/>
      <c r="N575" s="232"/>
      <c r="O575" s="232"/>
      <c r="P575" s="232"/>
      <c r="Q575" s="232"/>
      <c r="R575" s="232"/>
      <c r="S575" s="232"/>
      <c r="T575" s="23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4" t="s">
        <v>196</v>
      </c>
      <c r="AU575" s="234" t="s">
        <v>85</v>
      </c>
      <c r="AV575" s="13" t="s">
        <v>85</v>
      </c>
      <c r="AW575" s="13" t="s">
        <v>33</v>
      </c>
      <c r="AX575" s="13" t="s">
        <v>74</v>
      </c>
      <c r="AY575" s="234" t="s">
        <v>184</v>
      </c>
    </row>
    <row r="576" s="13" customFormat="1">
      <c r="A576" s="13"/>
      <c r="B576" s="224"/>
      <c r="C576" s="225"/>
      <c r="D576" s="219" t="s">
        <v>196</v>
      </c>
      <c r="E576" s="226" t="s">
        <v>19</v>
      </c>
      <c r="F576" s="227" t="s">
        <v>865</v>
      </c>
      <c r="G576" s="225"/>
      <c r="H576" s="228">
        <v>3.9249999999999998</v>
      </c>
      <c r="I576" s="229"/>
      <c r="J576" s="225"/>
      <c r="K576" s="225"/>
      <c r="L576" s="230"/>
      <c r="M576" s="231"/>
      <c r="N576" s="232"/>
      <c r="O576" s="232"/>
      <c r="P576" s="232"/>
      <c r="Q576" s="232"/>
      <c r="R576" s="232"/>
      <c r="S576" s="232"/>
      <c r="T576" s="23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4" t="s">
        <v>196</v>
      </c>
      <c r="AU576" s="234" t="s">
        <v>85</v>
      </c>
      <c r="AV576" s="13" t="s">
        <v>85</v>
      </c>
      <c r="AW576" s="13" t="s">
        <v>33</v>
      </c>
      <c r="AX576" s="13" t="s">
        <v>74</v>
      </c>
      <c r="AY576" s="234" t="s">
        <v>184</v>
      </c>
    </row>
    <row r="577" s="13" customFormat="1">
      <c r="A577" s="13"/>
      <c r="B577" s="224"/>
      <c r="C577" s="225"/>
      <c r="D577" s="219" t="s">
        <v>196</v>
      </c>
      <c r="E577" s="226" t="s">
        <v>19</v>
      </c>
      <c r="F577" s="227" t="s">
        <v>866</v>
      </c>
      <c r="G577" s="225"/>
      <c r="H577" s="228">
        <v>4.0499999999999998</v>
      </c>
      <c r="I577" s="229"/>
      <c r="J577" s="225"/>
      <c r="K577" s="225"/>
      <c r="L577" s="230"/>
      <c r="M577" s="231"/>
      <c r="N577" s="232"/>
      <c r="O577" s="232"/>
      <c r="P577" s="232"/>
      <c r="Q577" s="232"/>
      <c r="R577" s="232"/>
      <c r="S577" s="232"/>
      <c r="T577" s="23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4" t="s">
        <v>196</v>
      </c>
      <c r="AU577" s="234" t="s">
        <v>85</v>
      </c>
      <c r="AV577" s="13" t="s">
        <v>85</v>
      </c>
      <c r="AW577" s="13" t="s">
        <v>33</v>
      </c>
      <c r="AX577" s="13" t="s">
        <v>74</v>
      </c>
      <c r="AY577" s="234" t="s">
        <v>184</v>
      </c>
    </row>
    <row r="578" s="15" customFormat="1">
      <c r="A578" s="15"/>
      <c r="B578" s="262"/>
      <c r="C578" s="263"/>
      <c r="D578" s="219" t="s">
        <v>196</v>
      </c>
      <c r="E578" s="264" t="s">
        <v>19</v>
      </c>
      <c r="F578" s="265" t="s">
        <v>379</v>
      </c>
      <c r="G578" s="263"/>
      <c r="H578" s="266">
        <v>11.213000000000001</v>
      </c>
      <c r="I578" s="267"/>
      <c r="J578" s="263"/>
      <c r="K578" s="263"/>
      <c r="L578" s="268"/>
      <c r="M578" s="269"/>
      <c r="N578" s="270"/>
      <c r="O578" s="270"/>
      <c r="P578" s="270"/>
      <c r="Q578" s="270"/>
      <c r="R578" s="270"/>
      <c r="S578" s="270"/>
      <c r="T578" s="271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2" t="s">
        <v>196</v>
      </c>
      <c r="AU578" s="272" t="s">
        <v>85</v>
      </c>
      <c r="AV578" s="15" t="s">
        <v>239</v>
      </c>
      <c r="AW578" s="15" t="s">
        <v>33</v>
      </c>
      <c r="AX578" s="15" t="s">
        <v>82</v>
      </c>
      <c r="AY578" s="272" t="s">
        <v>184</v>
      </c>
    </row>
    <row r="579" s="2" customFormat="1" ht="24.15" customHeight="1">
      <c r="A579" s="39"/>
      <c r="B579" s="40"/>
      <c r="C579" s="235" t="s">
        <v>867</v>
      </c>
      <c r="D579" s="235" t="s">
        <v>211</v>
      </c>
      <c r="E579" s="236" t="s">
        <v>868</v>
      </c>
      <c r="F579" s="237" t="s">
        <v>869</v>
      </c>
      <c r="G579" s="238" t="s">
        <v>260</v>
      </c>
      <c r="H579" s="239">
        <v>4.0860000000000003</v>
      </c>
      <c r="I579" s="240"/>
      <c r="J579" s="241">
        <f>ROUND(I579*H579,2)</f>
        <v>0</v>
      </c>
      <c r="K579" s="237" t="s">
        <v>215</v>
      </c>
      <c r="L579" s="45"/>
      <c r="M579" s="242" t="s">
        <v>19</v>
      </c>
      <c r="N579" s="243" t="s">
        <v>45</v>
      </c>
      <c r="O579" s="85"/>
      <c r="P579" s="215">
        <f>O579*H579</f>
        <v>0</v>
      </c>
      <c r="Q579" s="215">
        <v>2.5020099999999998</v>
      </c>
      <c r="R579" s="215">
        <f>Q579*H579</f>
        <v>10.22321286</v>
      </c>
      <c r="S579" s="215">
        <v>0</v>
      </c>
      <c r="T579" s="216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17" t="s">
        <v>239</v>
      </c>
      <c r="AT579" s="217" t="s">
        <v>211</v>
      </c>
      <c r="AU579" s="217" t="s">
        <v>85</v>
      </c>
      <c r="AY579" s="18" t="s">
        <v>184</v>
      </c>
      <c r="BE579" s="218">
        <f>IF(N579="základní",J579,0)</f>
        <v>0</v>
      </c>
      <c r="BF579" s="218">
        <f>IF(N579="snížená",J579,0)</f>
        <v>0</v>
      </c>
      <c r="BG579" s="218">
        <f>IF(N579="zákl. přenesená",J579,0)</f>
        <v>0</v>
      </c>
      <c r="BH579" s="218">
        <f>IF(N579="sníž. přenesená",J579,0)</f>
        <v>0</v>
      </c>
      <c r="BI579" s="218">
        <f>IF(N579="nulová",J579,0)</f>
        <v>0</v>
      </c>
      <c r="BJ579" s="18" t="s">
        <v>82</v>
      </c>
      <c r="BK579" s="218">
        <f>ROUND(I579*H579,2)</f>
        <v>0</v>
      </c>
      <c r="BL579" s="18" t="s">
        <v>239</v>
      </c>
      <c r="BM579" s="217" t="s">
        <v>870</v>
      </c>
    </row>
    <row r="580" s="2" customFormat="1">
      <c r="A580" s="39"/>
      <c r="B580" s="40"/>
      <c r="C580" s="41"/>
      <c r="D580" s="219" t="s">
        <v>195</v>
      </c>
      <c r="E580" s="41"/>
      <c r="F580" s="220" t="s">
        <v>869</v>
      </c>
      <c r="G580" s="41"/>
      <c r="H580" s="41"/>
      <c r="I580" s="221"/>
      <c r="J580" s="41"/>
      <c r="K580" s="41"/>
      <c r="L580" s="45"/>
      <c r="M580" s="222"/>
      <c r="N580" s="223"/>
      <c r="O580" s="85"/>
      <c r="P580" s="85"/>
      <c r="Q580" s="85"/>
      <c r="R580" s="85"/>
      <c r="S580" s="85"/>
      <c r="T580" s="86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195</v>
      </c>
      <c r="AU580" s="18" t="s">
        <v>85</v>
      </c>
    </row>
    <row r="581" s="2" customFormat="1">
      <c r="A581" s="39"/>
      <c r="B581" s="40"/>
      <c r="C581" s="41"/>
      <c r="D581" s="244" t="s">
        <v>217</v>
      </c>
      <c r="E581" s="41"/>
      <c r="F581" s="245" t="s">
        <v>871</v>
      </c>
      <c r="G581" s="41"/>
      <c r="H581" s="41"/>
      <c r="I581" s="221"/>
      <c r="J581" s="41"/>
      <c r="K581" s="41"/>
      <c r="L581" s="45"/>
      <c r="M581" s="222"/>
      <c r="N581" s="223"/>
      <c r="O581" s="85"/>
      <c r="P581" s="85"/>
      <c r="Q581" s="85"/>
      <c r="R581" s="85"/>
      <c r="S581" s="85"/>
      <c r="T581" s="86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T581" s="18" t="s">
        <v>217</v>
      </c>
      <c r="AU581" s="18" t="s">
        <v>85</v>
      </c>
    </row>
    <row r="582" s="13" customFormat="1">
      <c r="A582" s="13"/>
      <c r="B582" s="224"/>
      <c r="C582" s="225"/>
      <c r="D582" s="219" t="s">
        <v>196</v>
      </c>
      <c r="E582" s="226" t="s">
        <v>19</v>
      </c>
      <c r="F582" s="227" t="s">
        <v>872</v>
      </c>
      <c r="G582" s="225"/>
      <c r="H582" s="228">
        <v>4.0860000000000003</v>
      </c>
      <c r="I582" s="229"/>
      <c r="J582" s="225"/>
      <c r="K582" s="225"/>
      <c r="L582" s="230"/>
      <c r="M582" s="231"/>
      <c r="N582" s="232"/>
      <c r="O582" s="232"/>
      <c r="P582" s="232"/>
      <c r="Q582" s="232"/>
      <c r="R582" s="232"/>
      <c r="S582" s="232"/>
      <c r="T582" s="23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4" t="s">
        <v>196</v>
      </c>
      <c r="AU582" s="234" t="s">
        <v>85</v>
      </c>
      <c r="AV582" s="13" t="s">
        <v>85</v>
      </c>
      <c r="AW582" s="13" t="s">
        <v>33</v>
      </c>
      <c r="AX582" s="13" t="s">
        <v>74</v>
      </c>
      <c r="AY582" s="234" t="s">
        <v>184</v>
      </c>
    </row>
    <row r="583" s="15" customFormat="1">
      <c r="A583" s="15"/>
      <c r="B583" s="262"/>
      <c r="C583" s="263"/>
      <c r="D583" s="219" t="s">
        <v>196</v>
      </c>
      <c r="E583" s="264" t="s">
        <v>19</v>
      </c>
      <c r="F583" s="265" t="s">
        <v>379</v>
      </c>
      <c r="G583" s="263"/>
      <c r="H583" s="266">
        <v>4.0860000000000003</v>
      </c>
      <c r="I583" s="267"/>
      <c r="J583" s="263"/>
      <c r="K583" s="263"/>
      <c r="L583" s="268"/>
      <c r="M583" s="269"/>
      <c r="N583" s="270"/>
      <c r="O583" s="270"/>
      <c r="P583" s="270"/>
      <c r="Q583" s="270"/>
      <c r="R583" s="270"/>
      <c r="S583" s="270"/>
      <c r="T583" s="271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72" t="s">
        <v>196</v>
      </c>
      <c r="AU583" s="272" t="s">
        <v>85</v>
      </c>
      <c r="AV583" s="15" t="s">
        <v>239</v>
      </c>
      <c r="AW583" s="15" t="s">
        <v>33</v>
      </c>
      <c r="AX583" s="15" t="s">
        <v>82</v>
      </c>
      <c r="AY583" s="272" t="s">
        <v>184</v>
      </c>
    </row>
    <row r="584" s="2" customFormat="1" ht="21.75" customHeight="1">
      <c r="A584" s="39"/>
      <c r="B584" s="40"/>
      <c r="C584" s="235" t="s">
        <v>873</v>
      </c>
      <c r="D584" s="235" t="s">
        <v>211</v>
      </c>
      <c r="E584" s="236" t="s">
        <v>874</v>
      </c>
      <c r="F584" s="237" t="s">
        <v>875</v>
      </c>
      <c r="G584" s="238" t="s">
        <v>191</v>
      </c>
      <c r="H584" s="239">
        <v>15.125</v>
      </c>
      <c r="I584" s="240"/>
      <c r="J584" s="241">
        <f>ROUND(I584*H584,2)</f>
        <v>0</v>
      </c>
      <c r="K584" s="237" t="s">
        <v>215</v>
      </c>
      <c r="L584" s="45"/>
      <c r="M584" s="242" t="s">
        <v>19</v>
      </c>
      <c r="N584" s="243" t="s">
        <v>45</v>
      </c>
      <c r="O584" s="85"/>
      <c r="P584" s="215">
        <f>O584*H584</f>
        <v>0</v>
      </c>
      <c r="Q584" s="215">
        <v>0.0053261999999999997</v>
      </c>
      <c r="R584" s="215">
        <f>Q584*H584</f>
        <v>0.080558774999999999</v>
      </c>
      <c r="S584" s="215">
        <v>0</v>
      </c>
      <c r="T584" s="216">
        <f>S584*H584</f>
        <v>0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17" t="s">
        <v>239</v>
      </c>
      <c r="AT584" s="217" t="s">
        <v>211</v>
      </c>
      <c r="AU584" s="217" t="s">
        <v>85</v>
      </c>
      <c r="AY584" s="18" t="s">
        <v>184</v>
      </c>
      <c r="BE584" s="218">
        <f>IF(N584="základní",J584,0)</f>
        <v>0</v>
      </c>
      <c r="BF584" s="218">
        <f>IF(N584="snížená",J584,0)</f>
        <v>0</v>
      </c>
      <c r="BG584" s="218">
        <f>IF(N584="zákl. přenesená",J584,0)</f>
        <v>0</v>
      </c>
      <c r="BH584" s="218">
        <f>IF(N584="sníž. přenesená",J584,0)</f>
        <v>0</v>
      </c>
      <c r="BI584" s="218">
        <f>IF(N584="nulová",J584,0)</f>
        <v>0</v>
      </c>
      <c r="BJ584" s="18" t="s">
        <v>82</v>
      </c>
      <c r="BK584" s="218">
        <f>ROUND(I584*H584,2)</f>
        <v>0</v>
      </c>
      <c r="BL584" s="18" t="s">
        <v>239</v>
      </c>
      <c r="BM584" s="217" t="s">
        <v>876</v>
      </c>
    </row>
    <row r="585" s="2" customFormat="1">
      <c r="A585" s="39"/>
      <c r="B585" s="40"/>
      <c r="C585" s="41"/>
      <c r="D585" s="219" t="s">
        <v>195</v>
      </c>
      <c r="E585" s="41"/>
      <c r="F585" s="220" t="s">
        <v>875</v>
      </c>
      <c r="G585" s="41"/>
      <c r="H585" s="41"/>
      <c r="I585" s="221"/>
      <c r="J585" s="41"/>
      <c r="K585" s="41"/>
      <c r="L585" s="45"/>
      <c r="M585" s="222"/>
      <c r="N585" s="223"/>
      <c r="O585" s="85"/>
      <c r="P585" s="85"/>
      <c r="Q585" s="85"/>
      <c r="R585" s="85"/>
      <c r="S585" s="85"/>
      <c r="T585" s="86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T585" s="18" t="s">
        <v>195</v>
      </c>
      <c r="AU585" s="18" t="s">
        <v>85</v>
      </c>
    </row>
    <row r="586" s="2" customFormat="1">
      <c r="A586" s="39"/>
      <c r="B586" s="40"/>
      <c r="C586" s="41"/>
      <c r="D586" s="244" t="s">
        <v>217</v>
      </c>
      <c r="E586" s="41"/>
      <c r="F586" s="245" t="s">
        <v>877</v>
      </c>
      <c r="G586" s="41"/>
      <c r="H586" s="41"/>
      <c r="I586" s="221"/>
      <c r="J586" s="41"/>
      <c r="K586" s="41"/>
      <c r="L586" s="45"/>
      <c r="M586" s="222"/>
      <c r="N586" s="223"/>
      <c r="O586" s="85"/>
      <c r="P586" s="85"/>
      <c r="Q586" s="85"/>
      <c r="R586" s="85"/>
      <c r="S586" s="85"/>
      <c r="T586" s="86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217</v>
      </c>
      <c r="AU586" s="18" t="s">
        <v>85</v>
      </c>
    </row>
    <row r="587" s="13" customFormat="1">
      <c r="A587" s="13"/>
      <c r="B587" s="224"/>
      <c r="C587" s="225"/>
      <c r="D587" s="219" t="s">
        <v>196</v>
      </c>
      <c r="E587" s="226" t="s">
        <v>19</v>
      </c>
      <c r="F587" s="227" t="s">
        <v>878</v>
      </c>
      <c r="G587" s="225"/>
      <c r="H587" s="228">
        <v>15.125</v>
      </c>
      <c r="I587" s="229"/>
      <c r="J587" s="225"/>
      <c r="K587" s="225"/>
      <c r="L587" s="230"/>
      <c r="M587" s="231"/>
      <c r="N587" s="232"/>
      <c r="O587" s="232"/>
      <c r="P587" s="232"/>
      <c r="Q587" s="232"/>
      <c r="R587" s="232"/>
      <c r="S587" s="232"/>
      <c r="T587" s="23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4" t="s">
        <v>196</v>
      </c>
      <c r="AU587" s="234" t="s">
        <v>85</v>
      </c>
      <c r="AV587" s="13" t="s">
        <v>85</v>
      </c>
      <c r="AW587" s="13" t="s">
        <v>33</v>
      </c>
      <c r="AX587" s="13" t="s">
        <v>74</v>
      </c>
      <c r="AY587" s="234" t="s">
        <v>184</v>
      </c>
    </row>
    <row r="588" s="15" customFormat="1">
      <c r="A588" s="15"/>
      <c r="B588" s="262"/>
      <c r="C588" s="263"/>
      <c r="D588" s="219" t="s">
        <v>196</v>
      </c>
      <c r="E588" s="264" t="s">
        <v>19</v>
      </c>
      <c r="F588" s="265" t="s">
        <v>379</v>
      </c>
      <c r="G588" s="263"/>
      <c r="H588" s="266">
        <v>15.125</v>
      </c>
      <c r="I588" s="267"/>
      <c r="J588" s="263"/>
      <c r="K588" s="263"/>
      <c r="L588" s="268"/>
      <c r="M588" s="269"/>
      <c r="N588" s="270"/>
      <c r="O588" s="270"/>
      <c r="P588" s="270"/>
      <c r="Q588" s="270"/>
      <c r="R588" s="270"/>
      <c r="S588" s="270"/>
      <c r="T588" s="271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72" t="s">
        <v>196</v>
      </c>
      <c r="AU588" s="272" t="s">
        <v>85</v>
      </c>
      <c r="AV588" s="15" t="s">
        <v>239</v>
      </c>
      <c r="AW588" s="15" t="s">
        <v>33</v>
      </c>
      <c r="AX588" s="15" t="s">
        <v>82</v>
      </c>
      <c r="AY588" s="272" t="s">
        <v>184</v>
      </c>
    </row>
    <row r="589" s="2" customFormat="1" ht="24.15" customHeight="1">
      <c r="A589" s="39"/>
      <c r="B589" s="40"/>
      <c r="C589" s="235" t="s">
        <v>879</v>
      </c>
      <c r="D589" s="235" t="s">
        <v>211</v>
      </c>
      <c r="E589" s="236" t="s">
        <v>880</v>
      </c>
      <c r="F589" s="237" t="s">
        <v>881</v>
      </c>
      <c r="G589" s="238" t="s">
        <v>191</v>
      </c>
      <c r="H589" s="239">
        <v>15.125</v>
      </c>
      <c r="I589" s="240"/>
      <c r="J589" s="241">
        <f>ROUND(I589*H589,2)</f>
        <v>0</v>
      </c>
      <c r="K589" s="237" t="s">
        <v>215</v>
      </c>
      <c r="L589" s="45"/>
      <c r="M589" s="242" t="s">
        <v>19</v>
      </c>
      <c r="N589" s="243" t="s">
        <v>45</v>
      </c>
      <c r="O589" s="85"/>
      <c r="P589" s="215">
        <f>O589*H589</f>
        <v>0</v>
      </c>
      <c r="Q589" s="215">
        <v>0</v>
      </c>
      <c r="R589" s="215">
        <f>Q589*H589</f>
        <v>0</v>
      </c>
      <c r="S589" s="215">
        <v>0</v>
      </c>
      <c r="T589" s="216">
        <f>S589*H589</f>
        <v>0</v>
      </c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R589" s="217" t="s">
        <v>239</v>
      </c>
      <c r="AT589" s="217" t="s">
        <v>211</v>
      </c>
      <c r="AU589" s="217" t="s">
        <v>85</v>
      </c>
      <c r="AY589" s="18" t="s">
        <v>184</v>
      </c>
      <c r="BE589" s="218">
        <f>IF(N589="základní",J589,0)</f>
        <v>0</v>
      </c>
      <c r="BF589" s="218">
        <f>IF(N589="snížená",J589,0)</f>
        <v>0</v>
      </c>
      <c r="BG589" s="218">
        <f>IF(N589="zákl. přenesená",J589,0)</f>
        <v>0</v>
      </c>
      <c r="BH589" s="218">
        <f>IF(N589="sníž. přenesená",J589,0)</f>
        <v>0</v>
      </c>
      <c r="BI589" s="218">
        <f>IF(N589="nulová",J589,0)</f>
        <v>0</v>
      </c>
      <c r="BJ589" s="18" t="s">
        <v>82</v>
      </c>
      <c r="BK589" s="218">
        <f>ROUND(I589*H589,2)</f>
        <v>0</v>
      </c>
      <c r="BL589" s="18" t="s">
        <v>239</v>
      </c>
      <c r="BM589" s="217" t="s">
        <v>882</v>
      </c>
    </row>
    <row r="590" s="2" customFormat="1">
      <c r="A590" s="39"/>
      <c r="B590" s="40"/>
      <c r="C590" s="41"/>
      <c r="D590" s="219" t="s">
        <v>195</v>
      </c>
      <c r="E590" s="41"/>
      <c r="F590" s="220" t="s">
        <v>881</v>
      </c>
      <c r="G590" s="41"/>
      <c r="H590" s="41"/>
      <c r="I590" s="221"/>
      <c r="J590" s="41"/>
      <c r="K590" s="41"/>
      <c r="L590" s="45"/>
      <c r="M590" s="222"/>
      <c r="N590" s="223"/>
      <c r="O590" s="85"/>
      <c r="P590" s="85"/>
      <c r="Q590" s="85"/>
      <c r="R590" s="85"/>
      <c r="S590" s="85"/>
      <c r="T590" s="86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T590" s="18" t="s">
        <v>195</v>
      </c>
      <c r="AU590" s="18" t="s">
        <v>85</v>
      </c>
    </row>
    <row r="591" s="2" customFormat="1">
      <c r="A591" s="39"/>
      <c r="B591" s="40"/>
      <c r="C591" s="41"/>
      <c r="D591" s="244" t="s">
        <v>217</v>
      </c>
      <c r="E591" s="41"/>
      <c r="F591" s="245" t="s">
        <v>883</v>
      </c>
      <c r="G591" s="41"/>
      <c r="H591" s="41"/>
      <c r="I591" s="221"/>
      <c r="J591" s="41"/>
      <c r="K591" s="41"/>
      <c r="L591" s="45"/>
      <c r="M591" s="222"/>
      <c r="N591" s="223"/>
      <c r="O591" s="85"/>
      <c r="P591" s="85"/>
      <c r="Q591" s="85"/>
      <c r="R591" s="85"/>
      <c r="S591" s="85"/>
      <c r="T591" s="86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T591" s="18" t="s">
        <v>217</v>
      </c>
      <c r="AU591" s="18" t="s">
        <v>85</v>
      </c>
    </row>
    <row r="592" s="2" customFormat="1" ht="24.15" customHeight="1">
      <c r="A592" s="39"/>
      <c r="B592" s="40"/>
      <c r="C592" s="235" t="s">
        <v>884</v>
      </c>
      <c r="D592" s="235" t="s">
        <v>211</v>
      </c>
      <c r="E592" s="236" t="s">
        <v>885</v>
      </c>
      <c r="F592" s="237" t="s">
        <v>886</v>
      </c>
      <c r="G592" s="238" t="s">
        <v>191</v>
      </c>
      <c r="H592" s="239">
        <v>10.930999999999999</v>
      </c>
      <c r="I592" s="240"/>
      <c r="J592" s="241">
        <f>ROUND(I592*H592,2)</f>
        <v>0</v>
      </c>
      <c r="K592" s="237" t="s">
        <v>215</v>
      </c>
      <c r="L592" s="45"/>
      <c r="M592" s="242" t="s">
        <v>19</v>
      </c>
      <c r="N592" s="243" t="s">
        <v>45</v>
      </c>
      <c r="O592" s="85"/>
      <c r="P592" s="215">
        <f>O592*H592</f>
        <v>0</v>
      </c>
      <c r="Q592" s="215">
        <v>0.00088228000000000004</v>
      </c>
      <c r="R592" s="215">
        <f>Q592*H592</f>
        <v>0.00964420268</v>
      </c>
      <c r="S592" s="215">
        <v>0</v>
      </c>
      <c r="T592" s="216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17" t="s">
        <v>239</v>
      </c>
      <c r="AT592" s="217" t="s">
        <v>211</v>
      </c>
      <c r="AU592" s="217" t="s">
        <v>85</v>
      </c>
      <c r="AY592" s="18" t="s">
        <v>184</v>
      </c>
      <c r="BE592" s="218">
        <f>IF(N592="základní",J592,0)</f>
        <v>0</v>
      </c>
      <c r="BF592" s="218">
        <f>IF(N592="snížená",J592,0)</f>
        <v>0</v>
      </c>
      <c r="BG592" s="218">
        <f>IF(N592="zákl. přenesená",J592,0)</f>
        <v>0</v>
      </c>
      <c r="BH592" s="218">
        <f>IF(N592="sníž. přenesená",J592,0)</f>
        <v>0</v>
      </c>
      <c r="BI592" s="218">
        <f>IF(N592="nulová",J592,0)</f>
        <v>0</v>
      </c>
      <c r="BJ592" s="18" t="s">
        <v>82</v>
      </c>
      <c r="BK592" s="218">
        <f>ROUND(I592*H592,2)</f>
        <v>0</v>
      </c>
      <c r="BL592" s="18" t="s">
        <v>239</v>
      </c>
      <c r="BM592" s="217" t="s">
        <v>887</v>
      </c>
    </row>
    <row r="593" s="2" customFormat="1">
      <c r="A593" s="39"/>
      <c r="B593" s="40"/>
      <c r="C593" s="41"/>
      <c r="D593" s="219" t="s">
        <v>195</v>
      </c>
      <c r="E593" s="41"/>
      <c r="F593" s="220" t="s">
        <v>886</v>
      </c>
      <c r="G593" s="41"/>
      <c r="H593" s="41"/>
      <c r="I593" s="221"/>
      <c r="J593" s="41"/>
      <c r="K593" s="41"/>
      <c r="L593" s="45"/>
      <c r="M593" s="222"/>
      <c r="N593" s="223"/>
      <c r="O593" s="85"/>
      <c r="P593" s="85"/>
      <c r="Q593" s="85"/>
      <c r="R593" s="85"/>
      <c r="S593" s="85"/>
      <c r="T593" s="86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195</v>
      </c>
      <c r="AU593" s="18" t="s">
        <v>85</v>
      </c>
    </row>
    <row r="594" s="2" customFormat="1">
      <c r="A594" s="39"/>
      <c r="B594" s="40"/>
      <c r="C594" s="41"/>
      <c r="D594" s="244" t="s">
        <v>217</v>
      </c>
      <c r="E594" s="41"/>
      <c r="F594" s="245" t="s">
        <v>888</v>
      </c>
      <c r="G594" s="41"/>
      <c r="H594" s="41"/>
      <c r="I594" s="221"/>
      <c r="J594" s="41"/>
      <c r="K594" s="41"/>
      <c r="L594" s="45"/>
      <c r="M594" s="222"/>
      <c r="N594" s="223"/>
      <c r="O594" s="85"/>
      <c r="P594" s="85"/>
      <c r="Q594" s="85"/>
      <c r="R594" s="85"/>
      <c r="S594" s="85"/>
      <c r="T594" s="86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217</v>
      </c>
      <c r="AU594" s="18" t="s">
        <v>85</v>
      </c>
    </row>
    <row r="595" s="13" customFormat="1">
      <c r="A595" s="13"/>
      <c r="B595" s="224"/>
      <c r="C595" s="225"/>
      <c r="D595" s="219" t="s">
        <v>196</v>
      </c>
      <c r="E595" s="226" t="s">
        <v>19</v>
      </c>
      <c r="F595" s="227" t="s">
        <v>889</v>
      </c>
      <c r="G595" s="225"/>
      <c r="H595" s="228">
        <v>10.930999999999999</v>
      </c>
      <c r="I595" s="229"/>
      <c r="J595" s="225"/>
      <c r="K595" s="225"/>
      <c r="L595" s="230"/>
      <c r="M595" s="231"/>
      <c r="N595" s="232"/>
      <c r="O595" s="232"/>
      <c r="P595" s="232"/>
      <c r="Q595" s="232"/>
      <c r="R595" s="232"/>
      <c r="S595" s="232"/>
      <c r="T595" s="23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4" t="s">
        <v>196</v>
      </c>
      <c r="AU595" s="234" t="s">
        <v>85</v>
      </c>
      <c r="AV595" s="13" t="s">
        <v>85</v>
      </c>
      <c r="AW595" s="13" t="s">
        <v>33</v>
      </c>
      <c r="AX595" s="13" t="s">
        <v>74</v>
      </c>
      <c r="AY595" s="234" t="s">
        <v>184</v>
      </c>
    </row>
    <row r="596" s="15" customFormat="1">
      <c r="A596" s="15"/>
      <c r="B596" s="262"/>
      <c r="C596" s="263"/>
      <c r="D596" s="219" t="s">
        <v>196</v>
      </c>
      <c r="E596" s="264" t="s">
        <v>19</v>
      </c>
      <c r="F596" s="265" t="s">
        <v>379</v>
      </c>
      <c r="G596" s="263"/>
      <c r="H596" s="266">
        <v>10.930999999999999</v>
      </c>
      <c r="I596" s="267"/>
      <c r="J596" s="263"/>
      <c r="K596" s="263"/>
      <c r="L596" s="268"/>
      <c r="M596" s="269"/>
      <c r="N596" s="270"/>
      <c r="O596" s="270"/>
      <c r="P596" s="270"/>
      <c r="Q596" s="270"/>
      <c r="R596" s="270"/>
      <c r="S596" s="270"/>
      <c r="T596" s="271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72" t="s">
        <v>196</v>
      </c>
      <c r="AU596" s="272" t="s">
        <v>85</v>
      </c>
      <c r="AV596" s="15" t="s">
        <v>239</v>
      </c>
      <c r="AW596" s="15" t="s">
        <v>33</v>
      </c>
      <c r="AX596" s="15" t="s">
        <v>82</v>
      </c>
      <c r="AY596" s="272" t="s">
        <v>184</v>
      </c>
    </row>
    <row r="597" s="2" customFormat="1" ht="24.15" customHeight="1">
      <c r="A597" s="39"/>
      <c r="B597" s="40"/>
      <c r="C597" s="235" t="s">
        <v>890</v>
      </c>
      <c r="D597" s="235" t="s">
        <v>211</v>
      </c>
      <c r="E597" s="236" t="s">
        <v>891</v>
      </c>
      <c r="F597" s="237" t="s">
        <v>892</v>
      </c>
      <c r="G597" s="238" t="s">
        <v>191</v>
      </c>
      <c r="H597" s="239">
        <v>10.930999999999999</v>
      </c>
      <c r="I597" s="240"/>
      <c r="J597" s="241">
        <f>ROUND(I597*H597,2)</f>
        <v>0</v>
      </c>
      <c r="K597" s="237" t="s">
        <v>215</v>
      </c>
      <c r="L597" s="45"/>
      <c r="M597" s="242" t="s">
        <v>19</v>
      </c>
      <c r="N597" s="243" t="s">
        <v>45</v>
      </c>
      <c r="O597" s="85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17" t="s">
        <v>239</v>
      </c>
      <c r="AT597" s="217" t="s">
        <v>211</v>
      </c>
      <c r="AU597" s="217" t="s">
        <v>85</v>
      </c>
      <c r="AY597" s="18" t="s">
        <v>184</v>
      </c>
      <c r="BE597" s="218">
        <f>IF(N597="základní",J597,0)</f>
        <v>0</v>
      </c>
      <c r="BF597" s="218">
        <f>IF(N597="snížená",J597,0)</f>
        <v>0</v>
      </c>
      <c r="BG597" s="218">
        <f>IF(N597="zákl. přenesená",J597,0)</f>
        <v>0</v>
      </c>
      <c r="BH597" s="218">
        <f>IF(N597="sníž. přenesená",J597,0)</f>
        <v>0</v>
      </c>
      <c r="BI597" s="218">
        <f>IF(N597="nulová",J597,0)</f>
        <v>0</v>
      </c>
      <c r="BJ597" s="18" t="s">
        <v>82</v>
      </c>
      <c r="BK597" s="218">
        <f>ROUND(I597*H597,2)</f>
        <v>0</v>
      </c>
      <c r="BL597" s="18" t="s">
        <v>239</v>
      </c>
      <c r="BM597" s="217" t="s">
        <v>893</v>
      </c>
    </row>
    <row r="598" s="2" customFormat="1">
      <c r="A598" s="39"/>
      <c r="B598" s="40"/>
      <c r="C598" s="41"/>
      <c r="D598" s="219" t="s">
        <v>195</v>
      </c>
      <c r="E598" s="41"/>
      <c r="F598" s="220" t="s">
        <v>892</v>
      </c>
      <c r="G598" s="41"/>
      <c r="H598" s="41"/>
      <c r="I598" s="221"/>
      <c r="J598" s="41"/>
      <c r="K598" s="41"/>
      <c r="L598" s="45"/>
      <c r="M598" s="222"/>
      <c r="N598" s="223"/>
      <c r="O598" s="85"/>
      <c r="P598" s="85"/>
      <c r="Q598" s="85"/>
      <c r="R598" s="85"/>
      <c r="S598" s="85"/>
      <c r="T598" s="86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195</v>
      </c>
      <c r="AU598" s="18" t="s">
        <v>85</v>
      </c>
    </row>
    <row r="599" s="2" customFormat="1">
      <c r="A599" s="39"/>
      <c r="B599" s="40"/>
      <c r="C599" s="41"/>
      <c r="D599" s="244" t="s">
        <v>217</v>
      </c>
      <c r="E599" s="41"/>
      <c r="F599" s="245" t="s">
        <v>894</v>
      </c>
      <c r="G599" s="41"/>
      <c r="H599" s="41"/>
      <c r="I599" s="221"/>
      <c r="J599" s="41"/>
      <c r="K599" s="41"/>
      <c r="L599" s="45"/>
      <c r="M599" s="222"/>
      <c r="N599" s="223"/>
      <c r="O599" s="85"/>
      <c r="P599" s="85"/>
      <c r="Q599" s="85"/>
      <c r="R599" s="85"/>
      <c r="S599" s="85"/>
      <c r="T599" s="86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T599" s="18" t="s">
        <v>217</v>
      </c>
      <c r="AU599" s="18" t="s">
        <v>85</v>
      </c>
    </row>
    <row r="600" s="2" customFormat="1" ht="37.8" customHeight="1">
      <c r="A600" s="39"/>
      <c r="B600" s="40"/>
      <c r="C600" s="235" t="s">
        <v>895</v>
      </c>
      <c r="D600" s="235" t="s">
        <v>211</v>
      </c>
      <c r="E600" s="236" t="s">
        <v>896</v>
      </c>
      <c r="F600" s="237" t="s">
        <v>897</v>
      </c>
      <c r="G600" s="238" t="s">
        <v>214</v>
      </c>
      <c r="H600" s="239">
        <v>0.191</v>
      </c>
      <c r="I600" s="240"/>
      <c r="J600" s="241">
        <f>ROUND(I600*H600,2)</f>
        <v>0</v>
      </c>
      <c r="K600" s="237" t="s">
        <v>215</v>
      </c>
      <c r="L600" s="45"/>
      <c r="M600" s="242" t="s">
        <v>19</v>
      </c>
      <c r="N600" s="243" t="s">
        <v>45</v>
      </c>
      <c r="O600" s="85"/>
      <c r="P600" s="215">
        <f>O600*H600</f>
        <v>0</v>
      </c>
      <c r="Q600" s="215">
        <v>1.0555522399999999</v>
      </c>
      <c r="R600" s="215">
        <f>Q600*H600</f>
        <v>0.20161047784</v>
      </c>
      <c r="S600" s="215">
        <v>0</v>
      </c>
      <c r="T600" s="216">
        <f>S600*H600</f>
        <v>0</v>
      </c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R600" s="217" t="s">
        <v>239</v>
      </c>
      <c r="AT600" s="217" t="s">
        <v>211</v>
      </c>
      <c r="AU600" s="217" t="s">
        <v>85</v>
      </c>
      <c r="AY600" s="18" t="s">
        <v>184</v>
      </c>
      <c r="BE600" s="218">
        <f>IF(N600="základní",J600,0)</f>
        <v>0</v>
      </c>
      <c r="BF600" s="218">
        <f>IF(N600="snížená",J600,0)</f>
        <v>0</v>
      </c>
      <c r="BG600" s="218">
        <f>IF(N600="zákl. přenesená",J600,0)</f>
        <v>0</v>
      </c>
      <c r="BH600" s="218">
        <f>IF(N600="sníž. přenesená",J600,0)</f>
        <v>0</v>
      </c>
      <c r="BI600" s="218">
        <f>IF(N600="nulová",J600,0)</f>
        <v>0</v>
      </c>
      <c r="BJ600" s="18" t="s">
        <v>82</v>
      </c>
      <c r="BK600" s="218">
        <f>ROUND(I600*H600,2)</f>
        <v>0</v>
      </c>
      <c r="BL600" s="18" t="s">
        <v>239</v>
      </c>
      <c r="BM600" s="217" t="s">
        <v>898</v>
      </c>
    </row>
    <row r="601" s="2" customFormat="1">
      <c r="A601" s="39"/>
      <c r="B601" s="40"/>
      <c r="C601" s="41"/>
      <c r="D601" s="219" t="s">
        <v>195</v>
      </c>
      <c r="E601" s="41"/>
      <c r="F601" s="220" t="s">
        <v>899</v>
      </c>
      <c r="G601" s="41"/>
      <c r="H601" s="41"/>
      <c r="I601" s="221"/>
      <c r="J601" s="41"/>
      <c r="K601" s="41"/>
      <c r="L601" s="45"/>
      <c r="M601" s="222"/>
      <c r="N601" s="223"/>
      <c r="O601" s="85"/>
      <c r="P601" s="85"/>
      <c r="Q601" s="85"/>
      <c r="R601" s="85"/>
      <c r="S601" s="85"/>
      <c r="T601" s="86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T601" s="18" t="s">
        <v>195</v>
      </c>
      <c r="AU601" s="18" t="s">
        <v>85</v>
      </c>
    </row>
    <row r="602" s="2" customFormat="1">
      <c r="A602" s="39"/>
      <c r="B602" s="40"/>
      <c r="C602" s="41"/>
      <c r="D602" s="244" t="s">
        <v>217</v>
      </c>
      <c r="E602" s="41"/>
      <c r="F602" s="245" t="s">
        <v>900</v>
      </c>
      <c r="G602" s="41"/>
      <c r="H602" s="41"/>
      <c r="I602" s="221"/>
      <c r="J602" s="41"/>
      <c r="K602" s="41"/>
      <c r="L602" s="45"/>
      <c r="M602" s="222"/>
      <c r="N602" s="223"/>
      <c r="O602" s="85"/>
      <c r="P602" s="85"/>
      <c r="Q602" s="85"/>
      <c r="R602" s="85"/>
      <c r="S602" s="85"/>
      <c r="T602" s="86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T602" s="18" t="s">
        <v>217</v>
      </c>
      <c r="AU602" s="18" t="s">
        <v>85</v>
      </c>
    </row>
    <row r="603" s="14" customFormat="1">
      <c r="A603" s="14"/>
      <c r="B603" s="252"/>
      <c r="C603" s="253"/>
      <c r="D603" s="219" t="s">
        <v>196</v>
      </c>
      <c r="E603" s="254" t="s">
        <v>19</v>
      </c>
      <c r="F603" s="255" t="s">
        <v>901</v>
      </c>
      <c r="G603" s="253"/>
      <c r="H603" s="254" t="s">
        <v>19</v>
      </c>
      <c r="I603" s="256"/>
      <c r="J603" s="253"/>
      <c r="K603" s="253"/>
      <c r="L603" s="257"/>
      <c r="M603" s="258"/>
      <c r="N603" s="259"/>
      <c r="O603" s="259"/>
      <c r="P603" s="259"/>
      <c r="Q603" s="259"/>
      <c r="R603" s="259"/>
      <c r="S603" s="259"/>
      <c r="T603" s="260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1" t="s">
        <v>196</v>
      </c>
      <c r="AU603" s="261" t="s">
        <v>85</v>
      </c>
      <c r="AV603" s="14" t="s">
        <v>82</v>
      </c>
      <c r="AW603" s="14" t="s">
        <v>33</v>
      </c>
      <c r="AX603" s="14" t="s">
        <v>74</v>
      </c>
      <c r="AY603" s="261" t="s">
        <v>184</v>
      </c>
    </row>
    <row r="604" s="13" customFormat="1">
      <c r="A604" s="13"/>
      <c r="B604" s="224"/>
      <c r="C604" s="225"/>
      <c r="D604" s="219" t="s">
        <v>196</v>
      </c>
      <c r="E604" s="226" t="s">
        <v>19</v>
      </c>
      <c r="F604" s="227" t="s">
        <v>902</v>
      </c>
      <c r="G604" s="225"/>
      <c r="H604" s="228">
        <v>0.025999999999999999</v>
      </c>
      <c r="I604" s="229"/>
      <c r="J604" s="225"/>
      <c r="K604" s="225"/>
      <c r="L604" s="230"/>
      <c r="M604" s="231"/>
      <c r="N604" s="232"/>
      <c r="O604" s="232"/>
      <c r="P604" s="232"/>
      <c r="Q604" s="232"/>
      <c r="R604" s="232"/>
      <c r="S604" s="232"/>
      <c r="T604" s="23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4" t="s">
        <v>196</v>
      </c>
      <c r="AU604" s="234" t="s">
        <v>85</v>
      </c>
      <c r="AV604" s="13" t="s">
        <v>85</v>
      </c>
      <c r="AW604" s="13" t="s">
        <v>33</v>
      </c>
      <c r="AX604" s="13" t="s">
        <v>74</v>
      </c>
      <c r="AY604" s="234" t="s">
        <v>184</v>
      </c>
    </row>
    <row r="605" s="13" customFormat="1">
      <c r="A605" s="13"/>
      <c r="B605" s="224"/>
      <c r="C605" s="225"/>
      <c r="D605" s="219" t="s">
        <v>196</v>
      </c>
      <c r="E605" s="226" t="s">
        <v>19</v>
      </c>
      <c r="F605" s="227" t="s">
        <v>903</v>
      </c>
      <c r="G605" s="225"/>
      <c r="H605" s="228">
        <v>0.16500000000000001</v>
      </c>
      <c r="I605" s="229"/>
      <c r="J605" s="225"/>
      <c r="K605" s="225"/>
      <c r="L605" s="230"/>
      <c r="M605" s="231"/>
      <c r="N605" s="232"/>
      <c r="O605" s="232"/>
      <c r="P605" s="232"/>
      <c r="Q605" s="232"/>
      <c r="R605" s="232"/>
      <c r="S605" s="232"/>
      <c r="T605" s="23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4" t="s">
        <v>196</v>
      </c>
      <c r="AU605" s="234" t="s">
        <v>85</v>
      </c>
      <c r="AV605" s="13" t="s">
        <v>85</v>
      </c>
      <c r="AW605" s="13" t="s">
        <v>33</v>
      </c>
      <c r="AX605" s="13" t="s">
        <v>74</v>
      </c>
      <c r="AY605" s="234" t="s">
        <v>184</v>
      </c>
    </row>
    <row r="606" s="15" customFormat="1">
      <c r="A606" s="15"/>
      <c r="B606" s="262"/>
      <c r="C606" s="263"/>
      <c r="D606" s="219" t="s">
        <v>196</v>
      </c>
      <c r="E606" s="264" t="s">
        <v>19</v>
      </c>
      <c r="F606" s="265" t="s">
        <v>379</v>
      </c>
      <c r="G606" s="263"/>
      <c r="H606" s="266">
        <v>0.191</v>
      </c>
      <c r="I606" s="267"/>
      <c r="J606" s="263"/>
      <c r="K606" s="263"/>
      <c r="L606" s="268"/>
      <c r="M606" s="269"/>
      <c r="N606" s="270"/>
      <c r="O606" s="270"/>
      <c r="P606" s="270"/>
      <c r="Q606" s="270"/>
      <c r="R606" s="270"/>
      <c r="S606" s="270"/>
      <c r="T606" s="271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72" t="s">
        <v>196</v>
      </c>
      <c r="AU606" s="272" t="s">
        <v>85</v>
      </c>
      <c r="AV606" s="15" t="s">
        <v>239</v>
      </c>
      <c r="AW606" s="15" t="s">
        <v>33</v>
      </c>
      <c r="AX606" s="15" t="s">
        <v>82</v>
      </c>
      <c r="AY606" s="272" t="s">
        <v>184</v>
      </c>
    </row>
    <row r="607" s="2" customFormat="1" ht="37.8" customHeight="1">
      <c r="A607" s="39"/>
      <c r="B607" s="40"/>
      <c r="C607" s="235" t="s">
        <v>904</v>
      </c>
      <c r="D607" s="235" t="s">
        <v>211</v>
      </c>
      <c r="E607" s="236" t="s">
        <v>905</v>
      </c>
      <c r="F607" s="237" t="s">
        <v>897</v>
      </c>
      <c r="G607" s="238" t="s">
        <v>214</v>
      </c>
      <c r="H607" s="239">
        <v>0.040000000000000001</v>
      </c>
      <c r="I607" s="240"/>
      <c r="J607" s="241">
        <f>ROUND(I607*H607,2)</f>
        <v>0</v>
      </c>
      <c r="K607" s="237" t="s">
        <v>215</v>
      </c>
      <c r="L607" s="45"/>
      <c r="M607" s="242" t="s">
        <v>19</v>
      </c>
      <c r="N607" s="243" t="s">
        <v>45</v>
      </c>
      <c r="O607" s="85"/>
      <c r="P607" s="215">
        <f>O607*H607</f>
        <v>0</v>
      </c>
      <c r="Q607" s="215">
        <v>1.0627727797</v>
      </c>
      <c r="R607" s="215">
        <f>Q607*H607</f>
        <v>0.042510911187999996</v>
      </c>
      <c r="S607" s="215">
        <v>0</v>
      </c>
      <c r="T607" s="216">
        <f>S607*H607</f>
        <v>0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17" t="s">
        <v>239</v>
      </c>
      <c r="AT607" s="217" t="s">
        <v>211</v>
      </c>
      <c r="AU607" s="217" t="s">
        <v>85</v>
      </c>
      <c r="AY607" s="18" t="s">
        <v>184</v>
      </c>
      <c r="BE607" s="218">
        <f>IF(N607="základní",J607,0)</f>
        <v>0</v>
      </c>
      <c r="BF607" s="218">
        <f>IF(N607="snížená",J607,0)</f>
        <v>0</v>
      </c>
      <c r="BG607" s="218">
        <f>IF(N607="zákl. přenesená",J607,0)</f>
        <v>0</v>
      </c>
      <c r="BH607" s="218">
        <f>IF(N607="sníž. přenesená",J607,0)</f>
        <v>0</v>
      </c>
      <c r="BI607" s="218">
        <f>IF(N607="nulová",J607,0)</f>
        <v>0</v>
      </c>
      <c r="BJ607" s="18" t="s">
        <v>82</v>
      </c>
      <c r="BK607" s="218">
        <f>ROUND(I607*H607,2)</f>
        <v>0</v>
      </c>
      <c r="BL607" s="18" t="s">
        <v>239</v>
      </c>
      <c r="BM607" s="217" t="s">
        <v>906</v>
      </c>
    </row>
    <row r="608" s="2" customFormat="1">
      <c r="A608" s="39"/>
      <c r="B608" s="40"/>
      <c r="C608" s="41"/>
      <c r="D608" s="219" t="s">
        <v>195</v>
      </c>
      <c r="E608" s="41"/>
      <c r="F608" s="220" t="s">
        <v>907</v>
      </c>
      <c r="G608" s="41"/>
      <c r="H608" s="41"/>
      <c r="I608" s="221"/>
      <c r="J608" s="41"/>
      <c r="K608" s="41"/>
      <c r="L608" s="45"/>
      <c r="M608" s="222"/>
      <c r="N608" s="223"/>
      <c r="O608" s="85"/>
      <c r="P608" s="85"/>
      <c r="Q608" s="85"/>
      <c r="R608" s="85"/>
      <c r="S608" s="85"/>
      <c r="T608" s="86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195</v>
      </c>
      <c r="AU608" s="18" t="s">
        <v>85</v>
      </c>
    </row>
    <row r="609" s="2" customFormat="1">
      <c r="A609" s="39"/>
      <c r="B609" s="40"/>
      <c r="C609" s="41"/>
      <c r="D609" s="244" t="s">
        <v>217</v>
      </c>
      <c r="E609" s="41"/>
      <c r="F609" s="245" t="s">
        <v>908</v>
      </c>
      <c r="G609" s="41"/>
      <c r="H609" s="41"/>
      <c r="I609" s="221"/>
      <c r="J609" s="41"/>
      <c r="K609" s="41"/>
      <c r="L609" s="45"/>
      <c r="M609" s="222"/>
      <c r="N609" s="223"/>
      <c r="O609" s="85"/>
      <c r="P609" s="85"/>
      <c r="Q609" s="85"/>
      <c r="R609" s="85"/>
      <c r="S609" s="85"/>
      <c r="T609" s="86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217</v>
      </c>
      <c r="AU609" s="18" t="s">
        <v>85</v>
      </c>
    </row>
    <row r="610" s="13" customFormat="1">
      <c r="A610" s="13"/>
      <c r="B610" s="224"/>
      <c r="C610" s="225"/>
      <c r="D610" s="219" t="s">
        <v>196</v>
      </c>
      <c r="E610" s="226" t="s">
        <v>19</v>
      </c>
      <c r="F610" s="227" t="s">
        <v>909</v>
      </c>
      <c r="G610" s="225"/>
      <c r="H610" s="228">
        <v>0.040000000000000001</v>
      </c>
      <c r="I610" s="229"/>
      <c r="J610" s="225"/>
      <c r="K610" s="225"/>
      <c r="L610" s="230"/>
      <c r="M610" s="231"/>
      <c r="N610" s="232"/>
      <c r="O610" s="232"/>
      <c r="P610" s="232"/>
      <c r="Q610" s="232"/>
      <c r="R610" s="232"/>
      <c r="S610" s="232"/>
      <c r="T610" s="23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4" t="s">
        <v>196</v>
      </c>
      <c r="AU610" s="234" t="s">
        <v>85</v>
      </c>
      <c r="AV610" s="13" t="s">
        <v>85</v>
      </c>
      <c r="AW610" s="13" t="s">
        <v>33</v>
      </c>
      <c r="AX610" s="13" t="s">
        <v>74</v>
      </c>
      <c r="AY610" s="234" t="s">
        <v>184</v>
      </c>
    </row>
    <row r="611" s="15" customFormat="1">
      <c r="A611" s="15"/>
      <c r="B611" s="262"/>
      <c r="C611" s="263"/>
      <c r="D611" s="219" t="s">
        <v>196</v>
      </c>
      <c r="E611" s="264" t="s">
        <v>19</v>
      </c>
      <c r="F611" s="265" t="s">
        <v>379</v>
      </c>
      <c r="G611" s="263"/>
      <c r="H611" s="266">
        <v>0.040000000000000001</v>
      </c>
      <c r="I611" s="267"/>
      <c r="J611" s="263"/>
      <c r="K611" s="263"/>
      <c r="L611" s="268"/>
      <c r="M611" s="269"/>
      <c r="N611" s="270"/>
      <c r="O611" s="270"/>
      <c r="P611" s="270"/>
      <c r="Q611" s="270"/>
      <c r="R611" s="270"/>
      <c r="S611" s="270"/>
      <c r="T611" s="271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72" t="s">
        <v>196</v>
      </c>
      <c r="AU611" s="272" t="s">
        <v>85</v>
      </c>
      <c r="AV611" s="15" t="s">
        <v>239</v>
      </c>
      <c r="AW611" s="15" t="s">
        <v>33</v>
      </c>
      <c r="AX611" s="15" t="s">
        <v>82</v>
      </c>
      <c r="AY611" s="272" t="s">
        <v>184</v>
      </c>
    </row>
    <row r="612" s="2" customFormat="1" ht="24.15" customHeight="1">
      <c r="A612" s="39"/>
      <c r="B612" s="40"/>
      <c r="C612" s="235" t="s">
        <v>910</v>
      </c>
      <c r="D612" s="235" t="s">
        <v>211</v>
      </c>
      <c r="E612" s="236" t="s">
        <v>911</v>
      </c>
      <c r="F612" s="237" t="s">
        <v>912</v>
      </c>
      <c r="G612" s="238" t="s">
        <v>283</v>
      </c>
      <c r="H612" s="239">
        <v>97.605000000000004</v>
      </c>
      <c r="I612" s="240"/>
      <c r="J612" s="241">
        <f>ROUND(I612*H612,2)</f>
        <v>0</v>
      </c>
      <c r="K612" s="237" t="s">
        <v>215</v>
      </c>
      <c r="L612" s="45"/>
      <c r="M612" s="242" t="s">
        <v>19</v>
      </c>
      <c r="N612" s="243" t="s">
        <v>45</v>
      </c>
      <c r="O612" s="85"/>
      <c r="P612" s="215">
        <f>O612*H612</f>
        <v>0</v>
      </c>
      <c r="Q612" s="215">
        <v>0.017883099999999999</v>
      </c>
      <c r="R612" s="215">
        <f>Q612*H612</f>
        <v>1.7454799754999999</v>
      </c>
      <c r="S612" s="215">
        <v>0</v>
      </c>
      <c r="T612" s="216">
        <f>S612*H612</f>
        <v>0</v>
      </c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R612" s="217" t="s">
        <v>239</v>
      </c>
      <c r="AT612" s="217" t="s">
        <v>211</v>
      </c>
      <c r="AU612" s="217" t="s">
        <v>85</v>
      </c>
      <c r="AY612" s="18" t="s">
        <v>184</v>
      </c>
      <c r="BE612" s="218">
        <f>IF(N612="základní",J612,0)</f>
        <v>0</v>
      </c>
      <c r="BF612" s="218">
        <f>IF(N612="snížená",J612,0)</f>
        <v>0</v>
      </c>
      <c r="BG612" s="218">
        <f>IF(N612="zákl. přenesená",J612,0)</f>
        <v>0</v>
      </c>
      <c r="BH612" s="218">
        <f>IF(N612="sníž. přenesená",J612,0)</f>
        <v>0</v>
      </c>
      <c r="BI612" s="218">
        <f>IF(N612="nulová",J612,0)</f>
        <v>0</v>
      </c>
      <c r="BJ612" s="18" t="s">
        <v>82</v>
      </c>
      <c r="BK612" s="218">
        <f>ROUND(I612*H612,2)</f>
        <v>0</v>
      </c>
      <c r="BL612" s="18" t="s">
        <v>239</v>
      </c>
      <c r="BM612" s="217" t="s">
        <v>913</v>
      </c>
    </row>
    <row r="613" s="2" customFormat="1">
      <c r="A613" s="39"/>
      <c r="B613" s="40"/>
      <c r="C613" s="41"/>
      <c r="D613" s="219" t="s">
        <v>195</v>
      </c>
      <c r="E613" s="41"/>
      <c r="F613" s="220" t="s">
        <v>912</v>
      </c>
      <c r="G613" s="41"/>
      <c r="H613" s="41"/>
      <c r="I613" s="221"/>
      <c r="J613" s="41"/>
      <c r="K613" s="41"/>
      <c r="L613" s="45"/>
      <c r="M613" s="222"/>
      <c r="N613" s="223"/>
      <c r="O613" s="85"/>
      <c r="P613" s="85"/>
      <c r="Q613" s="85"/>
      <c r="R613" s="85"/>
      <c r="S613" s="85"/>
      <c r="T613" s="86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T613" s="18" t="s">
        <v>195</v>
      </c>
      <c r="AU613" s="18" t="s">
        <v>85</v>
      </c>
    </row>
    <row r="614" s="2" customFormat="1">
      <c r="A614" s="39"/>
      <c r="B614" s="40"/>
      <c r="C614" s="41"/>
      <c r="D614" s="244" t="s">
        <v>217</v>
      </c>
      <c r="E614" s="41"/>
      <c r="F614" s="245" t="s">
        <v>914</v>
      </c>
      <c r="G614" s="41"/>
      <c r="H614" s="41"/>
      <c r="I614" s="221"/>
      <c r="J614" s="41"/>
      <c r="K614" s="41"/>
      <c r="L614" s="45"/>
      <c r="M614" s="222"/>
      <c r="N614" s="223"/>
      <c r="O614" s="85"/>
      <c r="P614" s="85"/>
      <c r="Q614" s="85"/>
      <c r="R614" s="85"/>
      <c r="S614" s="85"/>
      <c r="T614" s="86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T614" s="18" t="s">
        <v>217</v>
      </c>
      <c r="AU614" s="18" t="s">
        <v>85</v>
      </c>
    </row>
    <row r="615" s="13" customFormat="1">
      <c r="A615" s="13"/>
      <c r="B615" s="224"/>
      <c r="C615" s="225"/>
      <c r="D615" s="219" t="s">
        <v>196</v>
      </c>
      <c r="E615" s="226" t="s">
        <v>19</v>
      </c>
      <c r="F615" s="227" t="s">
        <v>915</v>
      </c>
      <c r="G615" s="225"/>
      <c r="H615" s="228">
        <v>50.854999999999997</v>
      </c>
      <c r="I615" s="229"/>
      <c r="J615" s="225"/>
      <c r="K615" s="225"/>
      <c r="L615" s="230"/>
      <c r="M615" s="231"/>
      <c r="N615" s="232"/>
      <c r="O615" s="232"/>
      <c r="P615" s="232"/>
      <c r="Q615" s="232"/>
      <c r="R615" s="232"/>
      <c r="S615" s="232"/>
      <c r="T615" s="23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4" t="s">
        <v>196</v>
      </c>
      <c r="AU615" s="234" t="s">
        <v>85</v>
      </c>
      <c r="AV615" s="13" t="s">
        <v>85</v>
      </c>
      <c r="AW615" s="13" t="s">
        <v>33</v>
      </c>
      <c r="AX615" s="13" t="s">
        <v>74</v>
      </c>
      <c r="AY615" s="234" t="s">
        <v>184</v>
      </c>
    </row>
    <row r="616" s="13" customFormat="1">
      <c r="A616" s="13"/>
      <c r="B616" s="224"/>
      <c r="C616" s="225"/>
      <c r="D616" s="219" t="s">
        <v>196</v>
      </c>
      <c r="E616" s="226" t="s">
        <v>19</v>
      </c>
      <c r="F616" s="227" t="s">
        <v>916</v>
      </c>
      <c r="G616" s="225"/>
      <c r="H616" s="228">
        <v>46.75</v>
      </c>
      <c r="I616" s="229"/>
      <c r="J616" s="225"/>
      <c r="K616" s="225"/>
      <c r="L616" s="230"/>
      <c r="M616" s="231"/>
      <c r="N616" s="232"/>
      <c r="O616" s="232"/>
      <c r="P616" s="232"/>
      <c r="Q616" s="232"/>
      <c r="R616" s="232"/>
      <c r="S616" s="232"/>
      <c r="T616" s="23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4" t="s">
        <v>196</v>
      </c>
      <c r="AU616" s="234" t="s">
        <v>85</v>
      </c>
      <c r="AV616" s="13" t="s">
        <v>85</v>
      </c>
      <c r="AW616" s="13" t="s">
        <v>33</v>
      </c>
      <c r="AX616" s="13" t="s">
        <v>74</v>
      </c>
      <c r="AY616" s="234" t="s">
        <v>184</v>
      </c>
    </row>
    <row r="617" s="15" customFormat="1">
      <c r="A617" s="15"/>
      <c r="B617" s="262"/>
      <c r="C617" s="263"/>
      <c r="D617" s="219" t="s">
        <v>196</v>
      </c>
      <c r="E617" s="264" t="s">
        <v>19</v>
      </c>
      <c r="F617" s="265" t="s">
        <v>379</v>
      </c>
      <c r="G617" s="263"/>
      <c r="H617" s="266">
        <v>97.60499999999999</v>
      </c>
      <c r="I617" s="267"/>
      <c r="J617" s="263"/>
      <c r="K617" s="263"/>
      <c r="L617" s="268"/>
      <c r="M617" s="269"/>
      <c r="N617" s="270"/>
      <c r="O617" s="270"/>
      <c r="P617" s="270"/>
      <c r="Q617" s="270"/>
      <c r="R617" s="270"/>
      <c r="S617" s="270"/>
      <c r="T617" s="271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72" t="s">
        <v>196</v>
      </c>
      <c r="AU617" s="272" t="s">
        <v>85</v>
      </c>
      <c r="AV617" s="15" t="s">
        <v>239</v>
      </c>
      <c r="AW617" s="15" t="s">
        <v>33</v>
      </c>
      <c r="AX617" s="15" t="s">
        <v>82</v>
      </c>
      <c r="AY617" s="272" t="s">
        <v>184</v>
      </c>
    </row>
    <row r="618" s="2" customFormat="1" ht="16.5" customHeight="1">
      <c r="A618" s="39"/>
      <c r="B618" s="40"/>
      <c r="C618" s="235" t="s">
        <v>917</v>
      </c>
      <c r="D618" s="235" t="s">
        <v>211</v>
      </c>
      <c r="E618" s="236" t="s">
        <v>918</v>
      </c>
      <c r="F618" s="237" t="s">
        <v>919</v>
      </c>
      <c r="G618" s="238" t="s">
        <v>260</v>
      </c>
      <c r="H618" s="239">
        <v>14.805999999999999</v>
      </c>
      <c r="I618" s="240"/>
      <c r="J618" s="241">
        <f>ROUND(I618*H618,2)</f>
        <v>0</v>
      </c>
      <c r="K618" s="237" t="s">
        <v>215</v>
      </c>
      <c r="L618" s="45"/>
      <c r="M618" s="242" t="s">
        <v>19</v>
      </c>
      <c r="N618" s="243" t="s">
        <v>45</v>
      </c>
      <c r="O618" s="85"/>
      <c r="P618" s="215">
        <f>O618*H618</f>
        <v>0</v>
      </c>
      <c r="Q618" s="215">
        <v>2.5019749999999998</v>
      </c>
      <c r="R618" s="215">
        <f>Q618*H618</f>
        <v>37.044241849999999</v>
      </c>
      <c r="S618" s="215">
        <v>0</v>
      </c>
      <c r="T618" s="216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17" t="s">
        <v>239</v>
      </c>
      <c r="AT618" s="217" t="s">
        <v>211</v>
      </c>
      <c r="AU618" s="217" t="s">
        <v>85</v>
      </c>
      <c r="AY618" s="18" t="s">
        <v>184</v>
      </c>
      <c r="BE618" s="218">
        <f>IF(N618="základní",J618,0)</f>
        <v>0</v>
      </c>
      <c r="BF618" s="218">
        <f>IF(N618="snížená",J618,0)</f>
        <v>0</v>
      </c>
      <c r="BG618" s="218">
        <f>IF(N618="zákl. přenesená",J618,0)</f>
        <v>0</v>
      </c>
      <c r="BH618" s="218">
        <f>IF(N618="sníž. přenesená",J618,0)</f>
        <v>0</v>
      </c>
      <c r="BI618" s="218">
        <f>IF(N618="nulová",J618,0)</f>
        <v>0</v>
      </c>
      <c r="BJ618" s="18" t="s">
        <v>82</v>
      </c>
      <c r="BK618" s="218">
        <f>ROUND(I618*H618,2)</f>
        <v>0</v>
      </c>
      <c r="BL618" s="18" t="s">
        <v>239</v>
      </c>
      <c r="BM618" s="217" t="s">
        <v>920</v>
      </c>
    </row>
    <row r="619" s="2" customFormat="1">
      <c r="A619" s="39"/>
      <c r="B619" s="40"/>
      <c r="C619" s="41"/>
      <c r="D619" s="219" t="s">
        <v>195</v>
      </c>
      <c r="E619" s="41"/>
      <c r="F619" s="220" t="s">
        <v>919</v>
      </c>
      <c r="G619" s="41"/>
      <c r="H619" s="41"/>
      <c r="I619" s="221"/>
      <c r="J619" s="41"/>
      <c r="K619" s="41"/>
      <c r="L619" s="45"/>
      <c r="M619" s="222"/>
      <c r="N619" s="223"/>
      <c r="O619" s="85"/>
      <c r="P619" s="85"/>
      <c r="Q619" s="85"/>
      <c r="R619" s="85"/>
      <c r="S619" s="85"/>
      <c r="T619" s="86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T619" s="18" t="s">
        <v>195</v>
      </c>
      <c r="AU619" s="18" t="s">
        <v>85</v>
      </c>
    </row>
    <row r="620" s="2" customFormat="1">
      <c r="A620" s="39"/>
      <c r="B620" s="40"/>
      <c r="C620" s="41"/>
      <c r="D620" s="244" t="s">
        <v>217</v>
      </c>
      <c r="E620" s="41"/>
      <c r="F620" s="245" t="s">
        <v>921</v>
      </c>
      <c r="G620" s="41"/>
      <c r="H620" s="41"/>
      <c r="I620" s="221"/>
      <c r="J620" s="41"/>
      <c r="K620" s="41"/>
      <c r="L620" s="45"/>
      <c r="M620" s="222"/>
      <c r="N620" s="223"/>
      <c r="O620" s="85"/>
      <c r="P620" s="85"/>
      <c r="Q620" s="85"/>
      <c r="R620" s="85"/>
      <c r="S620" s="85"/>
      <c r="T620" s="86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T620" s="18" t="s">
        <v>217</v>
      </c>
      <c r="AU620" s="18" t="s">
        <v>85</v>
      </c>
    </row>
    <row r="621" s="13" customFormat="1">
      <c r="A621" s="13"/>
      <c r="B621" s="224"/>
      <c r="C621" s="225"/>
      <c r="D621" s="219" t="s">
        <v>196</v>
      </c>
      <c r="E621" s="226" t="s">
        <v>19</v>
      </c>
      <c r="F621" s="227" t="s">
        <v>922</v>
      </c>
      <c r="G621" s="225"/>
      <c r="H621" s="228">
        <v>6.4580000000000002</v>
      </c>
      <c r="I621" s="229"/>
      <c r="J621" s="225"/>
      <c r="K621" s="225"/>
      <c r="L621" s="230"/>
      <c r="M621" s="231"/>
      <c r="N621" s="232"/>
      <c r="O621" s="232"/>
      <c r="P621" s="232"/>
      <c r="Q621" s="232"/>
      <c r="R621" s="232"/>
      <c r="S621" s="232"/>
      <c r="T621" s="23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4" t="s">
        <v>196</v>
      </c>
      <c r="AU621" s="234" t="s">
        <v>85</v>
      </c>
      <c r="AV621" s="13" t="s">
        <v>85</v>
      </c>
      <c r="AW621" s="13" t="s">
        <v>33</v>
      </c>
      <c r="AX621" s="13" t="s">
        <v>74</v>
      </c>
      <c r="AY621" s="234" t="s">
        <v>184</v>
      </c>
    </row>
    <row r="622" s="13" customFormat="1">
      <c r="A622" s="13"/>
      <c r="B622" s="224"/>
      <c r="C622" s="225"/>
      <c r="D622" s="219" t="s">
        <v>196</v>
      </c>
      <c r="E622" s="226" t="s">
        <v>19</v>
      </c>
      <c r="F622" s="227" t="s">
        <v>923</v>
      </c>
      <c r="G622" s="225"/>
      <c r="H622" s="228">
        <v>6.5359999999999996</v>
      </c>
      <c r="I622" s="229"/>
      <c r="J622" s="225"/>
      <c r="K622" s="225"/>
      <c r="L622" s="230"/>
      <c r="M622" s="231"/>
      <c r="N622" s="232"/>
      <c r="O622" s="232"/>
      <c r="P622" s="232"/>
      <c r="Q622" s="232"/>
      <c r="R622" s="232"/>
      <c r="S622" s="232"/>
      <c r="T622" s="23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4" t="s">
        <v>196</v>
      </c>
      <c r="AU622" s="234" t="s">
        <v>85</v>
      </c>
      <c r="AV622" s="13" t="s">
        <v>85</v>
      </c>
      <c r="AW622" s="13" t="s">
        <v>33</v>
      </c>
      <c r="AX622" s="13" t="s">
        <v>74</v>
      </c>
      <c r="AY622" s="234" t="s">
        <v>184</v>
      </c>
    </row>
    <row r="623" s="13" customFormat="1">
      <c r="A623" s="13"/>
      <c r="B623" s="224"/>
      <c r="C623" s="225"/>
      <c r="D623" s="219" t="s">
        <v>196</v>
      </c>
      <c r="E623" s="226" t="s">
        <v>19</v>
      </c>
      <c r="F623" s="227" t="s">
        <v>924</v>
      </c>
      <c r="G623" s="225"/>
      <c r="H623" s="228">
        <v>1.8120000000000001</v>
      </c>
      <c r="I623" s="229"/>
      <c r="J623" s="225"/>
      <c r="K623" s="225"/>
      <c r="L623" s="230"/>
      <c r="M623" s="231"/>
      <c r="N623" s="232"/>
      <c r="O623" s="232"/>
      <c r="P623" s="232"/>
      <c r="Q623" s="232"/>
      <c r="R623" s="232"/>
      <c r="S623" s="232"/>
      <c r="T623" s="23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4" t="s">
        <v>196</v>
      </c>
      <c r="AU623" s="234" t="s">
        <v>85</v>
      </c>
      <c r="AV623" s="13" t="s">
        <v>85</v>
      </c>
      <c r="AW623" s="13" t="s">
        <v>33</v>
      </c>
      <c r="AX623" s="13" t="s">
        <v>74</v>
      </c>
      <c r="AY623" s="234" t="s">
        <v>184</v>
      </c>
    </row>
    <row r="624" s="15" customFormat="1">
      <c r="A624" s="15"/>
      <c r="B624" s="262"/>
      <c r="C624" s="263"/>
      <c r="D624" s="219" t="s">
        <v>196</v>
      </c>
      <c r="E624" s="264" t="s">
        <v>19</v>
      </c>
      <c r="F624" s="265" t="s">
        <v>379</v>
      </c>
      <c r="G624" s="263"/>
      <c r="H624" s="266">
        <v>14.805999999999999</v>
      </c>
      <c r="I624" s="267"/>
      <c r="J624" s="263"/>
      <c r="K624" s="263"/>
      <c r="L624" s="268"/>
      <c r="M624" s="269"/>
      <c r="N624" s="270"/>
      <c r="O624" s="270"/>
      <c r="P624" s="270"/>
      <c r="Q624" s="270"/>
      <c r="R624" s="270"/>
      <c r="S624" s="270"/>
      <c r="T624" s="271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72" t="s">
        <v>196</v>
      </c>
      <c r="AU624" s="272" t="s">
        <v>85</v>
      </c>
      <c r="AV624" s="15" t="s">
        <v>239</v>
      </c>
      <c r="AW624" s="15" t="s">
        <v>33</v>
      </c>
      <c r="AX624" s="15" t="s">
        <v>82</v>
      </c>
      <c r="AY624" s="272" t="s">
        <v>184</v>
      </c>
    </row>
    <row r="625" s="2" customFormat="1" ht="16.5" customHeight="1">
      <c r="A625" s="39"/>
      <c r="B625" s="40"/>
      <c r="C625" s="235" t="s">
        <v>925</v>
      </c>
      <c r="D625" s="235" t="s">
        <v>211</v>
      </c>
      <c r="E625" s="236" t="s">
        <v>926</v>
      </c>
      <c r="F625" s="237" t="s">
        <v>927</v>
      </c>
      <c r="G625" s="238" t="s">
        <v>191</v>
      </c>
      <c r="H625" s="239">
        <v>47.738999999999997</v>
      </c>
      <c r="I625" s="240"/>
      <c r="J625" s="241">
        <f>ROUND(I625*H625,2)</f>
        <v>0</v>
      </c>
      <c r="K625" s="237" t="s">
        <v>215</v>
      </c>
      <c r="L625" s="45"/>
      <c r="M625" s="242" t="s">
        <v>19</v>
      </c>
      <c r="N625" s="243" t="s">
        <v>45</v>
      </c>
      <c r="O625" s="85"/>
      <c r="P625" s="215">
        <f>O625*H625</f>
        <v>0</v>
      </c>
      <c r="Q625" s="215">
        <v>0.0111725</v>
      </c>
      <c r="R625" s="215">
        <f>Q625*H625</f>
        <v>0.53336397749999997</v>
      </c>
      <c r="S625" s="215">
        <v>0</v>
      </c>
      <c r="T625" s="216">
        <f>S625*H625</f>
        <v>0</v>
      </c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R625" s="217" t="s">
        <v>239</v>
      </c>
      <c r="AT625" s="217" t="s">
        <v>211</v>
      </c>
      <c r="AU625" s="217" t="s">
        <v>85</v>
      </c>
      <c r="AY625" s="18" t="s">
        <v>184</v>
      </c>
      <c r="BE625" s="218">
        <f>IF(N625="základní",J625,0)</f>
        <v>0</v>
      </c>
      <c r="BF625" s="218">
        <f>IF(N625="snížená",J625,0)</f>
        <v>0</v>
      </c>
      <c r="BG625" s="218">
        <f>IF(N625="zákl. přenesená",J625,0)</f>
        <v>0</v>
      </c>
      <c r="BH625" s="218">
        <f>IF(N625="sníž. přenesená",J625,0)</f>
        <v>0</v>
      </c>
      <c r="BI625" s="218">
        <f>IF(N625="nulová",J625,0)</f>
        <v>0</v>
      </c>
      <c r="BJ625" s="18" t="s">
        <v>82</v>
      </c>
      <c r="BK625" s="218">
        <f>ROUND(I625*H625,2)</f>
        <v>0</v>
      </c>
      <c r="BL625" s="18" t="s">
        <v>239</v>
      </c>
      <c r="BM625" s="217" t="s">
        <v>928</v>
      </c>
    </row>
    <row r="626" s="2" customFormat="1">
      <c r="A626" s="39"/>
      <c r="B626" s="40"/>
      <c r="C626" s="41"/>
      <c r="D626" s="219" t="s">
        <v>195</v>
      </c>
      <c r="E626" s="41"/>
      <c r="F626" s="220" t="s">
        <v>927</v>
      </c>
      <c r="G626" s="41"/>
      <c r="H626" s="41"/>
      <c r="I626" s="221"/>
      <c r="J626" s="41"/>
      <c r="K626" s="41"/>
      <c r="L626" s="45"/>
      <c r="M626" s="222"/>
      <c r="N626" s="223"/>
      <c r="O626" s="85"/>
      <c r="P626" s="85"/>
      <c r="Q626" s="85"/>
      <c r="R626" s="85"/>
      <c r="S626" s="85"/>
      <c r="T626" s="86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T626" s="18" t="s">
        <v>195</v>
      </c>
      <c r="AU626" s="18" t="s">
        <v>85</v>
      </c>
    </row>
    <row r="627" s="2" customFormat="1">
      <c r="A627" s="39"/>
      <c r="B627" s="40"/>
      <c r="C627" s="41"/>
      <c r="D627" s="244" t="s">
        <v>217</v>
      </c>
      <c r="E627" s="41"/>
      <c r="F627" s="245" t="s">
        <v>929</v>
      </c>
      <c r="G627" s="41"/>
      <c r="H627" s="41"/>
      <c r="I627" s="221"/>
      <c r="J627" s="41"/>
      <c r="K627" s="41"/>
      <c r="L627" s="45"/>
      <c r="M627" s="222"/>
      <c r="N627" s="223"/>
      <c r="O627" s="85"/>
      <c r="P627" s="85"/>
      <c r="Q627" s="85"/>
      <c r="R627" s="85"/>
      <c r="S627" s="85"/>
      <c r="T627" s="86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T627" s="18" t="s">
        <v>217</v>
      </c>
      <c r="AU627" s="18" t="s">
        <v>85</v>
      </c>
    </row>
    <row r="628" s="13" customFormat="1">
      <c r="A628" s="13"/>
      <c r="B628" s="224"/>
      <c r="C628" s="225"/>
      <c r="D628" s="219" t="s">
        <v>196</v>
      </c>
      <c r="E628" s="226" t="s">
        <v>19</v>
      </c>
      <c r="F628" s="227" t="s">
        <v>930</v>
      </c>
      <c r="G628" s="225"/>
      <c r="H628" s="228">
        <v>17.667000000000002</v>
      </c>
      <c r="I628" s="229"/>
      <c r="J628" s="225"/>
      <c r="K628" s="225"/>
      <c r="L628" s="230"/>
      <c r="M628" s="231"/>
      <c r="N628" s="232"/>
      <c r="O628" s="232"/>
      <c r="P628" s="232"/>
      <c r="Q628" s="232"/>
      <c r="R628" s="232"/>
      <c r="S628" s="232"/>
      <c r="T628" s="23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4" t="s">
        <v>196</v>
      </c>
      <c r="AU628" s="234" t="s">
        <v>85</v>
      </c>
      <c r="AV628" s="13" t="s">
        <v>85</v>
      </c>
      <c r="AW628" s="13" t="s">
        <v>33</v>
      </c>
      <c r="AX628" s="13" t="s">
        <v>74</v>
      </c>
      <c r="AY628" s="234" t="s">
        <v>184</v>
      </c>
    </row>
    <row r="629" s="13" customFormat="1">
      <c r="A629" s="13"/>
      <c r="B629" s="224"/>
      <c r="C629" s="225"/>
      <c r="D629" s="219" t="s">
        <v>196</v>
      </c>
      <c r="E629" s="226" t="s">
        <v>19</v>
      </c>
      <c r="F629" s="227" t="s">
        <v>931</v>
      </c>
      <c r="G629" s="225"/>
      <c r="H629" s="228">
        <v>17.992000000000001</v>
      </c>
      <c r="I629" s="229"/>
      <c r="J629" s="225"/>
      <c r="K629" s="225"/>
      <c r="L629" s="230"/>
      <c r="M629" s="231"/>
      <c r="N629" s="232"/>
      <c r="O629" s="232"/>
      <c r="P629" s="232"/>
      <c r="Q629" s="232"/>
      <c r="R629" s="232"/>
      <c r="S629" s="232"/>
      <c r="T629" s="23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4" t="s">
        <v>196</v>
      </c>
      <c r="AU629" s="234" t="s">
        <v>85</v>
      </c>
      <c r="AV629" s="13" t="s">
        <v>85</v>
      </c>
      <c r="AW629" s="13" t="s">
        <v>33</v>
      </c>
      <c r="AX629" s="13" t="s">
        <v>74</v>
      </c>
      <c r="AY629" s="234" t="s">
        <v>184</v>
      </c>
    </row>
    <row r="630" s="13" customFormat="1">
      <c r="A630" s="13"/>
      <c r="B630" s="224"/>
      <c r="C630" s="225"/>
      <c r="D630" s="219" t="s">
        <v>196</v>
      </c>
      <c r="E630" s="226" t="s">
        <v>19</v>
      </c>
      <c r="F630" s="227" t="s">
        <v>932</v>
      </c>
      <c r="G630" s="225"/>
      <c r="H630" s="228">
        <v>12.08</v>
      </c>
      <c r="I630" s="229"/>
      <c r="J630" s="225"/>
      <c r="K630" s="225"/>
      <c r="L630" s="230"/>
      <c r="M630" s="231"/>
      <c r="N630" s="232"/>
      <c r="O630" s="232"/>
      <c r="P630" s="232"/>
      <c r="Q630" s="232"/>
      <c r="R630" s="232"/>
      <c r="S630" s="232"/>
      <c r="T630" s="23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4" t="s">
        <v>196</v>
      </c>
      <c r="AU630" s="234" t="s">
        <v>85</v>
      </c>
      <c r="AV630" s="13" t="s">
        <v>85</v>
      </c>
      <c r="AW630" s="13" t="s">
        <v>33</v>
      </c>
      <c r="AX630" s="13" t="s">
        <v>74</v>
      </c>
      <c r="AY630" s="234" t="s">
        <v>184</v>
      </c>
    </row>
    <row r="631" s="15" customFormat="1">
      <c r="A631" s="15"/>
      <c r="B631" s="262"/>
      <c r="C631" s="263"/>
      <c r="D631" s="219" t="s">
        <v>196</v>
      </c>
      <c r="E631" s="264" t="s">
        <v>19</v>
      </c>
      <c r="F631" s="265" t="s">
        <v>379</v>
      </c>
      <c r="G631" s="263"/>
      <c r="H631" s="266">
        <v>47.739000000000004</v>
      </c>
      <c r="I631" s="267"/>
      <c r="J631" s="263"/>
      <c r="K631" s="263"/>
      <c r="L631" s="268"/>
      <c r="M631" s="269"/>
      <c r="N631" s="270"/>
      <c r="O631" s="270"/>
      <c r="P631" s="270"/>
      <c r="Q631" s="270"/>
      <c r="R631" s="270"/>
      <c r="S631" s="270"/>
      <c r="T631" s="271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72" t="s">
        <v>196</v>
      </c>
      <c r="AU631" s="272" t="s">
        <v>85</v>
      </c>
      <c r="AV631" s="15" t="s">
        <v>239</v>
      </c>
      <c r="AW631" s="15" t="s">
        <v>33</v>
      </c>
      <c r="AX631" s="15" t="s">
        <v>82</v>
      </c>
      <c r="AY631" s="272" t="s">
        <v>184</v>
      </c>
    </row>
    <row r="632" s="2" customFormat="1" ht="16.5" customHeight="1">
      <c r="A632" s="39"/>
      <c r="B632" s="40"/>
      <c r="C632" s="235" t="s">
        <v>933</v>
      </c>
      <c r="D632" s="235" t="s">
        <v>211</v>
      </c>
      <c r="E632" s="236" t="s">
        <v>934</v>
      </c>
      <c r="F632" s="237" t="s">
        <v>935</v>
      </c>
      <c r="G632" s="238" t="s">
        <v>191</v>
      </c>
      <c r="H632" s="239">
        <v>47.738999999999997</v>
      </c>
      <c r="I632" s="240"/>
      <c r="J632" s="241">
        <f>ROUND(I632*H632,2)</f>
        <v>0</v>
      </c>
      <c r="K632" s="237" t="s">
        <v>215</v>
      </c>
      <c r="L632" s="45"/>
      <c r="M632" s="242" t="s">
        <v>19</v>
      </c>
      <c r="N632" s="243" t="s">
        <v>45</v>
      </c>
      <c r="O632" s="85"/>
      <c r="P632" s="215">
        <f>O632*H632</f>
        <v>0</v>
      </c>
      <c r="Q632" s="215">
        <v>0</v>
      </c>
      <c r="R632" s="215">
        <f>Q632*H632</f>
        <v>0</v>
      </c>
      <c r="S632" s="215">
        <v>0</v>
      </c>
      <c r="T632" s="216">
        <f>S632*H632</f>
        <v>0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17" t="s">
        <v>239</v>
      </c>
      <c r="AT632" s="217" t="s">
        <v>211</v>
      </c>
      <c r="AU632" s="217" t="s">
        <v>85</v>
      </c>
      <c r="AY632" s="18" t="s">
        <v>184</v>
      </c>
      <c r="BE632" s="218">
        <f>IF(N632="základní",J632,0)</f>
        <v>0</v>
      </c>
      <c r="BF632" s="218">
        <f>IF(N632="snížená",J632,0)</f>
        <v>0</v>
      </c>
      <c r="BG632" s="218">
        <f>IF(N632="zákl. přenesená",J632,0)</f>
        <v>0</v>
      </c>
      <c r="BH632" s="218">
        <f>IF(N632="sníž. přenesená",J632,0)</f>
        <v>0</v>
      </c>
      <c r="BI632" s="218">
        <f>IF(N632="nulová",J632,0)</f>
        <v>0</v>
      </c>
      <c r="BJ632" s="18" t="s">
        <v>82</v>
      </c>
      <c r="BK632" s="218">
        <f>ROUND(I632*H632,2)</f>
        <v>0</v>
      </c>
      <c r="BL632" s="18" t="s">
        <v>239</v>
      </c>
      <c r="BM632" s="217" t="s">
        <v>936</v>
      </c>
    </row>
    <row r="633" s="2" customFormat="1">
      <c r="A633" s="39"/>
      <c r="B633" s="40"/>
      <c r="C633" s="41"/>
      <c r="D633" s="219" t="s">
        <v>195</v>
      </c>
      <c r="E633" s="41"/>
      <c r="F633" s="220" t="s">
        <v>935</v>
      </c>
      <c r="G633" s="41"/>
      <c r="H633" s="41"/>
      <c r="I633" s="221"/>
      <c r="J633" s="41"/>
      <c r="K633" s="41"/>
      <c r="L633" s="45"/>
      <c r="M633" s="222"/>
      <c r="N633" s="223"/>
      <c r="O633" s="85"/>
      <c r="P633" s="85"/>
      <c r="Q633" s="85"/>
      <c r="R633" s="85"/>
      <c r="S633" s="85"/>
      <c r="T633" s="86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195</v>
      </c>
      <c r="AU633" s="18" t="s">
        <v>85</v>
      </c>
    </row>
    <row r="634" s="2" customFormat="1">
      <c r="A634" s="39"/>
      <c r="B634" s="40"/>
      <c r="C634" s="41"/>
      <c r="D634" s="244" t="s">
        <v>217</v>
      </c>
      <c r="E634" s="41"/>
      <c r="F634" s="245" t="s">
        <v>937</v>
      </c>
      <c r="G634" s="41"/>
      <c r="H634" s="41"/>
      <c r="I634" s="221"/>
      <c r="J634" s="41"/>
      <c r="K634" s="41"/>
      <c r="L634" s="45"/>
      <c r="M634" s="222"/>
      <c r="N634" s="223"/>
      <c r="O634" s="85"/>
      <c r="P634" s="85"/>
      <c r="Q634" s="85"/>
      <c r="R634" s="85"/>
      <c r="S634" s="85"/>
      <c r="T634" s="86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T634" s="18" t="s">
        <v>217</v>
      </c>
      <c r="AU634" s="18" t="s">
        <v>85</v>
      </c>
    </row>
    <row r="635" s="2" customFormat="1" ht="16.5" customHeight="1">
      <c r="A635" s="39"/>
      <c r="B635" s="40"/>
      <c r="C635" s="235" t="s">
        <v>938</v>
      </c>
      <c r="D635" s="235" t="s">
        <v>211</v>
      </c>
      <c r="E635" s="236" t="s">
        <v>939</v>
      </c>
      <c r="F635" s="237" t="s">
        <v>940</v>
      </c>
      <c r="G635" s="238" t="s">
        <v>214</v>
      </c>
      <c r="H635" s="239">
        <v>1.3959999999999999</v>
      </c>
      <c r="I635" s="240"/>
      <c r="J635" s="241">
        <f>ROUND(I635*H635,2)</f>
        <v>0</v>
      </c>
      <c r="K635" s="237" t="s">
        <v>215</v>
      </c>
      <c r="L635" s="45"/>
      <c r="M635" s="242" t="s">
        <v>19</v>
      </c>
      <c r="N635" s="243" t="s">
        <v>45</v>
      </c>
      <c r="O635" s="85"/>
      <c r="P635" s="215">
        <f>O635*H635</f>
        <v>0</v>
      </c>
      <c r="Q635" s="215">
        <v>1.0529056800000001</v>
      </c>
      <c r="R635" s="215">
        <f>Q635*H635</f>
        <v>1.46985632928</v>
      </c>
      <c r="S635" s="215">
        <v>0</v>
      </c>
      <c r="T635" s="216">
        <f>S635*H635</f>
        <v>0</v>
      </c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R635" s="217" t="s">
        <v>239</v>
      </c>
      <c r="AT635" s="217" t="s">
        <v>211</v>
      </c>
      <c r="AU635" s="217" t="s">
        <v>85</v>
      </c>
      <c r="AY635" s="18" t="s">
        <v>184</v>
      </c>
      <c r="BE635" s="218">
        <f>IF(N635="základní",J635,0)</f>
        <v>0</v>
      </c>
      <c r="BF635" s="218">
        <f>IF(N635="snížená",J635,0)</f>
        <v>0</v>
      </c>
      <c r="BG635" s="218">
        <f>IF(N635="zákl. přenesená",J635,0)</f>
        <v>0</v>
      </c>
      <c r="BH635" s="218">
        <f>IF(N635="sníž. přenesená",J635,0)</f>
        <v>0</v>
      </c>
      <c r="BI635" s="218">
        <f>IF(N635="nulová",J635,0)</f>
        <v>0</v>
      </c>
      <c r="BJ635" s="18" t="s">
        <v>82</v>
      </c>
      <c r="BK635" s="218">
        <f>ROUND(I635*H635,2)</f>
        <v>0</v>
      </c>
      <c r="BL635" s="18" t="s">
        <v>239</v>
      </c>
      <c r="BM635" s="217" t="s">
        <v>941</v>
      </c>
    </row>
    <row r="636" s="2" customFormat="1">
      <c r="A636" s="39"/>
      <c r="B636" s="40"/>
      <c r="C636" s="41"/>
      <c r="D636" s="219" t="s">
        <v>195</v>
      </c>
      <c r="E636" s="41"/>
      <c r="F636" s="220" t="s">
        <v>940</v>
      </c>
      <c r="G636" s="41"/>
      <c r="H636" s="41"/>
      <c r="I636" s="221"/>
      <c r="J636" s="41"/>
      <c r="K636" s="41"/>
      <c r="L636" s="45"/>
      <c r="M636" s="222"/>
      <c r="N636" s="223"/>
      <c r="O636" s="85"/>
      <c r="P636" s="85"/>
      <c r="Q636" s="85"/>
      <c r="R636" s="85"/>
      <c r="S636" s="85"/>
      <c r="T636" s="86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195</v>
      </c>
      <c r="AU636" s="18" t="s">
        <v>85</v>
      </c>
    </row>
    <row r="637" s="2" customFormat="1">
      <c r="A637" s="39"/>
      <c r="B637" s="40"/>
      <c r="C637" s="41"/>
      <c r="D637" s="244" t="s">
        <v>217</v>
      </c>
      <c r="E637" s="41"/>
      <c r="F637" s="245" t="s">
        <v>942</v>
      </c>
      <c r="G637" s="41"/>
      <c r="H637" s="41"/>
      <c r="I637" s="221"/>
      <c r="J637" s="41"/>
      <c r="K637" s="41"/>
      <c r="L637" s="45"/>
      <c r="M637" s="222"/>
      <c r="N637" s="223"/>
      <c r="O637" s="85"/>
      <c r="P637" s="85"/>
      <c r="Q637" s="85"/>
      <c r="R637" s="85"/>
      <c r="S637" s="85"/>
      <c r="T637" s="86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T637" s="18" t="s">
        <v>217</v>
      </c>
      <c r="AU637" s="18" t="s">
        <v>85</v>
      </c>
    </row>
    <row r="638" s="14" customFormat="1">
      <c r="A638" s="14"/>
      <c r="B638" s="252"/>
      <c r="C638" s="253"/>
      <c r="D638" s="219" t="s">
        <v>196</v>
      </c>
      <c r="E638" s="254" t="s">
        <v>19</v>
      </c>
      <c r="F638" s="255" t="s">
        <v>943</v>
      </c>
      <c r="G638" s="253"/>
      <c r="H638" s="254" t="s">
        <v>19</v>
      </c>
      <c r="I638" s="256"/>
      <c r="J638" s="253"/>
      <c r="K638" s="253"/>
      <c r="L638" s="257"/>
      <c r="M638" s="258"/>
      <c r="N638" s="259"/>
      <c r="O638" s="259"/>
      <c r="P638" s="259"/>
      <c r="Q638" s="259"/>
      <c r="R638" s="259"/>
      <c r="S638" s="259"/>
      <c r="T638" s="26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1" t="s">
        <v>196</v>
      </c>
      <c r="AU638" s="261" t="s">
        <v>85</v>
      </c>
      <c r="AV638" s="14" t="s">
        <v>82</v>
      </c>
      <c r="AW638" s="14" t="s">
        <v>33</v>
      </c>
      <c r="AX638" s="14" t="s">
        <v>74</v>
      </c>
      <c r="AY638" s="261" t="s">
        <v>184</v>
      </c>
    </row>
    <row r="639" s="13" customFormat="1">
      <c r="A639" s="13"/>
      <c r="B639" s="224"/>
      <c r="C639" s="225"/>
      <c r="D639" s="219" t="s">
        <v>196</v>
      </c>
      <c r="E639" s="226" t="s">
        <v>19</v>
      </c>
      <c r="F639" s="227" t="s">
        <v>944</v>
      </c>
      <c r="G639" s="225"/>
      <c r="H639" s="228">
        <v>0.307</v>
      </c>
      <c r="I639" s="229"/>
      <c r="J639" s="225"/>
      <c r="K639" s="225"/>
      <c r="L639" s="230"/>
      <c r="M639" s="231"/>
      <c r="N639" s="232"/>
      <c r="O639" s="232"/>
      <c r="P639" s="232"/>
      <c r="Q639" s="232"/>
      <c r="R639" s="232"/>
      <c r="S639" s="232"/>
      <c r="T639" s="23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4" t="s">
        <v>196</v>
      </c>
      <c r="AU639" s="234" t="s">
        <v>85</v>
      </c>
      <c r="AV639" s="13" t="s">
        <v>85</v>
      </c>
      <c r="AW639" s="13" t="s">
        <v>33</v>
      </c>
      <c r="AX639" s="13" t="s">
        <v>74</v>
      </c>
      <c r="AY639" s="234" t="s">
        <v>184</v>
      </c>
    </row>
    <row r="640" s="13" customFormat="1">
      <c r="A640" s="13"/>
      <c r="B640" s="224"/>
      <c r="C640" s="225"/>
      <c r="D640" s="219" t="s">
        <v>196</v>
      </c>
      <c r="E640" s="226" t="s">
        <v>19</v>
      </c>
      <c r="F640" s="227" t="s">
        <v>945</v>
      </c>
      <c r="G640" s="225"/>
      <c r="H640" s="228">
        <v>1.089</v>
      </c>
      <c r="I640" s="229"/>
      <c r="J640" s="225"/>
      <c r="K640" s="225"/>
      <c r="L640" s="230"/>
      <c r="M640" s="231"/>
      <c r="N640" s="232"/>
      <c r="O640" s="232"/>
      <c r="P640" s="232"/>
      <c r="Q640" s="232"/>
      <c r="R640" s="232"/>
      <c r="S640" s="232"/>
      <c r="T640" s="23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34" t="s">
        <v>196</v>
      </c>
      <c r="AU640" s="234" t="s">
        <v>85</v>
      </c>
      <c r="AV640" s="13" t="s">
        <v>85</v>
      </c>
      <c r="AW640" s="13" t="s">
        <v>33</v>
      </c>
      <c r="AX640" s="13" t="s">
        <v>74</v>
      </c>
      <c r="AY640" s="234" t="s">
        <v>184</v>
      </c>
    </row>
    <row r="641" s="15" customFormat="1">
      <c r="A641" s="15"/>
      <c r="B641" s="262"/>
      <c r="C641" s="263"/>
      <c r="D641" s="219" t="s">
        <v>196</v>
      </c>
      <c r="E641" s="264" t="s">
        <v>19</v>
      </c>
      <c r="F641" s="265" t="s">
        <v>379</v>
      </c>
      <c r="G641" s="263"/>
      <c r="H641" s="266">
        <v>1.3959999999999999</v>
      </c>
      <c r="I641" s="267"/>
      <c r="J641" s="263"/>
      <c r="K641" s="263"/>
      <c r="L641" s="268"/>
      <c r="M641" s="269"/>
      <c r="N641" s="270"/>
      <c r="O641" s="270"/>
      <c r="P641" s="270"/>
      <c r="Q641" s="270"/>
      <c r="R641" s="270"/>
      <c r="S641" s="270"/>
      <c r="T641" s="271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72" t="s">
        <v>196</v>
      </c>
      <c r="AU641" s="272" t="s">
        <v>85</v>
      </c>
      <c r="AV641" s="15" t="s">
        <v>239</v>
      </c>
      <c r="AW641" s="15" t="s">
        <v>33</v>
      </c>
      <c r="AX641" s="15" t="s">
        <v>82</v>
      </c>
      <c r="AY641" s="272" t="s">
        <v>184</v>
      </c>
    </row>
    <row r="642" s="2" customFormat="1" ht="16.5" customHeight="1">
      <c r="A642" s="39"/>
      <c r="B642" s="40"/>
      <c r="C642" s="235" t="s">
        <v>946</v>
      </c>
      <c r="D642" s="235" t="s">
        <v>211</v>
      </c>
      <c r="E642" s="236" t="s">
        <v>947</v>
      </c>
      <c r="F642" s="237" t="s">
        <v>948</v>
      </c>
      <c r="G642" s="238" t="s">
        <v>203</v>
      </c>
      <c r="H642" s="239">
        <v>2</v>
      </c>
      <c r="I642" s="240"/>
      <c r="J642" s="241">
        <f>ROUND(I642*H642,2)</f>
        <v>0</v>
      </c>
      <c r="K642" s="237" t="s">
        <v>215</v>
      </c>
      <c r="L642" s="45"/>
      <c r="M642" s="242" t="s">
        <v>19</v>
      </c>
      <c r="N642" s="243" t="s">
        <v>45</v>
      </c>
      <c r="O642" s="85"/>
      <c r="P642" s="215">
        <f>O642*H642</f>
        <v>0</v>
      </c>
      <c r="Q642" s="215">
        <v>0.083134</v>
      </c>
      <c r="R642" s="215">
        <f>Q642*H642</f>
        <v>0.166268</v>
      </c>
      <c r="S642" s="215">
        <v>0</v>
      </c>
      <c r="T642" s="216">
        <f>S642*H642</f>
        <v>0</v>
      </c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R642" s="217" t="s">
        <v>239</v>
      </c>
      <c r="AT642" s="217" t="s">
        <v>211</v>
      </c>
      <c r="AU642" s="217" t="s">
        <v>85</v>
      </c>
      <c r="AY642" s="18" t="s">
        <v>184</v>
      </c>
      <c r="BE642" s="218">
        <f>IF(N642="základní",J642,0)</f>
        <v>0</v>
      </c>
      <c r="BF642" s="218">
        <f>IF(N642="snížená",J642,0)</f>
        <v>0</v>
      </c>
      <c r="BG642" s="218">
        <f>IF(N642="zákl. přenesená",J642,0)</f>
        <v>0</v>
      </c>
      <c r="BH642" s="218">
        <f>IF(N642="sníž. přenesená",J642,0)</f>
        <v>0</v>
      </c>
      <c r="BI642" s="218">
        <f>IF(N642="nulová",J642,0)</f>
        <v>0</v>
      </c>
      <c r="BJ642" s="18" t="s">
        <v>82</v>
      </c>
      <c r="BK642" s="218">
        <f>ROUND(I642*H642,2)</f>
        <v>0</v>
      </c>
      <c r="BL642" s="18" t="s">
        <v>239</v>
      </c>
      <c r="BM642" s="217" t="s">
        <v>949</v>
      </c>
    </row>
    <row r="643" s="2" customFormat="1">
      <c r="A643" s="39"/>
      <c r="B643" s="40"/>
      <c r="C643" s="41"/>
      <c r="D643" s="219" t="s">
        <v>195</v>
      </c>
      <c r="E643" s="41"/>
      <c r="F643" s="220" t="s">
        <v>948</v>
      </c>
      <c r="G643" s="41"/>
      <c r="H643" s="41"/>
      <c r="I643" s="221"/>
      <c r="J643" s="41"/>
      <c r="K643" s="41"/>
      <c r="L643" s="45"/>
      <c r="M643" s="222"/>
      <c r="N643" s="223"/>
      <c r="O643" s="85"/>
      <c r="P643" s="85"/>
      <c r="Q643" s="85"/>
      <c r="R643" s="85"/>
      <c r="S643" s="85"/>
      <c r="T643" s="86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T643" s="18" t="s">
        <v>195</v>
      </c>
      <c r="AU643" s="18" t="s">
        <v>85</v>
      </c>
    </row>
    <row r="644" s="2" customFormat="1">
      <c r="A644" s="39"/>
      <c r="B644" s="40"/>
      <c r="C644" s="41"/>
      <c r="D644" s="244" t="s">
        <v>217</v>
      </c>
      <c r="E644" s="41"/>
      <c r="F644" s="245" t="s">
        <v>950</v>
      </c>
      <c r="G644" s="41"/>
      <c r="H644" s="41"/>
      <c r="I644" s="221"/>
      <c r="J644" s="41"/>
      <c r="K644" s="41"/>
      <c r="L644" s="45"/>
      <c r="M644" s="222"/>
      <c r="N644" s="223"/>
      <c r="O644" s="85"/>
      <c r="P644" s="85"/>
      <c r="Q644" s="85"/>
      <c r="R644" s="85"/>
      <c r="S644" s="85"/>
      <c r="T644" s="86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T644" s="18" t="s">
        <v>217</v>
      </c>
      <c r="AU644" s="18" t="s">
        <v>85</v>
      </c>
    </row>
    <row r="645" s="2" customFormat="1" ht="16.5" customHeight="1">
      <c r="A645" s="39"/>
      <c r="B645" s="40"/>
      <c r="C645" s="205" t="s">
        <v>951</v>
      </c>
      <c r="D645" s="205" t="s">
        <v>188</v>
      </c>
      <c r="E645" s="206" t="s">
        <v>952</v>
      </c>
      <c r="F645" s="207" t="s">
        <v>953</v>
      </c>
      <c r="G645" s="208" t="s">
        <v>260</v>
      </c>
      <c r="H645" s="209">
        <v>2.7549999999999999</v>
      </c>
      <c r="I645" s="210"/>
      <c r="J645" s="211">
        <f>ROUND(I645*H645,2)</f>
        <v>0</v>
      </c>
      <c r="K645" s="207" t="s">
        <v>215</v>
      </c>
      <c r="L645" s="212"/>
      <c r="M645" s="213" t="s">
        <v>19</v>
      </c>
      <c r="N645" s="214" t="s">
        <v>45</v>
      </c>
      <c r="O645" s="85"/>
      <c r="P645" s="215">
        <f>O645*H645</f>
        <v>0</v>
      </c>
      <c r="Q645" s="215">
        <v>2.5699999999999998</v>
      </c>
      <c r="R645" s="215">
        <f>Q645*H645</f>
        <v>7.0803499999999993</v>
      </c>
      <c r="S645" s="215">
        <v>0</v>
      </c>
      <c r="T645" s="216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17" t="s">
        <v>245</v>
      </c>
      <c r="AT645" s="217" t="s">
        <v>188</v>
      </c>
      <c r="AU645" s="217" t="s">
        <v>85</v>
      </c>
      <c r="AY645" s="18" t="s">
        <v>184</v>
      </c>
      <c r="BE645" s="218">
        <f>IF(N645="základní",J645,0)</f>
        <v>0</v>
      </c>
      <c r="BF645" s="218">
        <f>IF(N645="snížená",J645,0)</f>
        <v>0</v>
      </c>
      <c r="BG645" s="218">
        <f>IF(N645="zákl. přenesená",J645,0)</f>
        <v>0</v>
      </c>
      <c r="BH645" s="218">
        <f>IF(N645="sníž. přenesená",J645,0)</f>
        <v>0</v>
      </c>
      <c r="BI645" s="218">
        <f>IF(N645="nulová",J645,0)</f>
        <v>0</v>
      </c>
      <c r="BJ645" s="18" t="s">
        <v>82</v>
      </c>
      <c r="BK645" s="218">
        <f>ROUND(I645*H645,2)</f>
        <v>0</v>
      </c>
      <c r="BL645" s="18" t="s">
        <v>239</v>
      </c>
      <c r="BM645" s="217" t="s">
        <v>954</v>
      </c>
    </row>
    <row r="646" s="2" customFormat="1">
      <c r="A646" s="39"/>
      <c r="B646" s="40"/>
      <c r="C646" s="41"/>
      <c r="D646" s="219" t="s">
        <v>195</v>
      </c>
      <c r="E646" s="41"/>
      <c r="F646" s="220" t="s">
        <v>953</v>
      </c>
      <c r="G646" s="41"/>
      <c r="H646" s="41"/>
      <c r="I646" s="221"/>
      <c r="J646" s="41"/>
      <c r="K646" s="41"/>
      <c r="L646" s="45"/>
      <c r="M646" s="222"/>
      <c r="N646" s="223"/>
      <c r="O646" s="85"/>
      <c r="P646" s="85"/>
      <c r="Q646" s="85"/>
      <c r="R646" s="85"/>
      <c r="S646" s="85"/>
      <c r="T646" s="86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195</v>
      </c>
      <c r="AU646" s="18" t="s">
        <v>85</v>
      </c>
    </row>
    <row r="647" s="13" customFormat="1">
      <c r="A647" s="13"/>
      <c r="B647" s="224"/>
      <c r="C647" s="225"/>
      <c r="D647" s="219" t="s">
        <v>196</v>
      </c>
      <c r="E647" s="226" t="s">
        <v>19</v>
      </c>
      <c r="F647" s="227" t="s">
        <v>955</v>
      </c>
      <c r="G647" s="225"/>
      <c r="H647" s="228">
        <v>1.3100000000000001</v>
      </c>
      <c r="I647" s="229"/>
      <c r="J647" s="225"/>
      <c r="K647" s="225"/>
      <c r="L647" s="230"/>
      <c r="M647" s="231"/>
      <c r="N647" s="232"/>
      <c r="O647" s="232"/>
      <c r="P647" s="232"/>
      <c r="Q647" s="232"/>
      <c r="R647" s="232"/>
      <c r="S647" s="232"/>
      <c r="T647" s="23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4" t="s">
        <v>196</v>
      </c>
      <c r="AU647" s="234" t="s">
        <v>85</v>
      </c>
      <c r="AV647" s="13" t="s">
        <v>85</v>
      </c>
      <c r="AW647" s="13" t="s">
        <v>33</v>
      </c>
      <c r="AX647" s="13" t="s">
        <v>74</v>
      </c>
      <c r="AY647" s="234" t="s">
        <v>184</v>
      </c>
    </row>
    <row r="648" s="13" customFormat="1">
      <c r="A648" s="13"/>
      <c r="B648" s="224"/>
      <c r="C648" s="225"/>
      <c r="D648" s="219" t="s">
        <v>196</v>
      </c>
      <c r="E648" s="226" t="s">
        <v>19</v>
      </c>
      <c r="F648" s="227" t="s">
        <v>956</v>
      </c>
      <c r="G648" s="225"/>
      <c r="H648" s="228">
        <v>1.4450000000000001</v>
      </c>
      <c r="I648" s="229"/>
      <c r="J648" s="225"/>
      <c r="K648" s="225"/>
      <c r="L648" s="230"/>
      <c r="M648" s="231"/>
      <c r="N648" s="232"/>
      <c r="O648" s="232"/>
      <c r="P648" s="232"/>
      <c r="Q648" s="232"/>
      <c r="R648" s="232"/>
      <c r="S648" s="232"/>
      <c r="T648" s="23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4" t="s">
        <v>196</v>
      </c>
      <c r="AU648" s="234" t="s">
        <v>85</v>
      </c>
      <c r="AV648" s="13" t="s">
        <v>85</v>
      </c>
      <c r="AW648" s="13" t="s">
        <v>33</v>
      </c>
      <c r="AX648" s="13" t="s">
        <v>74</v>
      </c>
      <c r="AY648" s="234" t="s">
        <v>184</v>
      </c>
    </row>
    <row r="649" s="15" customFormat="1">
      <c r="A649" s="15"/>
      <c r="B649" s="262"/>
      <c r="C649" s="263"/>
      <c r="D649" s="219" t="s">
        <v>196</v>
      </c>
      <c r="E649" s="264" t="s">
        <v>19</v>
      </c>
      <c r="F649" s="265" t="s">
        <v>379</v>
      </c>
      <c r="G649" s="263"/>
      <c r="H649" s="266">
        <v>2.7549999999999999</v>
      </c>
      <c r="I649" s="267"/>
      <c r="J649" s="263"/>
      <c r="K649" s="263"/>
      <c r="L649" s="268"/>
      <c r="M649" s="269"/>
      <c r="N649" s="270"/>
      <c r="O649" s="270"/>
      <c r="P649" s="270"/>
      <c r="Q649" s="270"/>
      <c r="R649" s="270"/>
      <c r="S649" s="270"/>
      <c r="T649" s="271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72" t="s">
        <v>196</v>
      </c>
      <c r="AU649" s="272" t="s">
        <v>85</v>
      </c>
      <c r="AV649" s="15" t="s">
        <v>239</v>
      </c>
      <c r="AW649" s="15" t="s">
        <v>33</v>
      </c>
      <c r="AX649" s="15" t="s">
        <v>82</v>
      </c>
      <c r="AY649" s="272" t="s">
        <v>184</v>
      </c>
    </row>
    <row r="650" s="12" customFormat="1" ht="22.8" customHeight="1">
      <c r="A650" s="12"/>
      <c r="B650" s="189"/>
      <c r="C650" s="190"/>
      <c r="D650" s="191" t="s">
        <v>73</v>
      </c>
      <c r="E650" s="203" t="s">
        <v>423</v>
      </c>
      <c r="F650" s="203" t="s">
        <v>957</v>
      </c>
      <c r="G650" s="190"/>
      <c r="H650" s="190"/>
      <c r="I650" s="193"/>
      <c r="J650" s="204">
        <f>BK650</f>
        <v>0</v>
      </c>
      <c r="K650" s="190"/>
      <c r="L650" s="195"/>
      <c r="M650" s="196"/>
      <c r="N650" s="197"/>
      <c r="O650" s="197"/>
      <c r="P650" s="198">
        <f>SUM(P651:P1234)</f>
        <v>0</v>
      </c>
      <c r="Q650" s="197"/>
      <c r="R650" s="198">
        <f>SUM(R651:R1234)</f>
        <v>99.886674769557203</v>
      </c>
      <c r="S650" s="197"/>
      <c r="T650" s="199">
        <f>SUM(T651:T1234)</f>
        <v>0.016814870000000003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R650" s="200" t="s">
        <v>82</v>
      </c>
      <c r="AT650" s="201" t="s">
        <v>73</v>
      </c>
      <c r="AU650" s="201" t="s">
        <v>82</v>
      </c>
      <c r="AY650" s="200" t="s">
        <v>184</v>
      </c>
      <c r="BK650" s="202">
        <f>SUM(BK651:BK1234)</f>
        <v>0</v>
      </c>
    </row>
    <row r="651" s="2" customFormat="1" ht="24.15" customHeight="1">
      <c r="A651" s="39"/>
      <c r="B651" s="40"/>
      <c r="C651" s="235" t="s">
        <v>958</v>
      </c>
      <c r="D651" s="235" t="s">
        <v>211</v>
      </c>
      <c r="E651" s="236" t="s">
        <v>959</v>
      </c>
      <c r="F651" s="237" t="s">
        <v>960</v>
      </c>
      <c r="G651" s="238" t="s">
        <v>191</v>
      </c>
      <c r="H651" s="239">
        <v>375.94999999999999</v>
      </c>
      <c r="I651" s="240"/>
      <c r="J651" s="241">
        <f>ROUND(I651*H651,2)</f>
        <v>0</v>
      </c>
      <c r="K651" s="237" t="s">
        <v>215</v>
      </c>
      <c r="L651" s="45"/>
      <c r="M651" s="242" t="s">
        <v>19</v>
      </c>
      <c r="N651" s="243" t="s">
        <v>45</v>
      </c>
      <c r="O651" s="85"/>
      <c r="P651" s="215">
        <f>O651*H651</f>
        <v>0</v>
      </c>
      <c r="Q651" s="215">
        <v>0.016279999999999999</v>
      </c>
      <c r="R651" s="215">
        <f>Q651*H651</f>
        <v>6.1204659999999995</v>
      </c>
      <c r="S651" s="215">
        <v>0</v>
      </c>
      <c r="T651" s="216">
        <f>S651*H651</f>
        <v>0</v>
      </c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R651" s="217" t="s">
        <v>239</v>
      </c>
      <c r="AT651" s="217" t="s">
        <v>211</v>
      </c>
      <c r="AU651" s="217" t="s">
        <v>85</v>
      </c>
      <c r="AY651" s="18" t="s">
        <v>184</v>
      </c>
      <c r="BE651" s="218">
        <f>IF(N651="základní",J651,0)</f>
        <v>0</v>
      </c>
      <c r="BF651" s="218">
        <f>IF(N651="snížená",J651,0)</f>
        <v>0</v>
      </c>
      <c r="BG651" s="218">
        <f>IF(N651="zákl. přenesená",J651,0)</f>
        <v>0</v>
      </c>
      <c r="BH651" s="218">
        <f>IF(N651="sníž. přenesená",J651,0)</f>
        <v>0</v>
      </c>
      <c r="BI651" s="218">
        <f>IF(N651="nulová",J651,0)</f>
        <v>0</v>
      </c>
      <c r="BJ651" s="18" t="s">
        <v>82</v>
      </c>
      <c r="BK651" s="218">
        <f>ROUND(I651*H651,2)</f>
        <v>0</v>
      </c>
      <c r="BL651" s="18" t="s">
        <v>239</v>
      </c>
      <c r="BM651" s="217" t="s">
        <v>961</v>
      </c>
    </row>
    <row r="652" s="2" customFormat="1">
      <c r="A652" s="39"/>
      <c r="B652" s="40"/>
      <c r="C652" s="41"/>
      <c r="D652" s="219" t="s">
        <v>195</v>
      </c>
      <c r="E652" s="41"/>
      <c r="F652" s="220" t="s">
        <v>960</v>
      </c>
      <c r="G652" s="41"/>
      <c r="H652" s="41"/>
      <c r="I652" s="221"/>
      <c r="J652" s="41"/>
      <c r="K652" s="41"/>
      <c r="L652" s="45"/>
      <c r="M652" s="222"/>
      <c r="N652" s="223"/>
      <c r="O652" s="85"/>
      <c r="P652" s="85"/>
      <c r="Q652" s="85"/>
      <c r="R652" s="85"/>
      <c r="S652" s="85"/>
      <c r="T652" s="86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T652" s="18" t="s">
        <v>195</v>
      </c>
      <c r="AU652" s="18" t="s">
        <v>85</v>
      </c>
    </row>
    <row r="653" s="2" customFormat="1">
      <c r="A653" s="39"/>
      <c r="B653" s="40"/>
      <c r="C653" s="41"/>
      <c r="D653" s="244" t="s">
        <v>217</v>
      </c>
      <c r="E653" s="41"/>
      <c r="F653" s="245" t="s">
        <v>962</v>
      </c>
      <c r="G653" s="41"/>
      <c r="H653" s="41"/>
      <c r="I653" s="221"/>
      <c r="J653" s="41"/>
      <c r="K653" s="41"/>
      <c r="L653" s="45"/>
      <c r="M653" s="222"/>
      <c r="N653" s="223"/>
      <c r="O653" s="85"/>
      <c r="P653" s="85"/>
      <c r="Q653" s="85"/>
      <c r="R653" s="85"/>
      <c r="S653" s="85"/>
      <c r="T653" s="86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217</v>
      </c>
      <c r="AU653" s="18" t="s">
        <v>85</v>
      </c>
    </row>
    <row r="654" s="13" customFormat="1">
      <c r="A654" s="13"/>
      <c r="B654" s="224"/>
      <c r="C654" s="225"/>
      <c r="D654" s="219" t="s">
        <v>196</v>
      </c>
      <c r="E654" s="226" t="s">
        <v>19</v>
      </c>
      <c r="F654" s="227" t="s">
        <v>963</v>
      </c>
      <c r="G654" s="225"/>
      <c r="H654" s="228">
        <v>375.94999999999999</v>
      </c>
      <c r="I654" s="229"/>
      <c r="J654" s="225"/>
      <c r="K654" s="225"/>
      <c r="L654" s="230"/>
      <c r="M654" s="231"/>
      <c r="N654" s="232"/>
      <c r="O654" s="232"/>
      <c r="P654" s="232"/>
      <c r="Q654" s="232"/>
      <c r="R654" s="232"/>
      <c r="S654" s="232"/>
      <c r="T654" s="23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4" t="s">
        <v>196</v>
      </c>
      <c r="AU654" s="234" t="s">
        <v>85</v>
      </c>
      <c r="AV654" s="13" t="s">
        <v>85</v>
      </c>
      <c r="AW654" s="13" t="s">
        <v>33</v>
      </c>
      <c r="AX654" s="13" t="s">
        <v>74</v>
      </c>
      <c r="AY654" s="234" t="s">
        <v>184</v>
      </c>
    </row>
    <row r="655" s="15" customFormat="1">
      <c r="A655" s="15"/>
      <c r="B655" s="262"/>
      <c r="C655" s="263"/>
      <c r="D655" s="219" t="s">
        <v>196</v>
      </c>
      <c r="E655" s="264" t="s">
        <v>278</v>
      </c>
      <c r="F655" s="265" t="s">
        <v>379</v>
      </c>
      <c r="G655" s="263"/>
      <c r="H655" s="266">
        <v>375.94999999999999</v>
      </c>
      <c r="I655" s="267"/>
      <c r="J655" s="263"/>
      <c r="K655" s="263"/>
      <c r="L655" s="268"/>
      <c r="M655" s="269"/>
      <c r="N655" s="270"/>
      <c r="O655" s="270"/>
      <c r="P655" s="270"/>
      <c r="Q655" s="270"/>
      <c r="R655" s="270"/>
      <c r="S655" s="270"/>
      <c r="T655" s="271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72" t="s">
        <v>196</v>
      </c>
      <c r="AU655" s="272" t="s">
        <v>85</v>
      </c>
      <c r="AV655" s="15" t="s">
        <v>239</v>
      </c>
      <c r="AW655" s="15" t="s">
        <v>33</v>
      </c>
      <c r="AX655" s="15" t="s">
        <v>82</v>
      </c>
      <c r="AY655" s="272" t="s">
        <v>184</v>
      </c>
    </row>
    <row r="656" s="2" customFormat="1">
      <c r="A656" s="39"/>
      <c r="B656" s="40"/>
      <c r="C656" s="41"/>
      <c r="D656" s="219" t="s">
        <v>408</v>
      </c>
      <c r="E656" s="41"/>
      <c r="F656" s="273" t="s">
        <v>964</v>
      </c>
      <c r="G656" s="41"/>
      <c r="H656" s="41"/>
      <c r="I656" s="41"/>
      <c r="J656" s="41"/>
      <c r="K656" s="41"/>
      <c r="L656" s="45"/>
      <c r="M656" s="222"/>
      <c r="N656" s="223"/>
      <c r="O656" s="85"/>
      <c r="P656" s="85"/>
      <c r="Q656" s="85"/>
      <c r="R656" s="85"/>
      <c r="S656" s="85"/>
      <c r="T656" s="86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U656" s="18" t="s">
        <v>85</v>
      </c>
    </row>
    <row r="657" s="2" customFormat="1">
      <c r="A657" s="39"/>
      <c r="B657" s="40"/>
      <c r="C657" s="41"/>
      <c r="D657" s="219" t="s">
        <v>408</v>
      </c>
      <c r="E657" s="41"/>
      <c r="F657" s="274" t="s">
        <v>965</v>
      </c>
      <c r="G657" s="41"/>
      <c r="H657" s="275">
        <v>150.44</v>
      </c>
      <c r="I657" s="41"/>
      <c r="J657" s="41"/>
      <c r="K657" s="41"/>
      <c r="L657" s="45"/>
      <c r="M657" s="222"/>
      <c r="N657" s="223"/>
      <c r="O657" s="85"/>
      <c r="P657" s="85"/>
      <c r="Q657" s="85"/>
      <c r="R657" s="85"/>
      <c r="S657" s="85"/>
      <c r="T657" s="86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U657" s="18" t="s">
        <v>85</v>
      </c>
    </row>
    <row r="658" s="2" customFormat="1">
      <c r="A658" s="39"/>
      <c r="B658" s="40"/>
      <c r="C658" s="41"/>
      <c r="D658" s="219" t="s">
        <v>408</v>
      </c>
      <c r="E658" s="41"/>
      <c r="F658" s="273" t="s">
        <v>966</v>
      </c>
      <c r="G658" s="41"/>
      <c r="H658" s="41"/>
      <c r="I658" s="41"/>
      <c r="J658" s="41"/>
      <c r="K658" s="41"/>
      <c r="L658" s="45"/>
      <c r="M658" s="222"/>
      <c r="N658" s="223"/>
      <c r="O658" s="85"/>
      <c r="P658" s="85"/>
      <c r="Q658" s="85"/>
      <c r="R658" s="85"/>
      <c r="S658" s="85"/>
      <c r="T658" s="86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U658" s="18" t="s">
        <v>85</v>
      </c>
    </row>
    <row r="659" s="2" customFormat="1">
      <c r="A659" s="39"/>
      <c r="B659" s="40"/>
      <c r="C659" s="41"/>
      <c r="D659" s="219" t="s">
        <v>408</v>
      </c>
      <c r="E659" s="41"/>
      <c r="F659" s="274" t="s">
        <v>967</v>
      </c>
      <c r="G659" s="41"/>
      <c r="H659" s="275">
        <v>0</v>
      </c>
      <c r="I659" s="41"/>
      <c r="J659" s="41"/>
      <c r="K659" s="41"/>
      <c r="L659" s="45"/>
      <c r="M659" s="222"/>
      <c r="N659" s="223"/>
      <c r="O659" s="85"/>
      <c r="P659" s="85"/>
      <c r="Q659" s="85"/>
      <c r="R659" s="85"/>
      <c r="S659" s="85"/>
      <c r="T659" s="86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U659" s="18" t="s">
        <v>85</v>
      </c>
    </row>
    <row r="660" s="2" customFormat="1">
      <c r="A660" s="39"/>
      <c r="B660" s="40"/>
      <c r="C660" s="41"/>
      <c r="D660" s="219" t="s">
        <v>408</v>
      </c>
      <c r="E660" s="41"/>
      <c r="F660" s="274" t="s">
        <v>968</v>
      </c>
      <c r="G660" s="41"/>
      <c r="H660" s="275">
        <v>39.880000000000003</v>
      </c>
      <c r="I660" s="41"/>
      <c r="J660" s="41"/>
      <c r="K660" s="41"/>
      <c r="L660" s="45"/>
      <c r="M660" s="222"/>
      <c r="N660" s="223"/>
      <c r="O660" s="85"/>
      <c r="P660" s="85"/>
      <c r="Q660" s="85"/>
      <c r="R660" s="85"/>
      <c r="S660" s="85"/>
      <c r="T660" s="86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U660" s="18" t="s">
        <v>85</v>
      </c>
    </row>
    <row r="661" s="2" customFormat="1">
      <c r="A661" s="39"/>
      <c r="B661" s="40"/>
      <c r="C661" s="41"/>
      <c r="D661" s="219" t="s">
        <v>408</v>
      </c>
      <c r="E661" s="41"/>
      <c r="F661" s="273" t="s">
        <v>969</v>
      </c>
      <c r="G661" s="41"/>
      <c r="H661" s="41"/>
      <c r="I661" s="41"/>
      <c r="J661" s="41"/>
      <c r="K661" s="41"/>
      <c r="L661" s="45"/>
      <c r="M661" s="222"/>
      <c r="N661" s="223"/>
      <c r="O661" s="85"/>
      <c r="P661" s="85"/>
      <c r="Q661" s="85"/>
      <c r="R661" s="85"/>
      <c r="S661" s="85"/>
      <c r="T661" s="86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U661" s="18" t="s">
        <v>85</v>
      </c>
    </row>
    <row r="662" s="2" customFormat="1">
      <c r="A662" s="39"/>
      <c r="B662" s="40"/>
      <c r="C662" s="41"/>
      <c r="D662" s="219" t="s">
        <v>408</v>
      </c>
      <c r="E662" s="41"/>
      <c r="F662" s="274" t="s">
        <v>970</v>
      </c>
      <c r="G662" s="41"/>
      <c r="H662" s="275">
        <v>140.16</v>
      </c>
      <c r="I662" s="41"/>
      <c r="J662" s="41"/>
      <c r="K662" s="41"/>
      <c r="L662" s="45"/>
      <c r="M662" s="222"/>
      <c r="N662" s="223"/>
      <c r="O662" s="85"/>
      <c r="P662" s="85"/>
      <c r="Q662" s="85"/>
      <c r="R662" s="85"/>
      <c r="S662" s="85"/>
      <c r="T662" s="86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U662" s="18" t="s">
        <v>85</v>
      </c>
    </row>
    <row r="663" s="2" customFormat="1">
      <c r="A663" s="39"/>
      <c r="B663" s="40"/>
      <c r="C663" s="41"/>
      <c r="D663" s="219" t="s">
        <v>408</v>
      </c>
      <c r="E663" s="41"/>
      <c r="F663" s="273" t="s">
        <v>971</v>
      </c>
      <c r="G663" s="41"/>
      <c r="H663" s="41"/>
      <c r="I663" s="41"/>
      <c r="J663" s="41"/>
      <c r="K663" s="41"/>
      <c r="L663" s="45"/>
      <c r="M663" s="222"/>
      <c r="N663" s="223"/>
      <c r="O663" s="85"/>
      <c r="P663" s="85"/>
      <c r="Q663" s="85"/>
      <c r="R663" s="85"/>
      <c r="S663" s="85"/>
      <c r="T663" s="86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U663" s="18" t="s">
        <v>85</v>
      </c>
    </row>
    <row r="664" s="2" customFormat="1">
      <c r="A664" s="39"/>
      <c r="B664" s="40"/>
      <c r="C664" s="41"/>
      <c r="D664" s="219" t="s">
        <v>408</v>
      </c>
      <c r="E664" s="41"/>
      <c r="F664" s="274" t="s">
        <v>972</v>
      </c>
      <c r="G664" s="41"/>
      <c r="H664" s="275">
        <v>0</v>
      </c>
      <c r="I664" s="41"/>
      <c r="J664" s="41"/>
      <c r="K664" s="41"/>
      <c r="L664" s="45"/>
      <c r="M664" s="222"/>
      <c r="N664" s="223"/>
      <c r="O664" s="85"/>
      <c r="P664" s="85"/>
      <c r="Q664" s="85"/>
      <c r="R664" s="85"/>
      <c r="S664" s="85"/>
      <c r="T664" s="86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U664" s="18" t="s">
        <v>85</v>
      </c>
    </row>
    <row r="665" s="2" customFormat="1">
      <c r="A665" s="39"/>
      <c r="B665" s="40"/>
      <c r="C665" s="41"/>
      <c r="D665" s="219" t="s">
        <v>408</v>
      </c>
      <c r="E665" s="41"/>
      <c r="F665" s="274" t="s">
        <v>973</v>
      </c>
      <c r="G665" s="41"/>
      <c r="H665" s="275">
        <v>45.469999999999999</v>
      </c>
      <c r="I665" s="41"/>
      <c r="J665" s="41"/>
      <c r="K665" s="41"/>
      <c r="L665" s="45"/>
      <c r="M665" s="222"/>
      <c r="N665" s="223"/>
      <c r="O665" s="85"/>
      <c r="P665" s="85"/>
      <c r="Q665" s="85"/>
      <c r="R665" s="85"/>
      <c r="S665" s="85"/>
      <c r="T665" s="86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U665" s="18" t="s">
        <v>85</v>
      </c>
    </row>
    <row r="666" s="2" customFormat="1" ht="24.15" customHeight="1">
      <c r="A666" s="39"/>
      <c r="B666" s="40"/>
      <c r="C666" s="235" t="s">
        <v>974</v>
      </c>
      <c r="D666" s="235" t="s">
        <v>211</v>
      </c>
      <c r="E666" s="236" t="s">
        <v>975</v>
      </c>
      <c r="F666" s="237" t="s">
        <v>976</v>
      </c>
      <c r="G666" s="238" t="s">
        <v>191</v>
      </c>
      <c r="H666" s="239">
        <v>375.94999999999999</v>
      </c>
      <c r="I666" s="240"/>
      <c r="J666" s="241">
        <f>ROUND(I666*H666,2)</f>
        <v>0</v>
      </c>
      <c r="K666" s="237" t="s">
        <v>215</v>
      </c>
      <c r="L666" s="45"/>
      <c r="M666" s="242" t="s">
        <v>19</v>
      </c>
      <c r="N666" s="243" t="s">
        <v>45</v>
      </c>
      <c r="O666" s="85"/>
      <c r="P666" s="215">
        <f>O666*H666</f>
        <v>0</v>
      </c>
      <c r="Q666" s="215">
        <v>0.0067999999999999996</v>
      </c>
      <c r="R666" s="215">
        <f>Q666*H666</f>
        <v>2.55646</v>
      </c>
      <c r="S666" s="215">
        <v>0</v>
      </c>
      <c r="T666" s="216">
        <f>S666*H666</f>
        <v>0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17" t="s">
        <v>239</v>
      </c>
      <c r="AT666" s="217" t="s">
        <v>211</v>
      </c>
      <c r="AU666" s="217" t="s">
        <v>85</v>
      </c>
      <c r="AY666" s="18" t="s">
        <v>184</v>
      </c>
      <c r="BE666" s="218">
        <f>IF(N666="základní",J666,0)</f>
        <v>0</v>
      </c>
      <c r="BF666" s="218">
        <f>IF(N666="snížená",J666,0)</f>
        <v>0</v>
      </c>
      <c r="BG666" s="218">
        <f>IF(N666="zákl. přenesená",J666,0)</f>
        <v>0</v>
      </c>
      <c r="BH666" s="218">
        <f>IF(N666="sníž. přenesená",J666,0)</f>
        <v>0</v>
      </c>
      <c r="BI666" s="218">
        <f>IF(N666="nulová",J666,0)</f>
        <v>0</v>
      </c>
      <c r="BJ666" s="18" t="s">
        <v>82</v>
      </c>
      <c r="BK666" s="218">
        <f>ROUND(I666*H666,2)</f>
        <v>0</v>
      </c>
      <c r="BL666" s="18" t="s">
        <v>239</v>
      </c>
      <c r="BM666" s="217" t="s">
        <v>977</v>
      </c>
    </row>
    <row r="667" s="2" customFormat="1">
      <c r="A667" s="39"/>
      <c r="B667" s="40"/>
      <c r="C667" s="41"/>
      <c r="D667" s="219" t="s">
        <v>195</v>
      </c>
      <c r="E667" s="41"/>
      <c r="F667" s="220" t="s">
        <v>976</v>
      </c>
      <c r="G667" s="41"/>
      <c r="H667" s="41"/>
      <c r="I667" s="221"/>
      <c r="J667" s="41"/>
      <c r="K667" s="41"/>
      <c r="L667" s="45"/>
      <c r="M667" s="222"/>
      <c r="N667" s="223"/>
      <c r="O667" s="85"/>
      <c r="P667" s="85"/>
      <c r="Q667" s="85"/>
      <c r="R667" s="85"/>
      <c r="S667" s="85"/>
      <c r="T667" s="86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195</v>
      </c>
      <c r="AU667" s="18" t="s">
        <v>85</v>
      </c>
    </row>
    <row r="668" s="2" customFormat="1">
      <c r="A668" s="39"/>
      <c r="B668" s="40"/>
      <c r="C668" s="41"/>
      <c r="D668" s="244" t="s">
        <v>217</v>
      </c>
      <c r="E668" s="41"/>
      <c r="F668" s="245" t="s">
        <v>978</v>
      </c>
      <c r="G668" s="41"/>
      <c r="H668" s="41"/>
      <c r="I668" s="221"/>
      <c r="J668" s="41"/>
      <c r="K668" s="41"/>
      <c r="L668" s="45"/>
      <c r="M668" s="222"/>
      <c r="N668" s="223"/>
      <c r="O668" s="85"/>
      <c r="P668" s="85"/>
      <c r="Q668" s="85"/>
      <c r="R668" s="85"/>
      <c r="S668" s="85"/>
      <c r="T668" s="86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T668" s="18" t="s">
        <v>217</v>
      </c>
      <c r="AU668" s="18" t="s">
        <v>85</v>
      </c>
    </row>
    <row r="669" s="13" customFormat="1">
      <c r="A669" s="13"/>
      <c r="B669" s="224"/>
      <c r="C669" s="225"/>
      <c r="D669" s="219" t="s">
        <v>196</v>
      </c>
      <c r="E669" s="226" t="s">
        <v>19</v>
      </c>
      <c r="F669" s="227" t="s">
        <v>278</v>
      </c>
      <c r="G669" s="225"/>
      <c r="H669" s="228">
        <v>375.94999999999999</v>
      </c>
      <c r="I669" s="229"/>
      <c r="J669" s="225"/>
      <c r="K669" s="225"/>
      <c r="L669" s="230"/>
      <c r="M669" s="231"/>
      <c r="N669" s="232"/>
      <c r="O669" s="232"/>
      <c r="P669" s="232"/>
      <c r="Q669" s="232"/>
      <c r="R669" s="232"/>
      <c r="S669" s="232"/>
      <c r="T669" s="23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4" t="s">
        <v>196</v>
      </c>
      <c r="AU669" s="234" t="s">
        <v>85</v>
      </c>
      <c r="AV669" s="13" t="s">
        <v>85</v>
      </c>
      <c r="AW669" s="13" t="s">
        <v>33</v>
      </c>
      <c r="AX669" s="13" t="s">
        <v>82</v>
      </c>
      <c r="AY669" s="234" t="s">
        <v>184</v>
      </c>
    </row>
    <row r="670" s="2" customFormat="1">
      <c r="A670" s="39"/>
      <c r="B670" s="40"/>
      <c r="C670" s="41"/>
      <c r="D670" s="219" t="s">
        <v>408</v>
      </c>
      <c r="E670" s="41"/>
      <c r="F670" s="273" t="s">
        <v>979</v>
      </c>
      <c r="G670" s="41"/>
      <c r="H670" s="41"/>
      <c r="I670" s="41"/>
      <c r="J670" s="41"/>
      <c r="K670" s="41"/>
      <c r="L670" s="45"/>
      <c r="M670" s="222"/>
      <c r="N670" s="223"/>
      <c r="O670" s="85"/>
      <c r="P670" s="85"/>
      <c r="Q670" s="85"/>
      <c r="R670" s="85"/>
      <c r="S670" s="85"/>
      <c r="T670" s="86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U670" s="18" t="s">
        <v>85</v>
      </c>
    </row>
    <row r="671" s="2" customFormat="1">
      <c r="A671" s="39"/>
      <c r="B671" s="40"/>
      <c r="C671" s="41"/>
      <c r="D671" s="219" t="s">
        <v>408</v>
      </c>
      <c r="E671" s="41"/>
      <c r="F671" s="274" t="s">
        <v>963</v>
      </c>
      <c r="G671" s="41"/>
      <c r="H671" s="275">
        <v>375.94999999999999</v>
      </c>
      <c r="I671" s="41"/>
      <c r="J671" s="41"/>
      <c r="K671" s="41"/>
      <c r="L671" s="45"/>
      <c r="M671" s="222"/>
      <c r="N671" s="223"/>
      <c r="O671" s="85"/>
      <c r="P671" s="85"/>
      <c r="Q671" s="85"/>
      <c r="R671" s="85"/>
      <c r="S671" s="85"/>
      <c r="T671" s="86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U671" s="18" t="s">
        <v>85</v>
      </c>
    </row>
    <row r="672" s="2" customFormat="1">
      <c r="A672" s="39"/>
      <c r="B672" s="40"/>
      <c r="C672" s="41"/>
      <c r="D672" s="219" t="s">
        <v>408</v>
      </c>
      <c r="E672" s="41"/>
      <c r="F672" s="274" t="s">
        <v>379</v>
      </c>
      <c r="G672" s="41"/>
      <c r="H672" s="275">
        <v>375.94999999999999</v>
      </c>
      <c r="I672" s="41"/>
      <c r="J672" s="41"/>
      <c r="K672" s="41"/>
      <c r="L672" s="45"/>
      <c r="M672" s="222"/>
      <c r="N672" s="223"/>
      <c r="O672" s="85"/>
      <c r="P672" s="85"/>
      <c r="Q672" s="85"/>
      <c r="R672" s="85"/>
      <c r="S672" s="85"/>
      <c r="T672" s="86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U672" s="18" t="s">
        <v>85</v>
      </c>
    </row>
    <row r="673" s="2" customFormat="1">
      <c r="A673" s="39"/>
      <c r="B673" s="40"/>
      <c r="C673" s="41"/>
      <c r="D673" s="219" t="s">
        <v>408</v>
      </c>
      <c r="E673" s="41"/>
      <c r="F673" s="277" t="s">
        <v>964</v>
      </c>
      <c r="G673" s="41"/>
      <c r="H673" s="41"/>
      <c r="I673" s="41"/>
      <c r="J673" s="41"/>
      <c r="K673" s="41"/>
      <c r="L673" s="45"/>
      <c r="M673" s="222"/>
      <c r="N673" s="223"/>
      <c r="O673" s="85"/>
      <c r="P673" s="85"/>
      <c r="Q673" s="85"/>
      <c r="R673" s="85"/>
      <c r="S673" s="85"/>
      <c r="T673" s="86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U673" s="18" t="s">
        <v>85</v>
      </c>
    </row>
    <row r="674" s="2" customFormat="1">
      <c r="A674" s="39"/>
      <c r="B674" s="40"/>
      <c r="C674" s="41"/>
      <c r="D674" s="219" t="s">
        <v>408</v>
      </c>
      <c r="E674" s="41"/>
      <c r="F674" s="278" t="s">
        <v>965</v>
      </c>
      <c r="G674" s="41"/>
      <c r="H674" s="275">
        <v>150.44</v>
      </c>
      <c r="I674" s="41"/>
      <c r="J674" s="41"/>
      <c r="K674" s="41"/>
      <c r="L674" s="45"/>
      <c r="M674" s="222"/>
      <c r="N674" s="223"/>
      <c r="O674" s="85"/>
      <c r="P674" s="85"/>
      <c r="Q674" s="85"/>
      <c r="R674" s="85"/>
      <c r="S674" s="85"/>
      <c r="T674" s="86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U674" s="18" t="s">
        <v>85</v>
      </c>
    </row>
    <row r="675" s="2" customFormat="1">
      <c r="A675" s="39"/>
      <c r="B675" s="40"/>
      <c r="C675" s="41"/>
      <c r="D675" s="219" t="s">
        <v>408</v>
      </c>
      <c r="E675" s="41"/>
      <c r="F675" s="277" t="s">
        <v>966</v>
      </c>
      <c r="G675" s="41"/>
      <c r="H675" s="41"/>
      <c r="I675" s="41"/>
      <c r="J675" s="41"/>
      <c r="K675" s="41"/>
      <c r="L675" s="45"/>
      <c r="M675" s="222"/>
      <c r="N675" s="223"/>
      <c r="O675" s="85"/>
      <c r="P675" s="85"/>
      <c r="Q675" s="85"/>
      <c r="R675" s="85"/>
      <c r="S675" s="85"/>
      <c r="T675" s="86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U675" s="18" t="s">
        <v>85</v>
      </c>
    </row>
    <row r="676" s="2" customFormat="1">
      <c r="A676" s="39"/>
      <c r="B676" s="40"/>
      <c r="C676" s="41"/>
      <c r="D676" s="219" t="s">
        <v>408</v>
      </c>
      <c r="E676" s="41"/>
      <c r="F676" s="278" t="s">
        <v>967</v>
      </c>
      <c r="G676" s="41"/>
      <c r="H676" s="275">
        <v>0</v>
      </c>
      <c r="I676" s="41"/>
      <c r="J676" s="41"/>
      <c r="K676" s="41"/>
      <c r="L676" s="45"/>
      <c r="M676" s="222"/>
      <c r="N676" s="223"/>
      <c r="O676" s="85"/>
      <c r="P676" s="85"/>
      <c r="Q676" s="85"/>
      <c r="R676" s="85"/>
      <c r="S676" s="85"/>
      <c r="T676" s="86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U676" s="18" t="s">
        <v>85</v>
      </c>
    </row>
    <row r="677" s="2" customFormat="1">
      <c r="A677" s="39"/>
      <c r="B677" s="40"/>
      <c r="C677" s="41"/>
      <c r="D677" s="219" t="s">
        <v>408</v>
      </c>
      <c r="E677" s="41"/>
      <c r="F677" s="278" t="s">
        <v>968</v>
      </c>
      <c r="G677" s="41"/>
      <c r="H677" s="275">
        <v>39.880000000000003</v>
      </c>
      <c r="I677" s="41"/>
      <c r="J677" s="41"/>
      <c r="K677" s="41"/>
      <c r="L677" s="45"/>
      <c r="M677" s="222"/>
      <c r="N677" s="223"/>
      <c r="O677" s="85"/>
      <c r="P677" s="85"/>
      <c r="Q677" s="85"/>
      <c r="R677" s="85"/>
      <c r="S677" s="85"/>
      <c r="T677" s="86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U677" s="18" t="s">
        <v>85</v>
      </c>
    </row>
    <row r="678" s="2" customFormat="1">
      <c r="A678" s="39"/>
      <c r="B678" s="40"/>
      <c r="C678" s="41"/>
      <c r="D678" s="219" t="s">
        <v>408</v>
      </c>
      <c r="E678" s="41"/>
      <c r="F678" s="277" t="s">
        <v>969</v>
      </c>
      <c r="G678" s="41"/>
      <c r="H678" s="41"/>
      <c r="I678" s="41"/>
      <c r="J678" s="41"/>
      <c r="K678" s="41"/>
      <c r="L678" s="45"/>
      <c r="M678" s="222"/>
      <c r="N678" s="223"/>
      <c r="O678" s="85"/>
      <c r="P678" s="85"/>
      <c r="Q678" s="85"/>
      <c r="R678" s="85"/>
      <c r="S678" s="85"/>
      <c r="T678" s="86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U678" s="18" t="s">
        <v>85</v>
      </c>
    </row>
    <row r="679" s="2" customFormat="1">
      <c r="A679" s="39"/>
      <c r="B679" s="40"/>
      <c r="C679" s="41"/>
      <c r="D679" s="219" t="s">
        <v>408</v>
      </c>
      <c r="E679" s="41"/>
      <c r="F679" s="278" t="s">
        <v>970</v>
      </c>
      <c r="G679" s="41"/>
      <c r="H679" s="275">
        <v>140.16</v>
      </c>
      <c r="I679" s="41"/>
      <c r="J679" s="41"/>
      <c r="K679" s="41"/>
      <c r="L679" s="45"/>
      <c r="M679" s="222"/>
      <c r="N679" s="223"/>
      <c r="O679" s="85"/>
      <c r="P679" s="85"/>
      <c r="Q679" s="85"/>
      <c r="R679" s="85"/>
      <c r="S679" s="85"/>
      <c r="T679" s="86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U679" s="18" t="s">
        <v>85</v>
      </c>
    </row>
    <row r="680" s="2" customFormat="1">
      <c r="A680" s="39"/>
      <c r="B680" s="40"/>
      <c r="C680" s="41"/>
      <c r="D680" s="219" t="s">
        <v>408</v>
      </c>
      <c r="E680" s="41"/>
      <c r="F680" s="277" t="s">
        <v>971</v>
      </c>
      <c r="G680" s="41"/>
      <c r="H680" s="41"/>
      <c r="I680" s="41"/>
      <c r="J680" s="41"/>
      <c r="K680" s="41"/>
      <c r="L680" s="45"/>
      <c r="M680" s="222"/>
      <c r="N680" s="223"/>
      <c r="O680" s="85"/>
      <c r="P680" s="85"/>
      <c r="Q680" s="85"/>
      <c r="R680" s="85"/>
      <c r="S680" s="85"/>
      <c r="T680" s="86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U680" s="18" t="s">
        <v>85</v>
      </c>
    </row>
    <row r="681" s="2" customFormat="1">
      <c r="A681" s="39"/>
      <c r="B681" s="40"/>
      <c r="C681" s="41"/>
      <c r="D681" s="219" t="s">
        <v>408</v>
      </c>
      <c r="E681" s="41"/>
      <c r="F681" s="278" t="s">
        <v>972</v>
      </c>
      <c r="G681" s="41"/>
      <c r="H681" s="275">
        <v>0</v>
      </c>
      <c r="I681" s="41"/>
      <c r="J681" s="41"/>
      <c r="K681" s="41"/>
      <c r="L681" s="45"/>
      <c r="M681" s="222"/>
      <c r="N681" s="223"/>
      <c r="O681" s="85"/>
      <c r="P681" s="85"/>
      <c r="Q681" s="85"/>
      <c r="R681" s="85"/>
      <c r="S681" s="85"/>
      <c r="T681" s="86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U681" s="18" t="s">
        <v>85</v>
      </c>
    </row>
    <row r="682" s="2" customFormat="1">
      <c r="A682" s="39"/>
      <c r="B682" s="40"/>
      <c r="C682" s="41"/>
      <c r="D682" s="219" t="s">
        <v>408</v>
      </c>
      <c r="E682" s="41"/>
      <c r="F682" s="278" t="s">
        <v>973</v>
      </c>
      <c r="G682" s="41"/>
      <c r="H682" s="275">
        <v>45.469999999999999</v>
      </c>
      <c r="I682" s="41"/>
      <c r="J682" s="41"/>
      <c r="K682" s="41"/>
      <c r="L682" s="45"/>
      <c r="M682" s="222"/>
      <c r="N682" s="223"/>
      <c r="O682" s="85"/>
      <c r="P682" s="85"/>
      <c r="Q682" s="85"/>
      <c r="R682" s="85"/>
      <c r="S682" s="85"/>
      <c r="T682" s="86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U682" s="18" t="s">
        <v>85</v>
      </c>
    </row>
    <row r="683" s="2" customFormat="1" ht="24.15" customHeight="1">
      <c r="A683" s="39"/>
      <c r="B683" s="40"/>
      <c r="C683" s="235" t="s">
        <v>980</v>
      </c>
      <c r="D683" s="235" t="s">
        <v>211</v>
      </c>
      <c r="E683" s="236" t="s">
        <v>981</v>
      </c>
      <c r="F683" s="237" t="s">
        <v>982</v>
      </c>
      <c r="G683" s="238" t="s">
        <v>191</v>
      </c>
      <c r="H683" s="239">
        <v>979.54600000000005</v>
      </c>
      <c r="I683" s="240"/>
      <c r="J683" s="241">
        <f>ROUND(I683*H683,2)</f>
        <v>0</v>
      </c>
      <c r="K683" s="237" t="s">
        <v>215</v>
      </c>
      <c r="L683" s="45"/>
      <c r="M683" s="242" t="s">
        <v>19</v>
      </c>
      <c r="N683" s="243" t="s">
        <v>45</v>
      </c>
      <c r="O683" s="85"/>
      <c r="P683" s="215">
        <f>O683*H683</f>
        <v>0</v>
      </c>
      <c r="Q683" s="215">
        <v>0.016279999999999999</v>
      </c>
      <c r="R683" s="215">
        <f>Q683*H683</f>
        <v>15.94700888</v>
      </c>
      <c r="S683" s="215">
        <v>0</v>
      </c>
      <c r="T683" s="216">
        <f>S683*H683</f>
        <v>0</v>
      </c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R683" s="217" t="s">
        <v>239</v>
      </c>
      <c r="AT683" s="217" t="s">
        <v>211</v>
      </c>
      <c r="AU683" s="217" t="s">
        <v>85</v>
      </c>
      <c r="AY683" s="18" t="s">
        <v>184</v>
      </c>
      <c r="BE683" s="218">
        <f>IF(N683="základní",J683,0)</f>
        <v>0</v>
      </c>
      <c r="BF683" s="218">
        <f>IF(N683="snížená",J683,0)</f>
        <v>0</v>
      </c>
      <c r="BG683" s="218">
        <f>IF(N683="zákl. přenesená",J683,0)</f>
        <v>0</v>
      </c>
      <c r="BH683" s="218">
        <f>IF(N683="sníž. přenesená",J683,0)</f>
        <v>0</v>
      </c>
      <c r="BI683" s="218">
        <f>IF(N683="nulová",J683,0)</f>
        <v>0</v>
      </c>
      <c r="BJ683" s="18" t="s">
        <v>82</v>
      </c>
      <c r="BK683" s="218">
        <f>ROUND(I683*H683,2)</f>
        <v>0</v>
      </c>
      <c r="BL683" s="18" t="s">
        <v>239</v>
      </c>
      <c r="BM683" s="217" t="s">
        <v>983</v>
      </c>
    </row>
    <row r="684" s="2" customFormat="1">
      <c r="A684" s="39"/>
      <c r="B684" s="40"/>
      <c r="C684" s="41"/>
      <c r="D684" s="219" t="s">
        <v>195</v>
      </c>
      <c r="E684" s="41"/>
      <c r="F684" s="220" t="s">
        <v>982</v>
      </c>
      <c r="G684" s="41"/>
      <c r="H684" s="41"/>
      <c r="I684" s="221"/>
      <c r="J684" s="41"/>
      <c r="K684" s="41"/>
      <c r="L684" s="45"/>
      <c r="M684" s="222"/>
      <c r="N684" s="223"/>
      <c r="O684" s="85"/>
      <c r="P684" s="85"/>
      <c r="Q684" s="85"/>
      <c r="R684" s="85"/>
      <c r="S684" s="85"/>
      <c r="T684" s="86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T684" s="18" t="s">
        <v>195</v>
      </c>
      <c r="AU684" s="18" t="s">
        <v>85</v>
      </c>
    </row>
    <row r="685" s="2" customFormat="1">
      <c r="A685" s="39"/>
      <c r="B685" s="40"/>
      <c r="C685" s="41"/>
      <c r="D685" s="244" t="s">
        <v>217</v>
      </c>
      <c r="E685" s="41"/>
      <c r="F685" s="245" t="s">
        <v>984</v>
      </c>
      <c r="G685" s="41"/>
      <c r="H685" s="41"/>
      <c r="I685" s="221"/>
      <c r="J685" s="41"/>
      <c r="K685" s="41"/>
      <c r="L685" s="45"/>
      <c r="M685" s="222"/>
      <c r="N685" s="223"/>
      <c r="O685" s="85"/>
      <c r="P685" s="85"/>
      <c r="Q685" s="85"/>
      <c r="R685" s="85"/>
      <c r="S685" s="85"/>
      <c r="T685" s="86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T685" s="18" t="s">
        <v>217</v>
      </c>
      <c r="AU685" s="18" t="s">
        <v>85</v>
      </c>
    </row>
    <row r="686" s="14" customFormat="1">
      <c r="A686" s="14"/>
      <c r="B686" s="252"/>
      <c r="C686" s="253"/>
      <c r="D686" s="219" t="s">
        <v>196</v>
      </c>
      <c r="E686" s="254" t="s">
        <v>19</v>
      </c>
      <c r="F686" s="255" t="s">
        <v>985</v>
      </c>
      <c r="G686" s="253"/>
      <c r="H686" s="254" t="s">
        <v>19</v>
      </c>
      <c r="I686" s="256"/>
      <c r="J686" s="253"/>
      <c r="K686" s="253"/>
      <c r="L686" s="257"/>
      <c r="M686" s="258"/>
      <c r="N686" s="259"/>
      <c r="O686" s="259"/>
      <c r="P686" s="259"/>
      <c r="Q686" s="259"/>
      <c r="R686" s="259"/>
      <c r="S686" s="259"/>
      <c r="T686" s="260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1" t="s">
        <v>196</v>
      </c>
      <c r="AU686" s="261" t="s">
        <v>85</v>
      </c>
      <c r="AV686" s="14" t="s">
        <v>82</v>
      </c>
      <c r="AW686" s="14" t="s">
        <v>33</v>
      </c>
      <c r="AX686" s="14" t="s">
        <v>74</v>
      </c>
      <c r="AY686" s="261" t="s">
        <v>184</v>
      </c>
    </row>
    <row r="687" s="14" customFormat="1">
      <c r="A687" s="14"/>
      <c r="B687" s="252"/>
      <c r="C687" s="253"/>
      <c r="D687" s="219" t="s">
        <v>196</v>
      </c>
      <c r="E687" s="254" t="s">
        <v>19</v>
      </c>
      <c r="F687" s="255" t="s">
        <v>986</v>
      </c>
      <c r="G687" s="253"/>
      <c r="H687" s="254" t="s">
        <v>19</v>
      </c>
      <c r="I687" s="256"/>
      <c r="J687" s="253"/>
      <c r="K687" s="253"/>
      <c r="L687" s="257"/>
      <c r="M687" s="258"/>
      <c r="N687" s="259"/>
      <c r="O687" s="259"/>
      <c r="P687" s="259"/>
      <c r="Q687" s="259"/>
      <c r="R687" s="259"/>
      <c r="S687" s="259"/>
      <c r="T687" s="260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61" t="s">
        <v>196</v>
      </c>
      <c r="AU687" s="261" t="s">
        <v>85</v>
      </c>
      <c r="AV687" s="14" t="s">
        <v>82</v>
      </c>
      <c r="AW687" s="14" t="s">
        <v>33</v>
      </c>
      <c r="AX687" s="14" t="s">
        <v>74</v>
      </c>
      <c r="AY687" s="261" t="s">
        <v>184</v>
      </c>
    </row>
    <row r="688" s="13" customFormat="1">
      <c r="A688" s="13"/>
      <c r="B688" s="224"/>
      <c r="C688" s="225"/>
      <c r="D688" s="219" t="s">
        <v>196</v>
      </c>
      <c r="E688" s="226" t="s">
        <v>19</v>
      </c>
      <c r="F688" s="227" t="s">
        <v>987</v>
      </c>
      <c r="G688" s="225"/>
      <c r="H688" s="228">
        <v>56.128</v>
      </c>
      <c r="I688" s="229"/>
      <c r="J688" s="225"/>
      <c r="K688" s="225"/>
      <c r="L688" s="230"/>
      <c r="M688" s="231"/>
      <c r="N688" s="232"/>
      <c r="O688" s="232"/>
      <c r="P688" s="232"/>
      <c r="Q688" s="232"/>
      <c r="R688" s="232"/>
      <c r="S688" s="232"/>
      <c r="T688" s="23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4" t="s">
        <v>196</v>
      </c>
      <c r="AU688" s="234" t="s">
        <v>85</v>
      </c>
      <c r="AV688" s="13" t="s">
        <v>85</v>
      </c>
      <c r="AW688" s="13" t="s">
        <v>33</v>
      </c>
      <c r="AX688" s="13" t="s">
        <v>74</v>
      </c>
      <c r="AY688" s="234" t="s">
        <v>184</v>
      </c>
    </row>
    <row r="689" s="13" customFormat="1">
      <c r="A689" s="13"/>
      <c r="B689" s="224"/>
      <c r="C689" s="225"/>
      <c r="D689" s="219" t="s">
        <v>196</v>
      </c>
      <c r="E689" s="226" t="s">
        <v>19</v>
      </c>
      <c r="F689" s="227" t="s">
        <v>593</v>
      </c>
      <c r="G689" s="225"/>
      <c r="H689" s="228">
        <v>-3</v>
      </c>
      <c r="I689" s="229"/>
      <c r="J689" s="225"/>
      <c r="K689" s="225"/>
      <c r="L689" s="230"/>
      <c r="M689" s="231"/>
      <c r="N689" s="232"/>
      <c r="O689" s="232"/>
      <c r="P689" s="232"/>
      <c r="Q689" s="232"/>
      <c r="R689" s="232"/>
      <c r="S689" s="232"/>
      <c r="T689" s="23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4" t="s">
        <v>196</v>
      </c>
      <c r="AU689" s="234" t="s">
        <v>85</v>
      </c>
      <c r="AV689" s="13" t="s">
        <v>85</v>
      </c>
      <c r="AW689" s="13" t="s">
        <v>33</v>
      </c>
      <c r="AX689" s="13" t="s">
        <v>74</v>
      </c>
      <c r="AY689" s="234" t="s">
        <v>184</v>
      </c>
    </row>
    <row r="690" s="13" customFormat="1">
      <c r="A690" s="13"/>
      <c r="B690" s="224"/>
      <c r="C690" s="225"/>
      <c r="D690" s="219" t="s">
        <v>196</v>
      </c>
      <c r="E690" s="226" t="s">
        <v>19</v>
      </c>
      <c r="F690" s="227" t="s">
        <v>570</v>
      </c>
      <c r="G690" s="225"/>
      <c r="H690" s="228">
        <v>-6.1289999999999996</v>
      </c>
      <c r="I690" s="229"/>
      <c r="J690" s="225"/>
      <c r="K690" s="225"/>
      <c r="L690" s="230"/>
      <c r="M690" s="231"/>
      <c r="N690" s="232"/>
      <c r="O690" s="232"/>
      <c r="P690" s="232"/>
      <c r="Q690" s="232"/>
      <c r="R690" s="232"/>
      <c r="S690" s="232"/>
      <c r="T690" s="23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4" t="s">
        <v>196</v>
      </c>
      <c r="AU690" s="234" t="s">
        <v>85</v>
      </c>
      <c r="AV690" s="13" t="s">
        <v>85</v>
      </c>
      <c r="AW690" s="13" t="s">
        <v>33</v>
      </c>
      <c r="AX690" s="13" t="s">
        <v>74</v>
      </c>
      <c r="AY690" s="234" t="s">
        <v>184</v>
      </c>
    </row>
    <row r="691" s="16" customFormat="1">
      <c r="A691" s="16"/>
      <c r="B691" s="279"/>
      <c r="C691" s="280"/>
      <c r="D691" s="219" t="s">
        <v>196</v>
      </c>
      <c r="E691" s="281" t="s">
        <v>19</v>
      </c>
      <c r="F691" s="282" t="s">
        <v>988</v>
      </c>
      <c r="G691" s="280"/>
      <c r="H691" s="283">
        <v>46.999000000000002</v>
      </c>
      <c r="I691" s="284"/>
      <c r="J691" s="280"/>
      <c r="K691" s="280"/>
      <c r="L691" s="285"/>
      <c r="M691" s="286"/>
      <c r="N691" s="287"/>
      <c r="O691" s="287"/>
      <c r="P691" s="287"/>
      <c r="Q691" s="287"/>
      <c r="R691" s="287"/>
      <c r="S691" s="287"/>
      <c r="T691" s="288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T691" s="289" t="s">
        <v>196</v>
      </c>
      <c r="AU691" s="289" t="s">
        <v>85</v>
      </c>
      <c r="AV691" s="16" t="s">
        <v>389</v>
      </c>
      <c r="AW691" s="16" t="s">
        <v>33</v>
      </c>
      <c r="AX691" s="16" t="s">
        <v>74</v>
      </c>
      <c r="AY691" s="289" t="s">
        <v>184</v>
      </c>
    </row>
    <row r="692" s="14" customFormat="1">
      <c r="A692" s="14"/>
      <c r="B692" s="252"/>
      <c r="C692" s="253"/>
      <c r="D692" s="219" t="s">
        <v>196</v>
      </c>
      <c r="E692" s="254" t="s">
        <v>19</v>
      </c>
      <c r="F692" s="255" t="s">
        <v>989</v>
      </c>
      <c r="G692" s="253"/>
      <c r="H692" s="254" t="s">
        <v>19</v>
      </c>
      <c r="I692" s="256"/>
      <c r="J692" s="253"/>
      <c r="K692" s="253"/>
      <c r="L692" s="257"/>
      <c r="M692" s="258"/>
      <c r="N692" s="259"/>
      <c r="O692" s="259"/>
      <c r="P692" s="259"/>
      <c r="Q692" s="259"/>
      <c r="R692" s="259"/>
      <c r="S692" s="259"/>
      <c r="T692" s="260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61" t="s">
        <v>196</v>
      </c>
      <c r="AU692" s="261" t="s">
        <v>85</v>
      </c>
      <c r="AV692" s="14" t="s">
        <v>82</v>
      </c>
      <c r="AW692" s="14" t="s">
        <v>33</v>
      </c>
      <c r="AX692" s="14" t="s">
        <v>74</v>
      </c>
      <c r="AY692" s="261" t="s">
        <v>184</v>
      </c>
    </row>
    <row r="693" s="13" customFormat="1">
      <c r="A693" s="13"/>
      <c r="B693" s="224"/>
      <c r="C693" s="225"/>
      <c r="D693" s="219" t="s">
        <v>196</v>
      </c>
      <c r="E693" s="226" t="s">
        <v>19</v>
      </c>
      <c r="F693" s="227" t="s">
        <v>990</v>
      </c>
      <c r="G693" s="225"/>
      <c r="H693" s="228">
        <v>43.810000000000002</v>
      </c>
      <c r="I693" s="229"/>
      <c r="J693" s="225"/>
      <c r="K693" s="225"/>
      <c r="L693" s="230"/>
      <c r="M693" s="231"/>
      <c r="N693" s="232"/>
      <c r="O693" s="232"/>
      <c r="P693" s="232"/>
      <c r="Q693" s="232"/>
      <c r="R693" s="232"/>
      <c r="S693" s="232"/>
      <c r="T693" s="23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34" t="s">
        <v>196</v>
      </c>
      <c r="AU693" s="234" t="s">
        <v>85</v>
      </c>
      <c r="AV693" s="13" t="s">
        <v>85</v>
      </c>
      <c r="AW693" s="13" t="s">
        <v>33</v>
      </c>
      <c r="AX693" s="13" t="s">
        <v>74</v>
      </c>
      <c r="AY693" s="234" t="s">
        <v>184</v>
      </c>
    </row>
    <row r="694" s="13" customFormat="1">
      <c r="A694" s="13"/>
      <c r="B694" s="224"/>
      <c r="C694" s="225"/>
      <c r="D694" s="219" t="s">
        <v>196</v>
      </c>
      <c r="E694" s="226" t="s">
        <v>19</v>
      </c>
      <c r="F694" s="227" t="s">
        <v>991</v>
      </c>
      <c r="G694" s="225"/>
      <c r="H694" s="228">
        <v>-4.0860000000000003</v>
      </c>
      <c r="I694" s="229"/>
      <c r="J694" s="225"/>
      <c r="K694" s="225"/>
      <c r="L694" s="230"/>
      <c r="M694" s="231"/>
      <c r="N694" s="232"/>
      <c r="O694" s="232"/>
      <c r="P694" s="232"/>
      <c r="Q694" s="232"/>
      <c r="R694" s="232"/>
      <c r="S694" s="232"/>
      <c r="T694" s="23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4" t="s">
        <v>196</v>
      </c>
      <c r="AU694" s="234" t="s">
        <v>85</v>
      </c>
      <c r="AV694" s="13" t="s">
        <v>85</v>
      </c>
      <c r="AW694" s="13" t="s">
        <v>33</v>
      </c>
      <c r="AX694" s="13" t="s">
        <v>74</v>
      </c>
      <c r="AY694" s="234" t="s">
        <v>184</v>
      </c>
    </row>
    <row r="695" s="13" customFormat="1">
      <c r="A695" s="13"/>
      <c r="B695" s="224"/>
      <c r="C695" s="225"/>
      <c r="D695" s="219" t="s">
        <v>196</v>
      </c>
      <c r="E695" s="226" t="s">
        <v>19</v>
      </c>
      <c r="F695" s="227" t="s">
        <v>992</v>
      </c>
      <c r="G695" s="225"/>
      <c r="H695" s="228">
        <v>-1.8160000000000001</v>
      </c>
      <c r="I695" s="229"/>
      <c r="J695" s="225"/>
      <c r="K695" s="225"/>
      <c r="L695" s="230"/>
      <c r="M695" s="231"/>
      <c r="N695" s="232"/>
      <c r="O695" s="232"/>
      <c r="P695" s="232"/>
      <c r="Q695" s="232"/>
      <c r="R695" s="232"/>
      <c r="S695" s="232"/>
      <c r="T695" s="23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4" t="s">
        <v>196</v>
      </c>
      <c r="AU695" s="234" t="s">
        <v>85</v>
      </c>
      <c r="AV695" s="13" t="s">
        <v>85</v>
      </c>
      <c r="AW695" s="13" t="s">
        <v>33</v>
      </c>
      <c r="AX695" s="13" t="s">
        <v>74</v>
      </c>
      <c r="AY695" s="234" t="s">
        <v>184</v>
      </c>
    </row>
    <row r="696" s="13" customFormat="1">
      <c r="A696" s="13"/>
      <c r="B696" s="224"/>
      <c r="C696" s="225"/>
      <c r="D696" s="219" t="s">
        <v>196</v>
      </c>
      <c r="E696" s="226" t="s">
        <v>19</v>
      </c>
      <c r="F696" s="227" t="s">
        <v>759</v>
      </c>
      <c r="G696" s="225"/>
      <c r="H696" s="228">
        <v>-2.27</v>
      </c>
      <c r="I696" s="229"/>
      <c r="J696" s="225"/>
      <c r="K696" s="225"/>
      <c r="L696" s="230"/>
      <c r="M696" s="231"/>
      <c r="N696" s="232"/>
      <c r="O696" s="232"/>
      <c r="P696" s="232"/>
      <c r="Q696" s="232"/>
      <c r="R696" s="232"/>
      <c r="S696" s="232"/>
      <c r="T696" s="23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4" t="s">
        <v>196</v>
      </c>
      <c r="AU696" s="234" t="s">
        <v>85</v>
      </c>
      <c r="AV696" s="13" t="s">
        <v>85</v>
      </c>
      <c r="AW696" s="13" t="s">
        <v>33</v>
      </c>
      <c r="AX696" s="13" t="s">
        <v>74</v>
      </c>
      <c r="AY696" s="234" t="s">
        <v>184</v>
      </c>
    </row>
    <row r="697" s="13" customFormat="1">
      <c r="A697" s="13"/>
      <c r="B697" s="224"/>
      <c r="C697" s="225"/>
      <c r="D697" s="219" t="s">
        <v>196</v>
      </c>
      <c r="E697" s="226" t="s">
        <v>19</v>
      </c>
      <c r="F697" s="227" t="s">
        <v>993</v>
      </c>
      <c r="G697" s="225"/>
      <c r="H697" s="228">
        <v>-2.6440000000000001</v>
      </c>
      <c r="I697" s="229"/>
      <c r="J697" s="225"/>
      <c r="K697" s="225"/>
      <c r="L697" s="230"/>
      <c r="M697" s="231"/>
      <c r="N697" s="232"/>
      <c r="O697" s="232"/>
      <c r="P697" s="232"/>
      <c r="Q697" s="232"/>
      <c r="R697" s="232"/>
      <c r="S697" s="232"/>
      <c r="T697" s="23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4" t="s">
        <v>196</v>
      </c>
      <c r="AU697" s="234" t="s">
        <v>85</v>
      </c>
      <c r="AV697" s="13" t="s">
        <v>85</v>
      </c>
      <c r="AW697" s="13" t="s">
        <v>33</v>
      </c>
      <c r="AX697" s="13" t="s">
        <v>74</v>
      </c>
      <c r="AY697" s="234" t="s">
        <v>184</v>
      </c>
    </row>
    <row r="698" s="13" customFormat="1">
      <c r="A698" s="13"/>
      <c r="B698" s="224"/>
      <c r="C698" s="225"/>
      <c r="D698" s="219" t="s">
        <v>196</v>
      </c>
      <c r="E698" s="226" t="s">
        <v>19</v>
      </c>
      <c r="F698" s="227" t="s">
        <v>538</v>
      </c>
      <c r="G698" s="225"/>
      <c r="H698" s="228">
        <v>-1.6279999999999999</v>
      </c>
      <c r="I698" s="229"/>
      <c r="J698" s="225"/>
      <c r="K698" s="225"/>
      <c r="L698" s="230"/>
      <c r="M698" s="231"/>
      <c r="N698" s="232"/>
      <c r="O698" s="232"/>
      <c r="P698" s="232"/>
      <c r="Q698" s="232"/>
      <c r="R698" s="232"/>
      <c r="S698" s="232"/>
      <c r="T698" s="23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4" t="s">
        <v>196</v>
      </c>
      <c r="AU698" s="234" t="s">
        <v>85</v>
      </c>
      <c r="AV698" s="13" t="s">
        <v>85</v>
      </c>
      <c r="AW698" s="13" t="s">
        <v>33</v>
      </c>
      <c r="AX698" s="13" t="s">
        <v>74</v>
      </c>
      <c r="AY698" s="234" t="s">
        <v>184</v>
      </c>
    </row>
    <row r="699" s="16" customFormat="1">
      <c r="A699" s="16"/>
      <c r="B699" s="279"/>
      <c r="C699" s="280"/>
      <c r="D699" s="219" t="s">
        <v>196</v>
      </c>
      <c r="E699" s="281" t="s">
        <v>19</v>
      </c>
      <c r="F699" s="282" t="s">
        <v>988</v>
      </c>
      <c r="G699" s="280"/>
      <c r="H699" s="283">
        <v>31.366</v>
      </c>
      <c r="I699" s="284"/>
      <c r="J699" s="280"/>
      <c r="K699" s="280"/>
      <c r="L699" s="285"/>
      <c r="M699" s="286"/>
      <c r="N699" s="287"/>
      <c r="O699" s="287"/>
      <c r="P699" s="287"/>
      <c r="Q699" s="287"/>
      <c r="R699" s="287"/>
      <c r="S699" s="287"/>
      <c r="T699" s="288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T699" s="289" t="s">
        <v>196</v>
      </c>
      <c r="AU699" s="289" t="s">
        <v>85</v>
      </c>
      <c r="AV699" s="16" t="s">
        <v>389</v>
      </c>
      <c r="AW699" s="16" t="s">
        <v>33</v>
      </c>
      <c r="AX699" s="16" t="s">
        <v>74</v>
      </c>
      <c r="AY699" s="289" t="s">
        <v>184</v>
      </c>
    </row>
    <row r="700" s="14" customFormat="1">
      <c r="A700" s="14"/>
      <c r="B700" s="252"/>
      <c r="C700" s="253"/>
      <c r="D700" s="219" t="s">
        <v>196</v>
      </c>
      <c r="E700" s="254" t="s">
        <v>19</v>
      </c>
      <c r="F700" s="255" t="s">
        <v>994</v>
      </c>
      <c r="G700" s="253"/>
      <c r="H700" s="254" t="s">
        <v>19</v>
      </c>
      <c r="I700" s="256"/>
      <c r="J700" s="253"/>
      <c r="K700" s="253"/>
      <c r="L700" s="257"/>
      <c r="M700" s="258"/>
      <c r="N700" s="259"/>
      <c r="O700" s="259"/>
      <c r="P700" s="259"/>
      <c r="Q700" s="259"/>
      <c r="R700" s="259"/>
      <c r="S700" s="259"/>
      <c r="T700" s="26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1" t="s">
        <v>196</v>
      </c>
      <c r="AU700" s="261" t="s">
        <v>85</v>
      </c>
      <c r="AV700" s="14" t="s">
        <v>82</v>
      </c>
      <c r="AW700" s="14" t="s">
        <v>33</v>
      </c>
      <c r="AX700" s="14" t="s">
        <v>74</v>
      </c>
      <c r="AY700" s="261" t="s">
        <v>184</v>
      </c>
    </row>
    <row r="701" s="13" customFormat="1">
      <c r="A701" s="13"/>
      <c r="B701" s="224"/>
      <c r="C701" s="225"/>
      <c r="D701" s="219" t="s">
        <v>196</v>
      </c>
      <c r="E701" s="226" t="s">
        <v>19</v>
      </c>
      <c r="F701" s="227" t="s">
        <v>995</v>
      </c>
      <c r="G701" s="225"/>
      <c r="H701" s="228">
        <v>30.452999999999999</v>
      </c>
      <c r="I701" s="229"/>
      <c r="J701" s="225"/>
      <c r="K701" s="225"/>
      <c r="L701" s="230"/>
      <c r="M701" s="231"/>
      <c r="N701" s="232"/>
      <c r="O701" s="232"/>
      <c r="P701" s="232"/>
      <c r="Q701" s="232"/>
      <c r="R701" s="232"/>
      <c r="S701" s="232"/>
      <c r="T701" s="23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4" t="s">
        <v>196</v>
      </c>
      <c r="AU701" s="234" t="s">
        <v>85</v>
      </c>
      <c r="AV701" s="13" t="s">
        <v>85</v>
      </c>
      <c r="AW701" s="13" t="s">
        <v>33</v>
      </c>
      <c r="AX701" s="13" t="s">
        <v>74</v>
      </c>
      <c r="AY701" s="234" t="s">
        <v>184</v>
      </c>
    </row>
    <row r="702" s="13" customFormat="1">
      <c r="A702" s="13"/>
      <c r="B702" s="224"/>
      <c r="C702" s="225"/>
      <c r="D702" s="219" t="s">
        <v>196</v>
      </c>
      <c r="E702" s="226" t="s">
        <v>19</v>
      </c>
      <c r="F702" s="227" t="s">
        <v>996</v>
      </c>
      <c r="G702" s="225"/>
      <c r="H702" s="228">
        <v>-1.5629999999999999</v>
      </c>
      <c r="I702" s="229"/>
      <c r="J702" s="225"/>
      <c r="K702" s="225"/>
      <c r="L702" s="230"/>
      <c r="M702" s="231"/>
      <c r="N702" s="232"/>
      <c r="O702" s="232"/>
      <c r="P702" s="232"/>
      <c r="Q702" s="232"/>
      <c r="R702" s="232"/>
      <c r="S702" s="232"/>
      <c r="T702" s="23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4" t="s">
        <v>196</v>
      </c>
      <c r="AU702" s="234" t="s">
        <v>85</v>
      </c>
      <c r="AV702" s="13" t="s">
        <v>85</v>
      </c>
      <c r="AW702" s="13" t="s">
        <v>33</v>
      </c>
      <c r="AX702" s="13" t="s">
        <v>74</v>
      </c>
      <c r="AY702" s="234" t="s">
        <v>184</v>
      </c>
    </row>
    <row r="703" s="13" customFormat="1">
      <c r="A703" s="13"/>
      <c r="B703" s="224"/>
      <c r="C703" s="225"/>
      <c r="D703" s="219" t="s">
        <v>196</v>
      </c>
      <c r="E703" s="226" t="s">
        <v>19</v>
      </c>
      <c r="F703" s="227" t="s">
        <v>992</v>
      </c>
      <c r="G703" s="225"/>
      <c r="H703" s="228">
        <v>-1.8160000000000001</v>
      </c>
      <c r="I703" s="229"/>
      <c r="J703" s="225"/>
      <c r="K703" s="225"/>
      <c r="L703" s="230"/>
      <c r="M703" s="231"/>
      <c r="N703" s="232"/>
      <c r="O703" s="232"/>
      <c r="P703" s="232"/>
      <c r="Q703" s="232"/>
      <c r="R703" s="232"/>
      <c r="S703" s="232"/>
      <c r="T703" s="23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4" t="s">
        <v>196</v>
      </c>
      <c r="AU703" s="234" t="s">
        <v>85</v>
      </c>
      <c r="AV703" s="13" t="s">
        <v>85</v>
      </c>
      <c r="AW703" s="13" t="s">
        <v>33</v>
      </c>
      <c r="AX703" s="13" t="s">
        <v>74</v>
      </c>
      <c r="AY703" s="234" t="s">
        <v>184</v>
      </c>
    </row>
    <row r="704" s="13" customFormat="1">
      <c r="A704" s="13"/>
      <c r="B704" s="224"/>
      <c r="C704" s="225"/>
      <c r="D704" s="219" t="s">
        <v>196</v>
      </c>
      <c r="E704" s="226" t="s">
        <v>19</v>
      </c>
      <c r="F704" s="227" t="s">
        <v>997</v>
      </c>
      <c r="G704" s="225"/>
      <c r="H704" s="228">
        <v>-2.0430000000000001</v>
      </c>
      <c r="I704" s="229"/>
      <c r="J704" s="225"/>
      <c r="K704" s="225"/>
      <c r="L704" s="230"/>
      <c r="M704" s="231"/>
      <c r="N704" s="232"/>
      <c r="O704" s="232"/>
      <c r="P704" s="232"/>
      <c r="Q704" s="232"/>
      <c r="R704" s="232"/>
      <c r="S704" s="232"/>
      <c r="T704" s="23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34" t="s">
        <v>196</v>
      </c>
      <c r="AU704" s="234" t="s">
        <v>85</v>
      </c>
      <c r="AV704" s="13" t="s">
        <v>85</v>
      </c>
      <c r="AW704" s="13" t="s">
        <v>33</v>
      </c>
      <c r="AX704" s="13" t="s">
        <v>74</v>
      </c>
      <c r="AY704" s="234" t="s">
        <v>184</v>
      </c>
    </row>
    <row r="705" s="16" customFormat="1">
      <c r="A705" s="16"/>
      <c r="B705" s="279"/>
      <c r="C705" s="280"/>
      <c r="D705" s="219" t="s">
        <v>196</v>
      </c>
      <c r="E705" s="281" t="s">
        <v>19</v>
      </c>
      <c r="F705" s="282" t="s">
        <v>988</v>
      </c>
      <c r="G705" s="280"/>
      <c r="H705" s="283">
        <v>25.031000000000002</v>
      </c>
      <c r="I705" s="284"/>
      <c r="J705" s="280"/>
      <c r="K705" s="280"/>
      <c r="L705" s="285"/>
      <c r="M705" s="286"/>
      <c r="N705" s="287"/>
      <c r="O705" s="287"/>
      <c r="P705" s="287"/>
      <c r="Q705" s="287"/>
      <c r="R705" s="287"/>
      <c r="S705" s="287"/>
      <c r="T705" s="288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T705" s="289" t="s">
        <v>196</v>
      </c>
      <c r="AU705" s="289" t="s">
        <v>85</v>
      </c>
      <c r="AV705" s="16" t="s">
        <v>389</v>
      </c>
      <c r="AW705" s="16" t="s">
        <v>33</v>
      </c>
      <c r="AX705" s="16" t="s">
        <v>74</v>
      </c>
      <c r="AY705" s="289" t="s">
        <v>184</v>
      </c>
    </row>
    <row r="706" s="14" customFormat="1">
      <c r="A706" s="14"/>
      <c r="B706" s="252"/>
      <c r="C706" s="253"/>
      <c r="D706" s="219" t="s">
        <v>196</v>
      </c>
      <c r="E706" s="254" t="s">
        <v>19</v>
      </c>
      <c r="F706" s="255" t="s">
        <v>998</v>
      </c>
      <c r="G706" s="253"/>
      <c r="H706" s="254" t="s">
        <v>19</v>
      </c>
      <c r="I706" s="256"/>
      <c r="J706" s="253"/>
      <c r="K706" s="253"/>
      <c r="L706" s="257"/>
      <c r="M706" s="258"/>
      <c r="N706" s="259"/>
      <c r="O706" s="259"/>
      <c r="P706" s="259"/>
      <c r="Q706" s="259"/>
      <c r="R706" s="259"/>
      <c r="S706" s="259"/>
      <c r="T706" s="260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1" t="s">
        <v>196</v>
      </c>
      <c r="AU706" s="261" t="s">
        <v>85</v>
      </c>
      <c r="AV706" s="14" t="s">
        <v>82</v>
      </c>
      <c r="AW706" s="14" t="s">
        <v>33</v>
      </c>
      <c r="AX706" s="14" t="s">
        <v>74</v>
      </c>
      <c r="AY706" s="261" t="s">
        <v>184</v>
      </c>
    </row>
    <row r="707" s="13" customFormat="1">
      <c r="A707" s="13"/>
      <c r="B707" s="224"/>
      <c r="C707" s="225"/>
      <c r="D707" s="219" t="s">
        <v>196</v>
      </c>
      <c r="E707" s="226" t="s">
        <v>19</v>
      </c>
      <c r="F707" s="227" t="s">
        <v>999</v>
      </c>
      <c r="G707" s="225"/>
      <c r="H707" s="228">
        <v>28.600000000000001</v>
      </c>
      <c r="I707" s="229"/>
      <c r="J707" s="225"/>
      <c r="K707" s="225"/>
      <c r="L707" s="230"/>
      <c r="M707" s="231"/>
      <c r="N707" s="232"/>
      <c r="O707" s="232"/>
      <c r="P707" s="232"/>
      <c r="Q707" s="232"/>
      <c r="R707" s="232"/>
      <c r="S707" s="232"/>
      <c r="T707" s="23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4" t="s">
        <v>196</v>
      </c>
      <c r="AU707" s="234" t="s">
        <v>85</v>
      </c>
      <c r="AV707" s="13" t="s">
        <v>85</v>
      </c>
      <c r="AW707" s="13" t="s">
        <v>33</v>
      </c>
      <c r="AX707" s="13" t="s">
        <v>74</v>
      </c>
      <c r="AY707" s="234" t="s">
        <v>184</v>
      </c>
    </row>
    <row r="708" s="13" customFormat="1">
      <c r="A708" s="13"/>
      <c r="B708" s="224"/>
      <c r="C708" s="225"/>
      <c r="D708" s="219" t="s">
        <v>196</v>
      </c>
      <c r="E708" s="226" t="s">
        <v>19</v>
      </c>
      <c r="F708" s="227" t="s">
        <v>592</v>
      </c>
      <c r="G708" s="225"/>
      <c r="H708" s="228">
        <v>-0.56299999999999994</v>
      </c>
      <c r="I708" s="229"/>
      <c r="J708" s="225"/>
      <c r="K708" s="225"/>
      <c r="L708" s="230"/>
      <c r="M708" s="231"/>
      <c r="N708" s="232"/>
      <c r="O708" s="232"/>
      <c r="P708" s="232"/>
      <c r="Q708" s="232"/>
      <c r="R708" s="232"/>
      <c r="S708" s="232"/>
      <c r="T708" s="23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4" t="s">
        <v>196</v>
      </c>
      <c r="AU708" s="234" t="s">
        <v>85</v>
      </c>
      <c r="AV708" s="13" t="s">
        <v>85</v>
      </c>
      <c r="AW708" s="13" t="s">
        <v>33</v>
      </c>
      <c r="AX708" s="13" t="s">
        <v>74</v>
      </c>
      <c r="AY708" s="234" t="s">
        <v>184</v>
      </c>
    </row>
    <row r="709" s="13" customFormat="1">
      <c r="A709" s="13"/>
      <c r="B709" s="224"/>
      <c r="C709" s="225"/>
      <c r="D709" s="219" t="s">
        <v>196</v>
      </c>
      <c r="E709" s="226" t="s">
        <v>19</v>
      </c>
      <c r="F709" s="227" t="s">
        <v>992</v>
      </c>
      <c r="G709" s="225"/>
      <c r="H709" s="228">
        <v>-1.8160000000000001</v>
      </c>
      <c r="I709" s="229"/>
      <c r="J709" s="225"/>
      <c r="K709" s="225"/>
      <c r="L709" s="230"/>
      <c r="M709" s="231"/>
      <c r="N709" s="232"/>
      <c r="O709" s="232"/>
      <c r="P709" s="232"/>
      <c r="Q709" s="232"/>
      <c r="R709" s="232"/>
      <c r="S709" s="232"/>
      <c r="T709" s="23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4" t="s">
        <v>196</v>
      </c>
      <c r="AU709" s="234" t="s">
        <v>85</v>
      </c>
      <c r="AV709" s="13" t="s">
        <v>85</v>
      </c>
      <c r="AW709" s="13" t="s">
        <v>33</v>
      </c>
      <c r="AX709" s="13" t="s">
        <v>74</v>
      </c>
      <c r="AY709" s="234" t="s">
        <v>184</v>
      </c>
    </row>
    <row r="710" s="16" customFormat="1">
      <c r="A710" s="16"/>
      <c r="B710" s="279"/>
      <c r="C710" s="280"/>
      <c r="D710" s="219" t="s">
        <v>196</v>
      </c>
      <c r="E710" s="281" t="s">
        <v>19</v>
      </c>
      <c r="F710" s="282" t="s">
        <v>988</v>
      </c>
      <c r="G710" s="280"/>
      <c r="H710" s="283">
        <v>26.221000000000004</v>
      </c>
      <c r="I710" s="284"/>
      <c r="J710" s="280"/>
      <c r="K710" s="280"/>
      <c r="L710" s="285"/>
      <c r="M710" s="286"/>
      <c r="N710" s="287"/>
      <c r="O710" s="287"/>
      <c r="P710" s="287"/>
      <c r="Q710" s="287"/>
      <c r="R710" s="287"/>
      <c r="S710" s="287"/>
      <c r="T710" s="288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T710" s="289" t="s">
        <v>196</v>
      </c>
      <c r="AU710" s="289" t="s">
        <v>85</v>
      </c>
      <c r="AV710" s="16" t="s">
        <v>389</v>
      </c>
      <c r="AW710" s="16" t="s">
        <v>33</v>
      </c>
      <c r="AX710" s="16" t="s">
        <v>74</v>
      </c>
      <c r="AY710" s="289" t="s">
        <v>184</v>
      </c>
    </row>
    <row r="711" s="14" customFormat="1">
      <c r="A711" s="14"/>
      <c r="B711" s="252"/>
      <c r="C711" s="253"/>
      <c r="D711" s="219" t="s">
        <v>196</v>
      </c>
      <c r="E711" s="254" t="s">
        <v>19</v>
      </c>
      <c r="F711" s="255" t="s">
        <v>1000</v>
      </c>
      <c r="G711" s="253"/>
      <c r="H711" s="254" t="s">
        <v>19</v>
      </c>
      <c r="I711" s="256"/>
      <c r="J711" s="253"/>
      <c r="K711" s="253"/>
      <c r="L711" s="257"/>
      <c r="M711" s="258"/>
      <c r="N711" s="259"/>
      <c r="O711" s="259"/>
      <c r="P711" s="259"/>
      <c r="Q711" s="259"/>
      <c r="R711" s="259"/>
      <c r="S711" s="259"/>
      <c r="T711" s="260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61" t="s">
        <v>196</v>
      </c>
      <c r="AU711" s="261" t="s">
        <v>85</v>
      </c>
      <c r="AV711" s="14" t="s">
        <v>82</v>
      </c>
      <c r="AW711" s="14" t="s">
        <v>33</v>
      </c>
      <c r="AX711" s="14" t="s">
        <v>74</v>
      </c>
      <c r="AY711" s="261" t="s">
        <v>184</v>
      </c>
    </row>
    <row r="712" s="13" customFormat="1">
      <c r="A712" s="13"/>
      <c r="B712" s="224"/>
      <c r="C712" s="225"/>
      <c r="D712" s="219" t="s">
        <v>196</v>
      </c>
      <c r="E712" s="226" t="s">
        <v>19</v>
      </c>
      <c r="F712" s="227" t="s">
        <v>1001</v>
      </c>
      <c r="G712" s="225"/>
      <c r="H712" s="228">
        <v>86.813999999999993</v>
      </c>
      <c r="I712" s="229"/>
      <c r="J712" s="225"/>
      <c r="K712" s="225"/>
      <c r="L712" s="230"/>
      <c r="M712" s="231"/>
      <c r="N712" s="232"/>
      <c r="O712" s="232"/>
      <c r="P712" s="232"/>
      <c r="Q712" s="232"/>
      <c r="R712" s="232"/>
      <c r="S712" s="232"/>
      <c r="T712" s="23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4" t="s">
        <v>196</v>
      </c>
      <c r="AU712" s="234" t="s">
        <v>85</v>
      </c>
      <c r="AV712" s="13" t="s">
        <v>85</v>
      </c>
      <c r="AW712" s="13" t="s">
        <v>33</v>
      </c>
      <c r="AX712" s="13" t="s">
        <v>74</v>
      </c>
      <c r="AY712" s="234" t="s">
        <v>184</v>
      </c>
    </row>
    <row r="713" s="13" customFormat="1">
      <c r="A713" s="13"/>
      <c r="B713" s="224"/>
      <c r="C713" s="225"/>
      <c r="D713" s="219" t="s">
        <v>196</v>
      </c>
      <c r="E713" s="226" t="s">
        <v>19</v>
      </c>
      <c r="F713" s="227" t="s">
        <v>1002</v>
      </c>
      <c r="G713" s="225"/>
      <c r="H713" s="228">
        <v>-5.0629999999999997</v>
      </c>
      <c r="I713" s="229"/>
      <c r="J713" s="225"/>
      <c r="K713" s="225"/>
      <c r="L713" s="230"/>
      <c r="M713" s="231"/>
      <c r="N713" s="232"/>
      <c r="O713" s="232"/>
      <c r="P713" s="232"/>
      <c r="Q713" s="232"/>
      <c r="R713" s="232"/>
      <c r="S713" s="232"/>
      <c r="T713" s="23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34" t="s">
        <v>196</v>
      </c>
      <c r="AU713" s="234" t="s">
        <v>85</v>
      </c>
      <c r="AV713" s="13" t="s">
        <v>85</v>
      </c>
      <c r="AW713" s="13" t="s">
        <v>33</v>
      </c>
      <c r="AX713" s="13" t="s">
        <v>74</v>
      </c>
      <c r="AY713" s="234" t="s">
        <v>184</v>
      </c>
    </row>
    <row r="714" s="16" customFormat="1">
      <c r="A714" s="16"/>
      <c r="B714" s="279"/>
      <c r="C714" s="280"/>
      <c r="D714" s="219" t="s">
        <v>196</v>
      </c>
      <c r="E714" s="281" t="s">
        <v>19</v>
      </c>
      <c r="F714" s="282" t="s">
        <v>988</v>
      </c>
      <c r="G714" s="280"/>
      <c r="H714" s="283">
        <v>81.750999999999991</v>
      </c>
      <c r="I714" s="284"/>
      <c r="J714" s="280"/>
      <c r="K714" s="280"/>
      <c r="L714" s="285"/>
      <c r="M714" s="286"/>
      <c r="N714" s="287"/>
      <c r="O714" s="287"/>
      <c r="P714" s="287"/>
      <c r="Q714" s="287"/>
      <c r="R714" s="287"/>
      <c r="S714" s="287"/>
      <c r="T714" s="288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T714" s="289" t="s">
        <v>196</v>
      </c>
      <c r="AU714" s="289" t="s">
        <v>85</v>
      </c>
      <c r="AV714" s="16" t="s">
        <v>389</v>
      </c>
      <c r="AW714" s="16" t="s">
        <v>33</v>
      </c>
      <c r="AX714" s="16" t="s">
        <v>74</v>
      </c>
      <c r="AY714" s="289" t="s">
        <v>184</v>
      </c>
    </row>
    <row r="715" s="14" customFormat="1">
      <c r="A715" s="14"/>
      <c r="B715" s="252"/>
      <c r="C715" s="253"/>
      <c r="D715" s="219" t="s">
        <v>196</v>
      </c>
      <c r="E715" s="254" t="s">
        <v>19</v>
      </c>
      <c r="F715" s="255" t="s">
        <v>1003</v>
      </c>
      <c r="G715" s="253"/>
      <c r="H715" s="254" t="s">
        <v>19</v>
      </c>
      <c r="I715" s="256"/>
      <c r="J715" s="253"/>
      <c r="K715" s="253"/>
      <c r="L715" s="257"/>
      <c r="M715" s="258"/>
      <c r="N715" s="259"/>
      <c r="O715" s="259"/>
      <c r="P715" s="259"/>
      <c r="Q715" s="259"/>
      <c r="R715" s="259"/>
      <c r="S715" s="259"/>
      <c r="T715" s="260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61" t="s">
        <v>196</v>
      </c>
      <c r="AU715" s="261" t="s">
        <v>85</v>
      </c>
      <c r="AV715" s="14" t="s">
        <v>82</v>
      </c>
      <c r="AW715" s="14" t="s">
        <v>33</v>
      </c>
      <c r="AX715" s="14" t="s">
        <v>74</v>
      </c>
      <c r="AY715" s="261" t="s">
        <v>184</v>
      </c>
    </row>
    <row r="716" s="13" customFormat="1">
      <c r="A716" s="13"/>
      <c r="B716" s="224"/>
      <c r="C716" s="225"/>
      <c r="D716" s="219" t="s">
        <v>196</v>
      </c>
      <c r="E716" s="226" t="s">
        <v>19</v>
      </c>
      <c r="F716" s="227" t="s">
        <v>1004</v>
      </c>
      <c r="G716" s="225"/>
      <c r="H716" s="228">
        <v>37.960000000000001</v>
      </c>
      <c r="I716" s="229"/>
      <c r="J716" s="225"/>
      <c r="K716" s="225"/>
      <c r="L716" s="230"/>
      <c r="M716" s="231"/>
      <c r="N716" s="232"/>
      <c r="O716" s="232"/>
      <c r="P716" s="232"/>
      <c r="Q716" s="232"/>
      <c r="R716" s="232"/>
      <c r="S716" s="232"/>
      <c r="T716" s="23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4" t="s">
        <v>196</v>
      </c>
      <c r="AU716" s="234" t="s">
        <v>85</v>
      </c>
      <c r="AV716" s="13" t="s">
        <v>85</v>
      </c>
      <c r="AW716" s="13" t="s">
        <v>33</v>
      </c>
      <c r="AX716" s="13" t="s">
        <v>74</v>
      </c>
      <c r="AY716" s="234" t="s">
        <v>184</v>
      </c>
    </row>
    <row r="717" s="13" customFormat="1">
      <c r="A717" s="13"/>
      <c r="B717" s="224"/>
      <c r="C717" s="225"/>
      <c r="D717" s="219" t="s">
        <v>196</v>
      </c>
      <c r="E717" s="226" t="s">
        <v>19</v>
      </c>
      <c r="F717" s="227" t="s">
        <v>991</v>
      </c>
      <c r="G717" s="225"/>
      <c r="H717" s="228">
        <v>-4.0860000000000003</v>
      </c>
      <c r="I717" s="229"/>
      <c r="J717" s="225"/>
      <c r="K717" s="225"/>
      <c r="L717" s="230"/>
      <c r="M717" s="231"/>
      <c r="N717" s="232"/>
      <c r="O717" s="232"/>
      <c r="P717" s="232"/>
      <c r="Q717" s="232"/>
      <c r="R717" s="232"/>
      <c r="S717" s="232"/>
      <c r="T717" s="23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34" t="s">
        <v>196</v>
      </c>
      <c r="AU717" s="234" t="s">
        <v>85</v>
      </c>
      <c r="AV717" s="13" t="s">
        <v>85</v>
      </c>
      <c r="AW717" s="13" t="s">
        <v>33</v>
      </c>
      <c r="AX717" s="13" t="s">
        <v>74</v>
      </c>
      <c r="AY717" s="234" t="s">
        <v>184</v>
      </c>
    </row>
    <row r="718" s="16" customFormat="1">
      <c r="A718" s="16"/>
      <c r="B718" s="279"/>
      <c r="C718" s="280"/>
      <c r="D718" s="219" t="s">
        <v>196</v>
      </c>
      <c r="E718" s="281" t="s">
        <v>19</v>
      </c>
      <c r="F718" s="282" t="s">
        <v>988</v>
      </c>
      <c r="G718" s="280"/>
      <c r="H718" s="283">
        <v>33.874000000000002</v>
      </c>
      <c r="I718" s="284"/>
      <c r="J718" s="280"/>
      <c r="K718" s="280"/>
      <c r="L718" s="285"/>
      <c r="M718" s="286"/>
      <c r="N718" s="287"/>
      <c r="O718" s="287"/>
      <c r="P718" s="287"/>
      <c r="Q718" s="287"/>
      <c r="R718" s="287"/>
      <c r="S718" s="287"/>
      <c r="T718" s="288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T718" s="289" t="s">
        <v>196</v>
      </c>
      <c r="AU718" s="289" t="s">
        <v>85</v>
      </c>
      <c r="AV718" s="16" t="s">
        <v>389</v>
      </c>
      <c r="AW718" s="16" t="s">
        <v>33</v>
      </c>
      <c r="AX718" s="16" t="s">
        <v>74</v>
      </c>
      <c r="AY718" s="289" t="s">
        <v>184</v>
      </c>
    </row>
    <row r="719" s="14" customFormat="1">
      <c r="A719" s="14"/>
      <c r="B719" s="252"/>
      <c r="C719" s="253"/>
      <c r="D719" s="219" t="s">
        <v>196</v>
      </c>
      <c r="E719" s="254" t="s">
        <v>19</v>
      </c>
      <c r="F719" s="255" t="s">
        <v>1005</v>
      </c>
      <c r="G719" s="253"/>
      <c r="H719" s="254" t="s">
        <v>19</v>
      </c>
      <c r="I719" s="256"/>
      <c r="J719" s="253"/>
      <c r="K719" s="253"/>
      <c r="L719" s="257"/>
      <c r="M719" s="258"/>
      <c r="N719" s="259"/>
      <c r="O719" s="259"/>
      <c r="P719" s="259"/>
      <c r="Q719" s="259"/>
      <c r="R719" s="259"/>
      <c r="S719" s="259"/>
      <c r="T719" s="260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1" t="s">
        <v>196</v>
      </c>
      <c r="AU719" s="261" t="s">
        <v>85</v>
      </c>
      <c r="AV719" s="14" t="s">
        <v>82</v>
      </c>
      <c r="AW719" s="14" t="s">
        <v>33</v>
      </c>
      <c r="AX719" s="14" t="s">
        <v>74</v>
      </c>
      <c r="AY719" s="261" t="s">
        <v>184</v>
      </c>
    </row>
    <row r="720" s="13" customFormat="1">
      <c r="A720" s="13"/>
      <c r="B720" s="224"/>
      <c r="C720" s="225"/>
      <c r="D720" s="219" t="s">
        <v>196</v>
      </c>
      <c r="E720" s="226" t="s">
        <v>19</v>
      </c>
      <c r="F720" s="227" t="s">
        <v>1006</v>
      </c>
      <c r="G720" s="225"/>
      <c r="H720" s="228">
        <v>189.28</v>
      </c>
      <c r="I720" s="229"/>
      <c r="J720" s="225"/>
      <c r="K720" s="225"/>
      <c r="L720" s="230"/>
      <c r="M720" s="231"/>
      <c r="N720" s="232"/>
      <c r="O720" s="232"/>
      <c r="P720" s="232"/>
      <c r="Q720" s="232"/>
      <c r="R720" s="232"/>
      <c r="S720" s="232"/>
      <c r="T720" s="23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4" t="s">
        <v>196</v>
      </c>
      <c r="AU720" s="234" t="s">
        <v>85</v>
      </c>
      <c r="AV720" s="13" t="s">
        <v>85</v>
      </c>
      <c r="AW720" s="13" t="s">
        <v>33</v>
      </c>
      <c r="AX720" s="13" t="s">
        <v>74</v>
      </c>
      <c r="AY720" s="234" t="s">
        <v>184</v>
      </c>
    </row>
    <row r="721" s="13" customFormat="1">
      <c r="A721" s="13"/>
      <c r="B721" s="224"/>
      <c r="C721" s="225"/>
      <c r="D721" s="219" t="s">
        <v>196</v>
      </c>
      <c r="E721" s="226" t="s">
        <v>19</v>
      </c>
      <c r="F721" s="227" t="s">
        <v>590</v>
      </c>
      <c r="G721" s="225"/>
      <c r="H721" s="228">
        <v>-20.25</v>
      </c>
      <c r="I721" s="229"/>
      <c r="J721" s="225"/>
      <c r="K721" s="225"/>
      <c r="L721" s="230"/>
      <c r="M721" s="231"/>
      <c r="N721" s="232"/>
      <c r="O721" s="232"/>
      <c r="P721" s="232"/>
      <c r="Q721" s="232"/>
      <c r="R721" s="232"/>
      <c r="S721" s="232"/>
      <c r="T721" s="23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4" t="s">
        <v>196</v>
      </c>
      <c r="AU721" s="234" t="s">
        <v>85</v>
      </c>
      <c r="AV721" s="13" t="s">
        <v>85</v>
      </c>
      <c r="AW721" s="13" t="s">
        <v>33</v>
      </c>
      <c r="AX721" s="13" t="s">
        <v>74</v>
      </c>
      <c r="AY721" s="234" t="s">
        <v>184</v>
      </c>
    </row>
    <row r="722" s="13" customFormat="1">
      <c r="A722" s="13"/>
      <c r="B722" s="224"/>
      <c r="C722" s="225"/>
      <c r="D722" s="219" t="s">
        <v>196</v>
      </c>
      <c r="E722" s="226" t="s">
        <v>19</v>
      </c>
      <c r="F722" s="227" t="s">
        <v>596</v>
      </c>
      <c r="G722" s="225"/>
      <c r="H722" s="228">
        <v>-10.125</v>
      </c>
      <c r="I722" s="229"/>
      <c r="J722" s="225"/>
      <c r="K722" s="225"/>
      <c r="L722" s="230"/>
      <c r="M722" s="231"/>
      <c r="N722" s="232"/>
      <c r="O722" s="232"/>
      <c r="P722" s="232"/>
      <c r="Q722" s="232"/>
      <c r="R722" s="232"/>
      <c r="S722" s="232"/>
      <c r="T722" s="23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4" t="s">
        <v>196</v>
      </c>
      <c r="AU722" s="234" t="s">
        <v>85</v>
      </c>
      <c r="AV722" s="13" t="s">
        <v>85</v>
      </c>
      <c r="AW722" s="13" t="s">
        <v>33</v>
      </c>
      <c r="AX722" s="13" t="s">
        <v>74</v>
      </c>
      <c r="AY722" s="234" t="s">
        <v>184</v>
      </c>
    </row>
    <row r="723" s="13" customFormat="1">
      <c r="A723" s="13"/>
      <c r="B723" s="224"/>
      <c r="C723" s="225"/>
      <c r="D723" s="219" t="s">
        <v>196</v>
      </c>
      <c r="E723" s="226" t="s">
        <v>19</v>
      </c>
      <c r="F723" s="227" t="s">
        <v>993</v>
      </c>
      <c r="G723" s="225"/>
      <c r="H723" s="228">
        <v>-2.6440000000000001</v>
      </c>
      <c r="I723" s="229"/>
      <c r="J723" s="225"/>
      <c r="K723" s="225"/>
      <c r="L723" s="230"/>
      <c r="M723" s="231"/>
      <c r="N723" s="232"/>
      <c r="O723" s="232"/>
      <c r="P723" s="232"/>
      <c r="Q723" s="232"/>
      <c r="R723" s="232"/>
      <c r="S723" s="232"/>
      <c r="T723" s="23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4" t="s">
        <v>196</v>
      </c>
      <c r="AU723" s="234" t="s">
        <v>85</v>
      </c>
      <c r="AV723" s="13" t="s">
        <v>85</v>
      </c>
      <c r="AW723" s="13" t="s">
        <v>33</v>
      </c>
      <c r="AX723" s="13" t="s">
        <v>74</v>
      </c>
      <c r="AY723" s="234" t="s">
        <v>184</v>
      </c>
    </row>
    <row r="724" s="13" customFormat="1">
      <c r="A724" s="13"/>
      <c r="B724" s="224"/>
      <c r="C724" s="225"/>
      <c r="D724" s="219" t="s">
        <v>196</v>
      </c>
      <c r="E724" s="226" t="s">
        <v>19</v>
      </c>
      <c r="F724" s="227" t="s">
        <v>1007</v>
      </c>
      <c r="G724" s="225"/>
      <c r="H724" s="228">
        <v>-2.8199999999999998</v>
      </c>
      <c r="I724" s="229"/>
      <c r="J724" s="225"/>
      <c r="K724" s="225"/>
      <c r="L724" s="230"/>
      <c r="M724" s="231"/>
      <c r="N724" s="232"/>
      <c r="O724" s="232"/>
      <c r="P724" s="232"/>
      <c r="Q724" s="232"/>
      <c r="R724" s="232"/>
      <c r="S724" s="232"/>
      <c r="T724" s="23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4" t="s">
        <v>196</v>
      </c>
      <c r="AU724" s="234" t="s">
        <v>85</v>
      </c>
      <c r="AV724" s="13" t="s">
        <v>85</v>
      </c>
      <c r="AW724" s="13" t="s">
        <v>33</v>
      </c>
      <c r="AX724" s="13" t="s">
        <v>74</v>
      </c>
      <c r="AY724" s="234" t="s">
        <v>184</v>
      </c>
    </row>
    <row r="725" s="13" customFormat="1">
      <c r="A725" s="13"/>
      <c r="B725" s="224"/>
      <c r="C725" s="225"/>
      <c r="D725" s="219" t="s">
        <v>196</v>
      </c>
      <c r="E725" s="226" t="s">
        <v>19</v>
      </c>
      <c r="F725" s="227" t="s">
        <v>1008</v>
      </c>
      <c r="G725" s="225"/>
      <c r="H725" s="228">
        <v>-20</v>
      </c>
      <c r="I725" s="229"/>
      <c r="J725" s="225"/>
      <c r="K725" s="225"/>
      <c r="L725" s="230"/>
      <c r="M725" s="231"/>
      <c r="N725" s="232"/>
      <c r="O725" s="232"/>
      <c r="P725" s="232"/>
      <c r="Q725" s="232"/>
      <c r="R725" s="232"/>
      <c r="S725" s="232"/>
      <c r="T725" s="23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4" t="s">
        <v>196</v>
      </c>
      <c r="AU725" s="234" t="s">
        <v>85</v>
      </c>
      <c r="AV725" s="13" t="s">
        <v>85</v>
      </c>
      <c r="AW725" s="13" t="s">
        <v>33</v>
      </c>
      <c r="AX725" s="13" t="s">
        <v>74</v>
      </c>
      <c r="AY725" s="234" t="s">
        <v>184</v>
      </c>
    </row>
    <row r="726" s="13" customFormat="1">
      <c r="A726" s="13"/>
      <c r="B726" s="224"/>
      <c r="C726" s="225"/>
      <c r="D726" s="219" t="s">
        <v>196</v>
      </c>
      <c r="E726" s="226" t="s">
        <v>19</v>
      </c>
      <c r="F726" s="227" t="s">
        <v>760</v>
      </c>
      <c r="G726" s="225"/>
      <c r="H726" s="228">
        <v>-8.1720000000000006</v>
      </c>
      <c r="I726" s="229"/>
      <c r="J726" s="225"/>
      <c r="K726" s="225"/>
      <c r="L726" s="230"/>
      <c r="M726" s="231"/>
      <c r="N726" s="232"/>
      <c r="O726" s="232"/>
      <c r="P726" s="232"/>
      <c r="Q726" s="232"/>
      <c r="R726" s="232"/>
      <c r="S726" s="232"/>
      <c r="T726" s="23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4" t="s">
        <v>196</v>
      </c>
      <c r="AU726" s="234" t="s">
        <v>85</v>
      </c>
      <c r="AV726" s="13" t="s">
        <v>85</v>
      </c>
      <c r="AW726" s="13" t="s">
        <v>33</v>
      </c>
      <c r="AX726" s="13" t="s">
        <v>74</v>
      </c>
      <c r="AY726" s="234" t="s">
        <v>184</v>
      </c>
    </row>
    <row r="727" s="13" customFormat="1">
      <c r="A727" s="13"/>
      <c r="B727" s="224"/>
      <c r="C727" s="225"/>
      <c r="D727" s="219" t="s">
        <v>196</v>
      </c>
      <c r="E727" s="226" t="s">
        <v>19</v>
      </c>
      <c r="F727" s="227" t="s">
        <v>759</v>
      </c>
      <c r="G727" s="225"/>
      <c r="H727" s="228">
        <v>-2.27</v>
      </c>
      <c r="I727" s="229"/>
      <c r="J727" s="225"/>
      <c r="K727" s="225"/>
      <c r="L727" s="230"/>
      <c r="M727" s="231"/>
      <c r="N727" s="232"/>
      <c r="O727" s="232"/>
      <c r="P727" s="232"/>
      <c r="Q727" s="232"/>
      <c r="R727" s="232"/>
      <c r="S727" s="232"/>
      <c r="T727" s="23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4" t="s">
        <v>196</v>
      </c>
      <c r="AU727" s="234" t="s">
        <v>85</v>
      </c>
      <c r="AV727" s="13" t="s">
        <v>85</v>
      </c>
      <c r="AW727" s="13" t="s">
        <v>33</v>
      </c>
      <c r="AX727" s="13" t="s">
        <v>74</v>
      </c>
      <c r="AY727" s="234" t="s">
        <v>184</v>
      </c>
    </row>
    <row r="728" s="16" customFormat="1">
      <c r="A728" s="16"/>
      <c r="B728" s="279"/>
      <c r="C728" s="280"/>
      <c r="D728" s="219" t="s">
        <v>196</v>
      </c>
      <c r="E728" s="281" t="s">
        <v>19</v>
      </c>
      <c r="F728" s="282" t="s">
        <v>988</v>
      </c>
      <c r="G728" s="280"/>
      <c r="H728" s="283">
        <v>122.99900000000001</v>
      </c>
      <c r="I728" s="284"/>
      <c r="J728" s="280"/>
      <c r="K728" s="280"/>
      <c r="L728" s="285"/>
      <c r="M728" s="286"/>
      <c r="N728" s="287"/>
      <c r="O728" s="287"/>
      <c r="P728" s="287"/>
      <c r="Q728" s="287"/>
      <c r="R728" s="287"/>
      <c r="S728" s="287"/>
      <c r="T728" s="288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T728" s="289" t="s">
        <v>196</v>
      </c>
      <c r="AU728" s="289" t="s">
        <v>85</v>
      </c>
      <c r="AV728" s="16" t="s">
        <v>389</v>
      </c>
      <c r="AW728" s="16" t="s">
        <v>33</v>
      </c>
      <c r="AX728" s="16" t="s">
        <v>74</v>
      </c>
      <c r="AY728" s="289" t="s">
        <v>184</v>
      </c>
    </row>
    <row r="729" s="14" customFormat="1">
      <c r="A729" s="14"/>
      <c r="B729" s="252"/>
      <c r="C729" s="253"/>
      <c r="D729" s="219" t="s">
        <v>196</v>
      </c>
      <c r="E729" s="254" t="s">
        <v>19</v>
      </c>
      <c r="F729" s="255" t="s">
        <v>1009</v>
      </c>
      <c r="G729" s="253"/>
      <c r="H729" s="254" t="s">
        <v>19</v>
      </c>
      <c r="I729" s="256"/>
      <c r="J729" s="253"/>
      <c r="K729" s="253"/>
      <c r="L729" s="257"/>
      <c r="M729" s="258"/>
      <c r="N729" s="259"/>
      <c r="O729" s="259"/>
      <c r="P729" s="259"/>
      <c r="Q729" s="259"/>
      <c r="R729" s="259"/>
      <c r="S729" s="259"/>
      <c r="T729" s="260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61" t="s">
        <v>196</v>
      </c>
      <c r="AU729" s="261" t="s">
        <v>85</v>
      </c>
      <c r="AV729" s="14" t="s">
        <v>82</v>
      </c>
      <c r="AW729" s="14" t="s">
        <v>33</v>
      </c>
      <c r="AX729" s="14" t="s">
        <v>74</v>
      </c>
      <c r="AY729" s="261" t="s">
        <v>184</v>
      </c>
    </row>
    <row r="730" s="13" customFormat="1">
      <c r="A730" s="13"/>
      <c r="B730" s="224"/>
      <c r="C730" s="225"/>
      <c r="D730" s="219" t="s">
        <v>196</v>
      </c>
      <c r="E730" s="226" t="s">
        <v>19</v>
      </c>
      <c r="F730" s="227" t="s">
        <v>1010</v>
      </c>
      <c r="G730" s="225"/>
      <c r="H730" s="228">
        <v>71.954999999999998</v>
      </c>
      <c r="I730" s="229"/>
      <c r="J730" s="225"/>
      <c r="K730" s="225"/>
      <c r="L730" s="230"/>
      <c r="M730" s="231"/>
      <c r="N730" s="232"/>
      <c r="O730" s="232"/>
      <c r="P730" s="232"/>
      <c r="Q730" s="232"/>
      <c r="R730" s="232"/>
      <c r="S730" s="232"/>
      <c r="T730" s="23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4" t="s">
        <v>196</v>
      </c>
      <c r="AU730" s="234" t="s">
        <v>85</v>
      </c>
      <c r="AV730" s="13" t="s">
        <v>85</v>
      </c>
      <c r="AW730" s="13" t="s">
        <v>33</v>
      </c>
      <c r="AX730" s="13" t="s">
        <v>74</v>
      </c>
      <c r="AY730" s="234" t="s">
        <v>184</v>
      </c>
    </row>
    <row r="731" s="13" customFormat="1">
      <c r="A731" s="13"/>
      <c r="B731" s="224"/>
      <c r="C731" s="225"/>
      <c r="D731" s="219" t="s">
        <v>196</v>
      </c>
      <c r="E731" s="226" t="s">
        <v>19</v>
      </c>
      <c r="F731" s="227" t="s">
        <v>996</v>
      </c>
      <c r="G731" s="225"/>
      <c r="H731" s="228">
        <v>-1.5629999999999999</v>
      </c>
      <c r="I731" s="229"/>
      <c r="J731" s="225"/>
      <c r="K731" s="225"/>
      <c r="L731" s="230"/>
      <c r="M731" s="231"/>
      <c r="N731" s="232"/>
      <c r="O731" s="232"/>
      <c r="P731" s="232"/>
      <c r="Q731" s="232"/>
      <c r="R731" s="232"/>
      <c r="S731" s="232"/>
      <c r="T731" s="23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4" t="s">
        <v>196</v>
      </c>
      <c r="AU731" s="234" t="s">
        <v>85</v>
      </c>
      <c r="AV731" s="13" t="s">
        <v>85</v>
      </c>
      <c r="AW731" s="13" t="s">
        <v>33</v>
      </c>
      <c r="AX731" s="13" t="s">
        <v>74</v>
      </c>
      <c r="AY731" s="234" t="s">
        <v>184</v>
      </c>
    </row>
    <row r="732" s="13" customFormat="1">
      <c r="A732" s="13"/>
      <c r="B732" s="224"/>
      <c r="C732" s="225"/>
      <c r="D732" s="219" t="s">
        <v>196</v>
      </c>
      <c r="E732" s="226" t="s">
        <v>19</v>
      </c>
      <c r="F732" s="227" t="s">
        <v>991</v>
      </c>
      <c r="G732" s="225"/>
      <c r="H732" s="228">
        <v>-4.0860000000000003</v>
      </c>
      <c r="I732" s="229"/>
      <c r="J732" s="225"/>
      <c r="K732" s="225"/>
      <c r="L732" s="230"/>
      <c r="M732" s="231"/>
      <c r="N732" s="232"/>
      <c r="O732" s="232"/>
      <c r="P732" s="232"/>
      <c r="Q732" s="232"/>
      <c r="R732" s="232"/>
      <c r="S732" s="232"/>
      <c r="T732" s="23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4" t="s">
        <v>196</v>
      </c>
      <c r="AU732" s="234" t="s">
        <v>85</v>
      </c>
      <c r="AV732" s="13" t="s">
        <v>85</v>
      </c>
      <c r="AW732" s="13" t="s">
        <v>33</v>
      </c>
      <c r="AX732" s="13" t="s">
        <v>74</v>
      </c>
      <c r="AY732" s="234" t="s">
        <v>184</v>
      </c>
    </row>
    <row r="733" s="16" customFormat="1">
      <c r="A733" s="16"/>
      <c r="B733" s="279"/>
      <c r="C733" s="280"/>
      <c r="D733" s="219" t="s">
        <v>196</v>
      </c>
      <c r="E733" s="281" t="s">
        <v>19</v>
      </c>
      <c r="F733" s="282" t="s">
        <v>988</v>
      </c>
      <c r="G733" s="280"/>
      <c r="H733" s="283">
        <v>66.305999999999997</v>
      </c>
      <c r="I733" s="284"/>
      <c r="J733" s="280"/>
      <c r="K733" s="280"/>
      <c r="L733" s="285"/>
      <c r="M733" s="286"/>
      <c r="N733" s="287"/>
      <c r="O733" s="287"/>
      <c r="P733" s="287"/>
      <c r="Q733" s="287"/>
      <c r="R733" s="287"/>
      <c r="S733" s="287"/>
      <c r="T733" s="288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T733" s="289" t="s">
        <v>196</v>
      </c>
      <c r="AU733" s="289" t="s">
        <v>85</v>
      </c>
      <c r="AV733" s="16" t="s">
        <v>389</v>
      </c>
      <c r="AW733" s="16" t="s">
        <v>33</v>
      </c>
      <c r="AX733" s="16" t="s">
        <v>74</v>
      </c>
      <c r="AY733" s="289" t="s">
        <v>184</v>
      </c>
    </row>
    <row r="734" s="14" customFormat="1">
      <c r="A734" s="14"/>
      <c r="B734" s="252"/>
      <c r="C734" s="253"/>
      <c r="D734" s="219" t="s">
        <v>196</v>
      </c>
      <c r="E734" s="254" t="s">
        <v>19</v>
      </c>
      <c r="F734" s="255" t="s">
        <v>1011</v>
      </c>
      <c r="G734" s="253"/>
      <c r="H734" s="254" t="s">
        <v>19</v>
      </c>
      <c r="I734" s="256"/>
      <c r="J734" s="253"/>
      <c r="K734" s="253"/>
      <c r="L734" s="257"/>
      <c r="M734" s="258"/>
      <c r="N734" s="259"/>
      <c r="O734" s="259"/>
      <c r="P734" s="259"/>
      <c r="Q734" s="259"/>
      <c r="R734" s="259"/>
      <c r="S734" s="259"/>
      <c r="T734" s="26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1" t="s">
        <v>196</v>
      </c>
      <c r="AU734" s="261" t="s">
        <v>85</v>
      </c>
      <c r="AV734" s="14" t="s">
        <v>82</v>
      </c>
      <c r="AW734" s="14" t="s">
        <v>33</v>
      </c>
      <c r="AX734" s="14" t="s">
        <v>74</v>
      </c>
      <c r="AY734" s="261" t="s">
        <v>184</v>
      </c>
    </row>
    <row r="735" s="13" customFormat="1">
      <c r="A735" s="13"/>
      <c r="B735" s="224"/>
      <c r="C735" s="225"/>
      <c r="D735" s="219" t="s">
        <v>196</v>
      </c>
      <c r="E735" s="226" t="s">
        <v>19</v>
      </c>
      <c r="F735" s="227" t="s">
        <v>1012</v>
      </c>
      <c r="G735" s="225"/>
      <c r="H735" s="228">
        <v>33.734999999999999</v>
      </c>
      <c r="I735" s="229"/>
      <c r="J735" s="225"/>
      <c r="K735" s="225"/>
      <c r="L735" s="230"/>
      <c r="M735" s="231"/>
      <c r="N735" s="232"/>
      <c r="O735" s="232"/>
      <c r="P735" s="232"/>
      <c r="Q735" s="232"/>
      <c r="R735" s="232"/>
      <c r="S735" s="232"/>
      <c r="T735" s="23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4" t="s">
        <v>196</v>
      </c>
      <c r="AU735" s="234" t="s">
        <v>85</v>
      </c>
      <c r="AV735" s="13" t="s">
        <v>85</v>
      </c>
      <c r="AW735" s="13" t="s">
        <v>33</v>
      </c>
      <c r="AX735" s="13" t="s">
        <v>74</v>
      </c>
      <c r="AY735" s="234" t="s">
        <v>184</v>
      </c>
    </row>
    <row r="736" s="13" customFormat="1">
      <c r="A736" s="13"/>
      <c r="B736" s="224"/>
      <c r="C736" s="225"/>
      <c r="D736" s="219" t="s">
        <v>196</v>
      </c>
      <c r="E736" s="226" t="s">
        <v>19</v>
      </c>
      <c r="F736" s="227" t="s">
        <v>595</v>
      </c>
      <c r="G736" s="225"/>
      <c r="H736" s="228">
        <v>-2.25</v>
      </c>
      <c r="I736" s="229"/>
      <c r="J736" s="225"/>
      <c r="K736" s="225"/>
      <c r="L736" s="230"/>
      <c r="M736" s="231"/>
      <c r="N736" s="232"/>
      <c r="O736" s="232"/>
      <c r="P736" s="232"/>
      <c r="Q736" s="232"/>
      <c r="R736" s="232"/>
      <c r="S736" s="232"/>
      <c r="T736" s="23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4" t="s">
        <v>196</v>
      </c>
      <c r="AU736" s="234" t="s">
        <v>85</v>
      </c>
      <c r="AV736" s="13" t="s">
        <v>85</v>
      </c>
      <c r="AW736" s="13" t="s">
        <v>33</v>
      </c>
      <c r="AX736" s="13" t="s">
        <v>74</v>
      </c>
      <c r="AY736" s="234" t="s">
        <v>184</v>
      </c>
    </row>
    <row r="737" s="13" customFormat="1">
      <c r="A737" s="13"/>
      <c r="B737" s="224"/>
      <c r="C737" s="225"/>
      <c r="D737" s="219" t="s">
        <v>196</v>
      </c>
      <c r="E737" s="226" t="s">
        <v>19</v>
      </c>
      <c r="F737" s="227" t="s">
        <v>997</v>
      </c>
      <c r="G737" s="225"/>
      <c r="H737" s="228">
        <v>-2.0430000000000001</v>
      </c>
      <c r="I737" s="229"/>
      <c r="J737" s="225"/>
      <c r="K737" s="225"/>
      <c r="L737" s="230"/>
      <c r="M737" s="231"/>
      <c r="N737" s="232"/>
      <c r="O737" s="232"/>
      <c r="P737" s="232"/>
      <c r="Q737" s="232"/>
      <c r="R737" s="232"/>
      <c r="S737" s="232"/>
      <c r="T737" s="23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4" t="s">
        <v>196</v>
      </c>
      <c r="AU737" s="234" t="s">
        <v>85</v>
      </c>
      <c r="AV737" s="13" t="s">
        <v>85</v>
      </c>
      <c r="AW737" s="13" t="s">
        <v>33</v>
      </c>
      <c r="AX737" s="13" t="s">
        <v>74</v>
      </c>
      <c r="AY737" s="234" t="s">
        <v>184</v>
      </c>
    </row>
    <row r="738" s="16" customFormat="1">
      <c r="A738" s="16"/>
      <c r="B738" s="279"/>
      <c r="C738" s="280"/>
      <c r="D738" s="219" t="s">
        <v>196</v>
      </c>
      <c r="E738" s="281" t="s">
        <v>19</v>
      </c>
      <c r="F738" s="282" t="s">
        <v>988</v>
      </c>
      <c r="G738" s="280"/>
      <c r="H738" s="283">
        <v>29.442</v>
      </c>
      <c r="I738" s="284"/>
      <c r="J738" s="280"/>
      <c r="K738" s="280"/>
      <c r="L738" s="285"/>
      <c r="M738" s="286"/>
      <c r="N738" s="287"/>
      <c r="O738" s="287"/>
      <c r="P738" s="287"/>
      <c r="Q738" s="287"/>
      <c r="R738" s="287"/>
      <c r="S738" s="287"/>
      <c r="T738" s="288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T738" s="289" t="s">
        <v>196</v>
      </c>
      <c r="AU738" s="289" t="s">
        <v>85</v>
      </c>
      <c r="AV738" s="16" t="s">
        <v>389</v>
      </c>
      <c r="AW738" s="16" t="s">
        <v>33</v>
      </c>
      <c r="AX738" s="16" t="s">
        <v>74</v>
      </c>
      <c r="AY738" s="289" t="s">
        <v>184</v>
      </c>
    </row>
    <row r="739" s="14" customFormat="1">
      <c r="A739" s="14"/>
      <c r="B739" s="252"/>
      <c r="C739" s="253"/>
      <c r="D739" s="219" t="s">
        <v>196</v>
      </c>
      <c r="E739" s="254" t="s">
        <v>19</v>
      </c>
      <c r="F739" s="255" t="s">
        <v>1013</v>
      </c>
      <c r="G739" s="253"/>
      <c r="H739" s="254" t="s">
        <v>19</v>
      </c>
      <c r="I739" s="256"/>
      <c r="J739" s="253"/>
      <c r="K739" s="253"/>
      <c r="L739" s="257"/>
      <c r="M739" s="258"/>
      <c r="N739" s="259"/>
      <c r="O739" s="259"/>
      <c r="P739" s="259"/>
      <c r="Q739" s="259"/>
      <c r="R739" s="259"/>
      <c r="S739" s="259"/>
      <c r="T739" s="260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1" t="s">
        <v>196</v>
      </c>
      <c r="AU739" s="261" t="s">
        <v>85</v>
      </c>
      <c r="AV739" s="14" t="s">
        <v>82</v>
      </c>
      <c r="AW739" s="14" t="s">
        <v>33</v>
      </c>
      <c r="AX739" s="14" t="s">
        <v>74</v>
      </c>
      <c r="AY739" s="261" t="s">
        <v>184</v>
      </c>
    </row>
    <row r="740" s="13" customFormat="1">
      <c r="A740" s="13"/>
      <c r="B740" s="224"/>
      <c r="C740" s="225"/>
      <c r="D740" s="219" t="s">
        <v>196</v>
      </c>
      <c r="E740" s="226" t="s">
        <v>19</v>
      </c>
      <c r="F740" s="227" t="s">
        <v>1014</v>
      </c>
      <c r="G740" s="225"/>
      <c r="H740" s="228">
        <v>44.298000000000002</v>
      </c>
      <c r="I740" s="229"/>
      <c r="J740" s="225"/>
      <c r="K740" s="225"/>
      <c r="L740" s="230"/>
      <c r="M740" s="231"/>
      <c r="N740" s="232"/>
      <c r="O740" s="232"/>
      <c r="P740" s="232"/>
      <c r="Q740" s="232"/>
      <c r="R740" s="232"/>
      <c r="S740" s="232"/>
      <c r="T740" s="23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4" t="s">
        <v>196</v>
      </c>
      <c r="AU740" s="234" t="s">
        <v>85</v>
      </c>
      <c r="AV740" s="13" t="s">
        <v>85</v>
      </c>
      <c r="AW740" s="13" t="s">
        <v>33</v>
      </c>
      <c r="AX740" s="13" t="s">
        <v>74</v>
      </c>
      <c r="AY740" s="234" t="s">
        <v>184</v>
      </c>
    </row>
    <row r="741" s="13" customFormat="1">
      <c r="A741" s="13"/>
      <c r="B741" s="224"/>
      <c r="C741" s="225"/>
      <c r="D741" s="219" t="s">
        <v>196</v>
      </c>
      <c r="E741" s="226" t="s">
        <v>19</v>
      </c>
      <c r="F741" s="227" t="s">
        <v>997</v>
      </c>
      <c r="G741" s="225"/>
      <c r="H741" s="228">
        <v>-2.0430000000000001</v>
      </c>
      <c r="I741" s="229"/>
      <c r="J741" s="225"/>
      <c r="K741" s="225"/>
      <c r="L741" s="230"/>
      <c r="M741" s="231"/>
      <c r="N741" s="232"/>
      <c r="O741" s="232"/>
      <c r="P741" s="232"/>
      <c r="Q741" s="232"/>
      <c r="R741" s="232"/>
      <c r="S741" s="232"/>
      <c r="T741" s="23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4" t="s">
        <v>196</v>
      </c>
      <c r="AU741" s="234" t="s">
        <v>85</v>
      </c>
      <c r="AV741" s="13" t="s">
        <v>85</v>
      </c>
      <c r="AW741" s="13" t="s">
        <v>33</v>
      </c>
      <c r="AX741" s="13" t="s">
        <v>74</v>
      </c>
      <c r="AY741" s="234" t="s">
        <v>184</v>
      </c>
    </row>
    <row r="742" s="16" customFormat="1">
      <c r="A742" s="16"/>
      <c r="B742" s="279"/>
      <c r="C742" s="280"/>
      <c r="D742" s="219" t="s">
        <v>196</v>
      </c>
      <c r="E742" s="281" t="s">
        <v>19</v>
      </c>
      <c r="F742" s="282" t="s">
        <v>988</v>
      </c>
      <c r="G742" s="280"/>
      <c r="H742" s="283">
        <v>42.255000000000003</v>
      </c>
      <c r="I742" s="284"/>
      <c r="J742" s="280"/>
      <c r="K742" s="280"/>
      <c r="L742" s="285"/>
      <c r="M742" s="286"/>
      <c r="N742" s="287"/>
      <c r="O742" s="287"/>
      <c r="P742" s="287"/>
      <c r="Q742" s="287"/>
      <c r="R742" s="287"/>
      <c r="S742" s="287"/>
      <c r="T742" s="288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T742" s="289" t="s">
        <v>196</v>
      </c>
      <c r="AU742" s="289" t="s">
        <v>85</v>
      </c>
      <c r="AV742" s="16" t="s">
        <v>389</v>
      </c>
      <c r="AW742" s="16" t="s">
        <v>33</v>
      </c>
      <c r="AX742" s="16" t="s">
        <v>74</v>
      </c>
      <c r="AY742" s="289" t="s">
        <v>184</v>
      </c>
    </row>
    <row r="743" s="14" customFormat="1">
      <c r="A743" s="14"/>
      <c r="B743" s="252"/>
      <c r="C743" s="253"/>
      <c r="D743" s="219" t="s">
        <v>196</v>
      </c>
      <c r="E743" s="254" t="s">
        <v>19</v>
      </c>
      <c r="F743" s="255" t="s">
        <v>1015</v>
      </c>
      <c r="G743" s="253"/>
      <c r="H743" s="254" t="s">
        <v>19</v>
      </c>
      <c r="I743" s="256"/>
      <c r="J743" s="253"/>
      <c r="K743" s="253"/>
      <c r="L743" s="257"/>
      <c r="M743" s="258"/>
      <c r="N743" s="259"/>
      <c r="O743" s="259"/>
      <c r="P743" s="259"/>
      <c r="Q743" s="259"/>
      <c r="R743" s="259"/>
      <c r="S743" s="259"/>
      <c r="T743" s="260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61" t="s">
        <v>196</v>
      </c>
      <c r="AU743" s="261" t="s">
        <v>85</v>
      </c>
      <c r="AV743" s="14" t="s">
        <v>82</v>
      </c>
      <c r="AW743" s="14" t="s">
        <v>33</v>
      </c>
      <c r="AX743" s="14" t="s">
        <v>74</v>
      </c>
      <c r="AY743" s="261" t="s">
        <v>184</v>
      </c>
    </row>
    <row r="744" s="13" customFormat="1">
      <c r="A744" s="13"/>
      <c r="B744" s="224"/>
      <c r="C744" s="225"/>
      <c r="D744" s="219" t="s">
        <v>196</v>
      </c>
      <c r="E744" s="226" t="s">
        <v>19</v>
      </c>
      <c r="F744" s="227" t="s">
        <v>1016</v>
      </c>
      <c r="G744" s="225"/>
      <c r="H744" s="228">
        <v>30.030000000000001</v>
      </c>
      <c r="I744" s="229"/>
      <c r="J744" s="225"/>
      <c r="K744" s="225"/>
      <c r="L744" s="230"/>
      <c r="M744" s="231"/>
      <c r="N744" s="232"/>
      <c r="O744" s="232"/>
      <c r="P744" s="232"/>
      <c r="Q744" s="232"/>
      <c r="R744" s="232"/>
      <c r="S744" s="232"/>
      <c r="T744" s="23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4" t="s">
        <v>196</v>
      </c>
      <c r="AU744" s="234" t="s">
        <v>85</v>
      </c>
      <c r="AV744" s="13" t="s">
        <v>85</v>
      </c>
      <c r="AW744" s="13" t="s">
        <v>33</v>
      </c>
      <c r="AX744" s="13" t="s">
        <v>74</v>
      </c>
      <c r="AY744" s="234" t="s">
        <v>184</v>
      </c>
    </row>
    <row r="745" s="13" customFormat="1">
      <c r="A745" s="13"/>
      <c r="B745" s="224"/>
      <c r="C745" s="225"/>
      <c r="D745" s="219" t="s">
        <v>196</v>
      </c>
      <c r="E745" s="226" t="s">
        <v>19</v>
      </c>
      <c r="F745" s="227" t="s">
        <v>1017</v>
      </c>
      <c r="G745" s="225"/>
      <c r="H745" s="228">
        <v>-2.7240000000000002</v>
      </c>
      <c r="I745" s="229"/>
      <c r="J745" s="225"/>
      <c r="K745" s="225"/>
      <c r="L745" s="230"/>
      <c r="M745" s="231"/>
      <c r="N745" s="232"/>
      <c r="O745" s="232"/>
      <c r="P745" s="232"/>
      <c r="Q745" s="232"/>
      <c r="R745" s="232"/>
      <c r="S745" s="232"/>
      <c r="T745" s="23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4" t="s">
        <v>196</v>
      </c>
      <c r="AU745" s="234" t="s">
        <v>85</v>
      </c>
      <c r="AV745" s="13" t="s">
        <v>85</v>
      </c>
      <c r="AW745" s="13" t="s">
        <v>33</v>
      </c>
      <c r="AX745" s="13" t="s">
        <v>74</v>
      </c>
      <c r="AY745" s="234" t="s">
        <v>184</v>
      </c>
    </row>
    <row r="746" s="16" customFormat="1">
      <c r="A746" s="16"/>
      <c r="B746" s="279"/>
      <c r="C746" s="280"/>
      <c r="D746" s="219" t="s">
        <v>196</v>
      </c>
      <c r="E746" s="281" t="s">
        <v>19</v>
      </c>
      <c r="F746" s="282" t="s">
        <v>988</v>
      </c>
      <c r="G746" s="280"/>
      <c r="H746" s="283">
        <v>27.306000000000001</v>
      </c>
      <c r="I746" s="284"/>
      <c r="J746" s="280"/>
      <c r="K746" s="280"/>
      <c r="L746" s="285"/>
      <c r="M746" s="286"/>
      <c r="N746" s="287"/>
      <c r="O746" s="287"/>
      <c r="P746" s="287"/>
      <c r="Q746" s="287"/>
      <c r="R746" s="287"/>
      <c r="S746" s="287"/>
      <c r="T746" s="288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T746" s="289" t="s">
        <v>196</v>
      </c>
      <c r="AU746" s="289" t="s">
        <v>85</v>
      </c>
      <c r="AV746" s="16" t="s">
        <v>389</v>
      </c>
      <c r="AW746" s="16" t="s">
        <v>33</v>
      </c>
      <c r="AX746" s="16" t="s">
        <v>74</v>
      </c>
      <c r="AY746" s="289" t="s">
        <v>184</v>
      </c>
    </row>
    <row r="747" s="14" customFormat="1">
      <c r="A747" s="14"/>
      <c r="B747" s="252"/>
      <c r="C747" s="253"/>
      <c r="D747" s="219" t="s">
        <v>196</v>
      </c>
      <c r="E747" s="254" t="s">
        <v>19</v>
      </c>
      <c r="F747" s="255" t="s">
        <v>1018</v>
      </c>
      <c r="G747" s="253"/>
      <c r="H747" s="254" t="s">
        <v>19</v>
      </c>
      <c r="I747" s="256"/>
      <c r="J747" s="253"/>
      <c r="K747" s="253"/>
      <c r="L747" s="257"/>
      <c r="M747" s="258"/>
      <c r="N747" s="259"/>
      <c r="O747" s="259"/>
      <c r="P747" s="259"/>
      <c r="Q747" s="259"/>
      <c r="R747" s="259"/>
      <c r="S747" s="259"/>
      <c r="T747" s="260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61" t="s">
        <v>196</v>
      </c>
      <c r="AU747" s="261" t="s">
        <v>85</v>
      </c>
      <c r="AV747" s="14" t="s">
        <v>82</v>
      </c>
      <c r="AW747" s="14" t="s">
        <v>33</v>
      </c>
      <c r="AX747" s="14" t="s">
        <v>74</v>
      </c>
      <c r="AY747" s="261" t="s">
        <v>184</v>
      </c>
    </row>
    <row r="748" s="14" customFormat="1">
      <c r="A748" s="14"/>
      <c r="B748" s="252"/>
      <c r="C748" s="253"/>
      <c r="D748" s="219" t="s">
        <v>196</v>
      </c>
      <c r="E748" s="254" t="s">
        <v>19</v>
      </c>
      <c r="F748" s="255" t="s">
        <v>1019</v>
      </c>
      <c r="G748" s="253"/>
      <c r="H748" s="254" t="s">
        <v>19</v>
      </c>
      <c r="I748" s="256"/>
      <c r="J748" s="253"/>
      <c r="K748" s="253"/>
      <c r="L748" s="257"/>
      <c r="M748" s="258"/>
      <c r="N748" s="259"/>
      <c r="O748" s="259"/>
      <c r="P748" s="259"/>
      <c r="Q748" s="259"/>
      <c r="R748" s="259"/>
      <c r="S748" s="259"/>
      <c r="T748" s="260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61" t="s">
        <v>196</v>
      </c>
      <c r="AU748" s="261" t="s">
        <v>85</v>
      </c>
      <c r="AV748" s="14" t="s">
        <v>82</v>
      </c>
      <c r="AW748" s="14" t="s">
        <v>33</v>
      </c>
      <c r="AX748" s="14" t="s">
        <v>74</v>
      </c>
      <c r="AY748" s="261" t="s">
        <v>184</v>
      </c>
    </row>
    <row r="749" s="13" customFormat="1">
      <c r="A749" s="13"/>
      <c r="B749" s="224"/>
      <c r="C749" s="225"/>
      <c r="D749" s="219" t="s">
        <v>196</v>
      </c>
      <c r="E749" s="226" t="s">
        <v>19</v>
      </c>
      <c r="F749" s="227" t="s">
        <v>987</v>
      </c>
      <c r="G749" s="225"/>
      <c r="H749" s="228">
        <v>56.128</v>
      </c>
      <c r="I749" s="229"/>
      <c r="J749" s="225"/>
      <c r="K749" s="225"/>
      <c r="L749" s="230"/>
      <c r="M749" s="231"/>
      <c r="N749" s="232"/>
      <c r="O749" s="232"/>
      <c r="P749" s="232"/>
      <c r="Q749" s="232"/>
      <c r="R749" s="232"/>
      <c r="S749" s="232"/>
      <c r="T749" s="23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4" t="s">
        <v>196</v>
      </c>
      <c r="AU749" s="234" t="s">
        <v>85</v>
      </c>
      <c r="AV749" s="13" t="s">
        <v>85</v>
      </c>
      <c r="AW749" s="13" t="s">
        <v>33</v>
      </c>
      <c r="AX749" s="13" t="s">
        <v>74</v>
      </c>
      <c r="AY749" s="234" t="s">
        <v>184</v>
      </c>
    </row>
    <row r="750" s="13" customFormat="1">
      <c r="A750" s="13"/>
      <c r="B750" s="224"/>
      <c r="C750" s="225"/>
      <c r="D750" s="219" t="s">
        <v>196</v>
      </c>
      <c r="E750" s="226" t="s">
        <v>19</v>
      </c>
      <c r="F750" s="227" t="s">
        <v>574</v>
      </c>
      <c r="G750" s="225"/>
      <c r="H750" s="228">
        <v>-5.859</v>
      </c>
      <c r="I750" s="229"/>
      <c r="J750" s="225"/>
      <c r="K750" s="225"/>
      <c r="L750" s="230"/>
      <c r="M750" s="231"/>
      <c r="N750" s="232"/>
      <c r="O750" s="232"/>
      <c r="P750" s="232"/>
      <c r="Q750" s="232"/>
      <c r="R750" s="232"/>
      <c r="S750" s="232"/>
      <c r="T750" s="23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4" t="s">
        <v>196</v>
      </c>
      <c r="AU750" s="234" t="s">
        <v>85</v>
      </c>
      <c r="AV750" s="13" t="s">
        <v>85</v>
      </c>
      <c r="AW750" s="13" t="s">
        <v>33</v>
      </c>
      <c r="AX750" s="13" t="s">
        <v>74</v>
      </c>
      <c r="AY750" s="234" t="s">
        <v>184</v>
      </c>
    </row>
    <row r="751" s="13" customFormat="1">
      <c r="A751" s="13"/>
      <c r="B751" s="224"/>
      <c r="C751" s="225"/>
      <c r="D751" s="219" t="s">
        <v>196</v>
      </c>
      <c r="E751" s="226" t="s">
        <v>19</v>
      </c>
      <c r="F751" s="227" t="s">
        <v>593</v>
      </c>
      <c r="G751" s="225"/>
      <c r="H751" s="228">
        <v>-3</v>
      </c>
      <c r="I751" s="229"/>
      <c r="J751" s="225"/>
      <c r="K751" s="225"/>
      <c r="L751" s="230"/>
      <c r="M751" s="231"/>
      <c r="N751" s="232"/>
      <c r="O751" s="232"/>
      <c r="P751" s="232"/>
      <c r="Q751" s="232"/>
      <c r="R751" s="232"/>
      <c r="S751" s="232"/>
      <c r="T751" s="23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4" t="s">
        <v>196</v>
      </c>
      <c r="AU751" s="234" t="s">
        <v>85</v>
      </c>
      <c r="AV751" s="13" t="s">
        <v>85</v>
      </c>
      <c r="AW751" s="13" t="s">
        <v>33</v>
      </c>
      <c r="AX751" s="13" t="s">
        <v>74</v>
      </c>
      <c r="AY751" s="234" t="s">
        <v>184</v>
      </c>
    </row>
    <row r="752" s="14" customFormat="1">
      <c r="A752" s="14"/>
      <c r="B752" s="252"/>
      <c r="C752" s="253"/>
      <c r="D752" s="219" t="s">
        <v>196</v>
      </c>
      <c r="E752" s="254" t="s">
        <v>19</v>
      </c>
      <c r="F752" s="255" t="s">
        <v>1020</v>
      </c>
      <c r="G752" s="253"/>
      <c r="H752" s="254" t="s">
        <v>19</v>
      </c>
      <c r="I752" s="256"/>
      <c r="J752" s="253"/>
      <c r="K752" s="253"/>
      <c r="L752" s="257"/>
      <c r="M752" s="258"/>
      <c r="N752" s="259"/>
      <c r="O752" s="259"/>
      <c r="P752" s="259"/>
      <c r="Q752" s="259"/>
      <c r="R752" s="259"/>
      <c r="S752" s="259"/>
      <c r="T752" s="260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61" t="s">
        <v>196</v>
      </c>
      <c r="AU752" s="261" t="s">
        <v>85</v>
      </c>
      <c r="AV752" s="14" t="s">
        <v>82</v>
      </c>
      <c r="AW752" s="14" t="s">
        <v>33</v>
      </c>
      <c r="AX752" s="14" t="s">
        <v>74</v>
      </c>
      <c r="AY752" s="261" t="s">
        <v>184</v>
      </c>
    </row>
    <row r="753" s="13" customFormat="1">
      <c r="A753" s="13"/>
      <c r="B753" s="224"/>
      <c r="C753" s="225"/>
      <c r="D753" s="219" t="s">
        <v>196</v>
      </c>
      <c r="E753" s="226" t="s">
        <v>19</v>
      </c>
      <c r="F753" s="227" t="s">
        <v>1021</v>
      </c>
      <c r="G753" s="225"/>
      <c r="H753" s="228">
        <v>37.829999999999998</v>
      </c>
      <c r="I753" s="229"/>
      <c r="J753" s="225"/>
      <c r="K753" s="225"/>
      <c r="L753" s="230"/>
      <c r="M753" s="231"/>
      <c r="N753" s="232"/>
      <c r="O753" s="232"/>
      <c r="P753" s="232"/>
      <c r="Q753" s="232"/>
      <c r="R753" s="232"/>
      <c r="S753" s="232"/>
      <c r="T753" s="23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4" t="s">
        <v>196</v>
      </c>
      <c r="AU753" s="234" t="s">
        <v>85</v>
      </c>
      <c r="AV753" s="13" t="s">
        <v>85</v>
      </c>
      <c r="AW753" s="13" t="s">
        <v>33</v>
      </c>
      <c r="AX753" s="13" t="s">
        <v>74</v>
      </c>
      <c r="AY753" s="234" t="s">
        <v>184</v>
      </c>
    </row>
    <row r="754" s="13" customFormat="1">
      <c r="A754" s="13"/>
      <c r="B754" s="224"/>
      <c r="C754" s="225"/>
      <c r="D754" s="219" t="s">
        <v>196</v>
      </c>
      <c r="E754" s="226" t="s">
        <v>19</v>
      </c>
      <c r="F754" s="227" t="s">
        <v>1022</v>
      </c>
      <c r="G754" s="225"/>
      <c r="H754" s="228">
        <v>-3.9060000000000001</v>
      </c>
      <c r="I754" s="229"/>
      <c r="J754" s="225"/>
      <c r="K754" s="225"/>
      <c r="L754" s="230"/>
      <c r="M754" s="231"/>
      <c r="N754" s="232"/>
      <c r="O754" s="232"/>
      <c r="P754" s="232"/>
      <c r="Q754" s="232"/>
      <c r="R754" s="232"/>
      <c r="S754" s="232"/>
      <c r="T754" s="23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4" t="s">
        <v>196</v>
      </c>
      <c r="AU754" s="234" t="s">
        <v>85</v>
      </c>
      <c r="AV754" s="13" t="s">
        <v>85</v>
      </c>
      <c r="AW754" s="13" t="s">
        <v>33</v>
      </c>
      <c r="AX754" s="13" t="s">
        <v>74</v>
      </c>
      <c r="AY754" s="234" t="s">
        <v>184</v>
      </c>
    </row>
    <row r="755" s="13" customFormat="1">
      <c r="A755" s="13"/>
      <c r="B755" s="224"/>
      <c r="C755" s="225"/>
      <c r="D755" s="219" t="s">
        <v>196</v>
      </c>
      <c r="E755" s="226" t="s">
        <v>19</v>
      </c>
      <c r="F755" s="227" t="s">
        <v>764</v>
      </c>
      <c r="G755" s="225"/>
      <c r="H755" s="228">
        <v>-2.1699999999999999</v>
      </c>
      <c r="I755" s="229"/>
      <c r="J755" s="225"/>
      <c r="K755" s="225"/>
      <c r="L755" s="230"/>
      <c r="M755" s="231"/>
      <c r="N755" s="232"/>
      <c r="O755" s="232"/>
      <c r="P755" s="232"/>
      <c r="Q755" s="232"/>
      <c r="R755" s="232"/>
      <c r="S755" s="232"/>
      <c r="T755" s="23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4" t="s">
        <v>196</v>
      </c>
      <c r="AU755" s="234" t="s">
        <v>85</v>
      </c>
      <c r="AV755" s="13" t="s">
        <v>85</v>
      </c>
      <c r="AW755" s="13" t="s">
        <v>33</v>
      </c>
      <c r="AX755" s="13" t="s">
        <v>74</v>
      </c>
      <c r="AY755" s="234" t="s">
        <v>184</v>
      </c>
    </row>
    <row r="756" s="13" customFormat="1">
      <c r="A756" s="13"/>
      <c r="B756" s="224"/>
      <c r="C756" s="225"/>
      <c r="D756" s="219" t="s">
        <v>196</v>
      </c>
      <c r="E756" s="226" t="s">
        <v>19</v>
      </c>
      <c r="F756" s="227" t="s">
        <v>600</v>
      </c>
      <c r="G756" s="225"/>
      <c r="H756" s="228">
        <v>-1</v>
      </c>
      <c r="I756" s="229"/>
      <c r="J756" s="225"/>
      <c r="K756" s="225"/>
      <c r="L756" s="230"/>
      <c r="M756" s="231"/>
      <c r="N756" s="232"/>
      <c r="O756" s="232"/>
      <c r="P756" s="232"/>
      <c r="Q756" s="232"/>
      <c r="R756" s="232"/>
      <c r="S756" s="232"/>
      <c r="T756" s="23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4" t="s">
        <v>196</v>
      </c>
      <c r="AU756" s="234" t="s">
        <v>85</v>
      </c>
      <c r="AV756" s="13" t="s">
        <v>85</v>
      </c>
      <c r="AW756" s="13" t="s">
        <v>33</v>
      </c>
      <c r="AX756" s="13" t="s">
        <v>74</v>
      </c>
      <c r="AY756" s="234" t="s">
        <v>184</v>
      </c>
    </row>
    <row r="757" s="13" customFormat="1">
      <c r="A757" s="13"/>
      <c r="B757" s="224"/>
      <c r="C757" s="225"/>
      <c r="D757" s="219" t="s">
        <v>196</v>
      </c>
      <c r="E757" s="226" t="s">
        <v>19</v>
      </c>
      <c r="F757" s="227" t="s">
        <v>1023</v>
      </c>
      <c r="G757" s="225"/>
      <c r="H757" s="228">
        <v>-0.93000000000000005</v>
      </c>
      <c r="I757" s="229"/>
      <c r="J757" s="225"/>
      <c r="K757" s="225"/>
      <c r="L757" s="230"/>
      <c r="M757" s="231"/>
      <c r="N757" s="232"/>
      <c r="O757" s="232"/>
      <c r="P757" s="232"/>
      <c r="Q757" s="232"/>
      <c r="R757" s="232"/>
      <c r="S757" s="232"/>
      <c r="T757" s="23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4" t="s">
        <v>196</v>
      </c>
      <c r="AU757" s="234" t="s">
        <v>85</v>
      </c>
      <c r="AV757" s="13" t="s">
        <v>85</v>
      </c>
      <c r="AW757" s="13" t="s">
        <v>33</v>
      </c>
      <c r="AX757" s="13" t="s">
        <v>74</v>
      </c>
      <c r="AY757" s="234" t="s">
        <v>184</v>
      </c>
    </row>
    <row r="758" s="16" customFormat="1">
      <c r="A758" s="16"/>
      <c r="B758" s="279"/>
      <c r="C758" s="280"/>
      <c r="D758" s="219" t="s">
        <v>196</v>
      </c>
      <c r="E758" s="281" t="s">
        <v>19</v>
      </c>
      <c r="F758" s="282" t="s">
        <v>988</v>
      </c>
      <c r="G758" s="280"/>
      <c r="H758" s="283">
        <v>77.092999999999975</v>
      </c>
      <c r="I758" s="284"/>
      <c r="J758" s="280"/>
      <c r="K758" s="280"/>
      <c r="L758" s="285"/>
      <c r="M758" s="286"/>
      <c r="N758" s="287"/>
      <c r="O758" s="287"/>
      <c r="P758" s="287"/>
      <c r="Q758" s="287"/>
      <c r="R758" s="287"/>
      <c r="S758" s="287"/>
      <c r="T758" s="288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T758" s="289" t="s">
        <v>196</v>
      </c>
      <c r="AU758" s="289" t="s">
        <v>85</v>
      </c>
      <c r="AV758" s="16" t="s">
        <v>389</v>
      </c>
      <c r="AW758" s="16" t="s">
        <v>33</v>
      </c>
      <c r="AX758" s="16" t="s">
        <v>74</v>
      </c>
      <c r="AY758" s="289" t="s">
        <v>184</v>
      </c>
    </row>
    <row r="759" s="14" customFormat="1">
      <c r="A759" s="14"/>
      <c r="B759" s="252"/>
      <c r="C759" s="253"/>
      <c r="D759" s="219" t="s">
        <v>196</v>
      </c>
      <c r="E759" s="254" t="s">
        <v>19</v>
      </c>
      <c r="F759" s="255" t="s">
        <v>1024</v>
      </c>
      <c r="G759" s="253"/>
      <c r="H759" s="254" t="s">
        <v>19</v>
      </c>
      <c r="I759" s="256"/>
      <c r="J759" s="253"/>
      <c r="K759" s="253"/>
      <c r="L759" s="257"/>
      <c r="M759" s="258"/>
      <c r="N759" s="259"/>
      <c r="O759" s="259"/>
      <c r="P759" s="259"/>
      <c r="Q759" s="259"/>
      <c r="R759" s="259"/>
      <c r="S759" s="259"/>
      <c r="T759" s="260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61" t="s">
        <v>196</v>
      </c>
      <c r="AU759" s="261" t="s">
        <v>85</v>
      </c>
      <c r="AV759" s="14" t="s">
        <v>82</v>
      </c>
      <c r="AW759" s="14" t="s">
        <v>33</v>
      </c>
      <c r="AX759" s="14" t="s">
        <v>74</v>
      </c>
      <c r="AY759" s="261" t="s">
        <v>184</v>
      </c>
    </row>
    <row r="760" s="13" customFormat="1">
      <c r="A760" s="13"/>
      <c r="B760" s="224"/>
      <c r="C760" s="225"/>
      <c r="D760" s="219" t="s">
        <v>196</v>
      </c>
      <c r="E760" s="226" t="s">
        <v>19</v>
      </c>
      <c r="F760" s="227" t="s">
        <v>1004</v>
      </c>
      <c r="G760" s="225"/>
      <c r="H760" s="228">
        <v>37.960000000000001</v>
      </c>
      <c r="I760" s="229"/>
      <c r="J760" s="225"/>
      <c r="K760" s="225"/>
      <c r="L760" s="230"/>
      <c r="M760" s="231"/>
      <c r="N760" s="232"/>
      <c r="O760" s="232"/>
      <c r="P760" s="232"/>
      <c r="Q760" s="232"/>
      <c r="R760" s="232"/>
      <c r="S760" s="232"/>
      <c r="T760" s="23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4" t="s">
        <v>196</v>
      </c>
      <c r="AU760" s="234" t="s">
        <v>85</v>
      </c>
      <c r="AV760" s="13" t="s">
        <v>85</v>
      </c>
      <c r="AW760" s="13" t="s">
        <v>33</v>
      </c>
      <c r="AX760" s="13" t="s">
        <v>74</v>
      </c>
      <c r="AY760" s="234" t="s">
        <v>184</v>
      </c>
    </row>
    <row r="761" s="13" customFormat="1">
      <c r="A761" s="13"/>
      <c r="B761" s="224"/>
      <c r="C761" s="225"/>
      <c r="D761" s="219" t="s">
        <v>196</v>
      </c>
      <c r="E761" s="226" t="s">
        <v>19</v>
      </c>
      <c r="F761" s="227" t="s">
        <v>1025</v>
      </c>
      <c r="G761" s="225"/>
      <c r="H761" s="228">
        <v>-1.998</v>
      </c>
      <c r="I761" s="229"/>
      <c r="J761" s="225"/>
      <c r="K761" s="225"/>
      <c r="L761" s="230"/>
      <c r="M761" s="231"/>
      <c r="N761" s="232"/>
      <c r="O761" s="232"/>
      <c r="P761" s="232"/>
      <c r="Q761" s="232"/>
      <c r="R761" s="232"/>
      <c r="S761" s="232"/>
      <c r="T761" s="23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4" t="s">
        <v>196</v>
      </c>
      <c r="AU761" s="234" t="s">
        <v>85</v>
      </c>
      <c r="AV761" s="13" t="s">
        <v>85</v>
      </c>
      <c r="AW761" s="13" t="s">
        <v>33</v>
      </c>
      <c r="AX761" s="13" t="s">
        <v>74</v>
      </c>
      <c r="AY761" s="234" t="s">
        <v>184</v>
      </c>
    </row>
    <row r="762" s="13" customFormat="1">
      <c r="A762" s="13"/>
      <c r="B762" s="224"/>
      <c r="C762" s="225"/>
      <c r="D762" s="219" t="s">
        <v>196</v>
      </c>
      <c r="E762" s="226" t="s">
        <v>19</v>
      </c>
      <c r="F762" s="227" t="s">
        <v>1026</v>
      </c>
      <c r="G762" s="225"/>
      <c r="H762" s="228">
        <v>-1.9530000000000001</v>
      </c>
      <c r="I762" s="229"/>
      <c r="J762" s="225"/>
      <c r="K762" s="225"/>
      <c r="L762" s="230"/>
      <c r="M762" s="231"/>
      <c r="N762" s="232"/>
      <c r="O762" s="232"/>
      <c r="P762" s="232"/>
      <c r="Q762" s="232"/>
      <c r="R762" s="232"/>
      <c r="S762" s="232"/>
      <c r="T762" s="23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4" t="s">
        <v>196</v>
      </c>
      <c r="AU762" s="234" t="s">
        <v>85</v>
      </c>
      <c r="AV762" s="13" t="s">
        <v>85</v>
      </c>
      <c r="AW762" s="13" t="s">
        <v>33</v>
      </c>
      <c r="AX762" s="13" t="s">
        <v>74</v>
      </c>
      <c r="AY762" s="234" t="s">
        <v>184</v>
      </c>
    </row>
    <row r="763" s="13" customFormat="1">
      <c r="A763" s="13"/>
      <c r="B763" s="224"/>
      <c r="C763" s="225"/>
      <c r="D763" s="219" t="s">
        <v>196</v>
      </c>
      <c r="E763" s="226" t="s">
        <v>19</v>
      </c>
      <c r="F763" s="227" t="s">
        <v>1023</v>
      </c>
      <c r="G763" s="225"/>
      <c r="H763" s="228">
        <v>-0.93000000000000005</v>
      </c>
      <c r="I763" s="229"/>
      <c r="J763" s="225"/>
      <c r="K763" s="225"/>
      <c r="L763" s="230"/>
      <c r="M763" s="231"/>
      <c r="N763" s="232"/>
      <c r="O763" s="232"/>
      <c r="P763" s="232"/>
      <c r="Q763" s="232"/>
      <c r="R763" s="232"/>
      <c r="S763" s="232"/>
      <c r="T763" s="23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4" t="s">
        <v>196</v>
      </c>
      <c r="AU763" s="234" t="s">
        <v>85</v>
      </c>
      <c r="AV763" s="13" t="s">
        <v>85</v>
      </c>
      <c r="AW763" s="13" t="s">
        <v>33</v>
      </c>
      <c r="AX763" s="13" t="s">
        <v>74</v>
      </c>
      <c r="AY763" s="234" t="s">
        <v>184</v>
      </c>
    </row>
    <row r="764" s="16" customFormat="1">
      <c r="A764" s="16"/>
      <c r="B764" s="279"/>
      <c r="C764" s="280"/>
      <c r="D764" s="219" t="s">
        <v>196</v>
      </c>
      <c r="E764" s="281" t="s">
        <v>19</v>
      </c>
      <c r="F764" s="282" t="s">
        <v>988</v>
      </c>
      <c r="G764" s="280"/>
      <c r="H764" s="283">
        <v>33.079000000000001</v>
      </c>
      <c r="I764" s="284"/>
      <c r="J764" s="280"/>
      <c r="K764" s="280"/>
      <c r="L764" s="285"/>
      <c r="M764" s="286"/>
      <c r="N764" s="287"/>
      <c r="O764" s="287"/>
      <c r="P764" s="287"/>
      <c r="Q764" s="287"/>
      <c r="R764" s="287"/>
      <c r="S764" s="287"/>
      <c r="T764" s="288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T764" s="289" t="s">
        <v>196</v>
      </c>
      <c r="AU764" s="289" t="s">
        <v>85</v>
      </c>
      <c r="AV764" s="16" t="s">
        <v>389</v>
      </c>
      <c r="AW764" s="16" t="s">
        <v>33</v>
      </c>
      <c r="AX764" s="16" t="s">
        <v>74</v>
      </c>
      <c r="AY764" s="289" t="s">
        <v>184</v>
      </c>
    </row>
    <row r="765" s="14" customFormat="1">
      <c r="A765" s="14"/>
      <c r="B765" s="252"/>
      <c r="C765" s="253"/>
      <c r="D765" s="219" t="s">
        <v>196</v>
      </c>
      <c r="E765" s="254" t="s">
        <v>19</v>
      </c>
      <c r="F765" s="255" t="s">
        <v>1027</v>
      </c>
      <c r="G765" s="253"/>
      <c r="H765" s="254" t="s">
        <v>19</v>
      </c>
      <c r="I765" s="256"/>
      <c r="J765" s="253"/>
      <c r="K765" s="253"/>
      <c r="L765" s="257"/>
      <c r="M765" s="258"/>
      <c r="N765" s="259"/>
      <c r="O765" s="259"/>
      <c r="P765" s="259"/>
      <c r="Q765" s="259"/>
      <c r="R765" s="259"/>
      <c r="S765" s="259"/>
      <c r="T765" s="260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61" t="s">
        <v>196</v>
      </c>
      <c r="AU765" s="261" t="s">
        <v>85</v>
      </c>
      <c r="AV765" s="14" t="s">
        <v>82</v>
      </c>
      <c r="AW765" s="14" t="s">
        <v>33</v>
      </c>
      <c r="AX765" s="14" t="s">
        <v>74</v>
      </c>
      <c r="AY765" s="261" t="s">
        <v>184</v>
      </c>
    </row>
    <row r="766" s="13" customFormat="1">
      <c r="A766" s="13"/>
      <c r="B766" s="224"/>
      <c r="C766" s="225"/>
      <c r="D766" s="219" t="s">
        <v>196</v>
      </c>
      <c r="E766" s="226" t="s">
        <v>19</v>
      </c>
      <c r="F766" s="227" t="s">
        <v>995</v>
      </c>
      <c r="G766" s="225"/>
      <c r="H766" s="228">
        <v>30.452999999999999</v>
      </c>
      <c r="I766" s="229"/>
      <c r="J766" s="225"/>
      <c r="K766" s="225"/>
      <c r="L766" s="230"/>
      <c r="M766" s="231"/>
      <c r="N766" s="232"/>
      <c r="O766" s="232"/>
      <c r="P766" s="232"/>
      <c r="Q766" s="232"/>
      <c r="R766" s="232"/>
      <c r="S766" s="232"/>
      <c r="T766" s="23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4" t="s">
        <v>196</v>
      </c>
      <c r="AU766" s="234" t="s">
        <v>85</v>
      </c>
      <c r="AV766" s="13" t="s">
        <v>85</v>
      </c>
      <c r="AW766" s="13" t="s">
        <v>33</v>
      </c>
      <c r="AX766" s="13" t="s">
        <v>74</v>
      </c>
      <c r="AY766" s="234" t="s">
        <v>184</v>
      </c>
    </row>
    <row r="767" s="13" customFormat="1">
      <c r="A767" s="13"/>
      <c r="B767" s="224"/>
      <c r="C767" s="225"/>
      <c r="D767" s="219" t="s">
        <v>196</v>
      </c>
      <c r="E767" s="226" t="s">
        <v>19</v>
      </c>
      <c r="F767" s="227" t="s">
        <v>996</v>
      </c>
      <c r="G767" s="225"/>
      <c r="H767" s="228">
        <v>-1.5629999999999999</v>
      </c>
      <c r="I767" s="229"/>
      <c r="J767" s="225"/>
      <c r="K767" s="225"/>
      <c r="L767" s="230"/>
      <c r="M767" s="231"/>
      <c r="N767" s="232"/>
      <c r="O767" s="232"/>
      <c r="P767" s="232"/>
      <c r="Q767" s="232"/>
      <c r="R767" s="232"/>
      <c r="S767" s="232"/>
      <c r="T767" s="23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34" t="s">
        <v>196</v>
      </c>
      <c r="AU767" s="234" t="s">
        <v>85</v>
      </c>
      <c r="AV767" s="13" t="s">
        <v>85</v>
      </c>
      <c r="AW767" s="13" t="s">
        <v>33</v>
      </c>
      <c r="AX767" s="13" t="s">
        <v>74</v>
      </c>
      <c r="AY767" s="234" t="s">
        <v>184</v>
      </c>
    </row>
    <row r="768" s="13" customFormat="1">
      <c r="A768" s="13"/>
      <c r="B768" s="224"/>
      <c r="C768" s="225"/>
      <c r="D768" s="219" t="s">
        <v>196</v>
      </c>
      <c r="E768" s="226" t="s">
        <v>19</v>
      </c>
      <c r="F768" s="227" t="s">
        <v>1026</v>
      </c>
      <c r="G768" s="225"/>
      <c r="H768" s="228">
        <v>-1.9530000000000001</v>
      </c>
      <c r="I768" s="229"/>
      <c r="J768" s="225"/>
      <c r="K768" s="225"/>
      <c r="L768" s="230"/>
      <c r="M768" s="231"/>
      <c r="N768" s="232"/>
      <c r="O768" s="232"/>
      <c r="P768" s="232"/>
      <c r="Q768" s="232"/>
      <c r="R768" s="232"/>
      <c r="S768" s="232"/>
      <c r="T768" s="23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4" t="s">
        <v>196</v>
      </c>
      <c r="AU768" s="234" t="s">
        <v>85</v>
      </c>
      <c r="AV768" s="13" t="s">
        <v>85</v>
      </c>
      <c r="AW768" s="13" t="s">
        <v>33</v>
      </c>
      <c r="AX768" s="13" t="s">
        <v>74</v>
      </c>
      <c r="AY768" s="234" t="s">
        <v>184</v>
      </c>
    </row>
    <row r="769" s="13" customFormat="1">
      <c r="A769" s="13"/>
      <c r="B769" s="224"/>
      <c r="C769" s="225"/>
      <c r="D769" s="219" t="s">
        <v>196</v>
      </c>
      <c r="E769" s="226" t="s">
        <v>19</v>
      </c>
      <c r="F769" s="227" t="s">
        <v>1028</v>
      </c>
      <c r="G769" s="225"/>
      <c r="H769" s="228">
        <v>-1.736</v>
      </c>
      <c r="I769" s="229"/>
      <c r="J769" s="225"/>
      <c r="K769" s="225"/>
      <c r="L769" s="230"/>
      <c r="M769" s="231"/>
      <c r="N769" s="232"/>
      <c r="O769" s="232"/>
      <c r="P769" s="232"/>
      <c r="Q769" s="232"/>
      <c r="R769" s="232"/>
      <c r="S769" s="232"/>
      <c r="T769" s="23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4" t="s">
        <v>196</v>
      </c>
      <c r="AU769" s="234" t="s">
        <v>85</v>
      </c>
      <c r="AV769" s="13" t="s">
        <v>85</v>
      </c>
      <c r="AW769" s="13" t="s">
        <v>33</v>
      </c>
      <c r="AX769" s="13" t="s">
        <v>74</v>
      </c>
      <c r="AY769" s="234" t="s">
        <v>184</v>
      </c>
    </row>
    <row r="770" s="16" customFormat="1">
      <c r="A770" s="16"/>
      <c r="B770" s="279"/>
      <c r="C770" s="280"/>
      <c r="D770" s="219" t="s">
        <v>196</v>
      </c>
      <c r="E770" s="281" t="s">
        <v>19</v>
      </c>
      <c r="F770" s="282" t="s">
        <v>988</v>
      </c>
      <c r="G770" s="280"/>
      <c r="H770" s="283">
        <v>25.201000000000001</v>
      </c>
      <c r="I770" s="284"/>
      <c r="J770" s="280"/>
      <c r="K770" s="280"/>
      <c r="L770" s="285"/>
      <c r="M770" s="286"/>
      <c r="N770" s="287"/>
      <c r="O770" s="287"/>
      <c r="P770" s="287"/>
      <c r="Q770" s="287"/>
      <c r="R770" s="287"/>
      <c r="S770" s="287"/>
      <c r="T770" s="288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T770" s="289" t="s">
        <v>196</v>
      </c>
      <c r="AU770" s="289" t="s">
        <v>85</v>
      </c>
      <c r="AV770" s="16" t="s">
        <v>389</v>
      </c>
      <c r="AW770" s="16" t="s">
        <v>33</v>
      </c>
      <c r="AX770" s="16" t="s">
        <v>74</v>
      </c>
      <c r="AY770" s="289" t="s">
        <v>184</v>
      </c>
    </row>
    <row r="771" s="14" customFormat="1">
      <c r="A771" s="14"/>
      <c r="B771" s="252"/>
      <c r="C771" s="253"/>
      <c r="D771" s="219" t="s">
        <v>196</v>
      </c>
      <c r="E771" s="254" t="s">
        <v>19</v>
      </c>
      <c r="F771" s="255" t="s">
        <v>1029</v>
      </c>
      <c r="G771" s="253"/>
      <c r="H771" s="254" t="s">
        <v>19</v>
      </c>
      <c r="I771" s="256"/>
      <c r="J771" s="253"/>
      <c r="K771" s="253"/>
      <c r="L771" s="257"/>
      <c r="M771" s="258"/>
      <c r="N771" s="259"/>
      <c r="O771" s="259"/>
      <c r="P771" s="259"/>
      <c r="Q771" s="259"/>
      <c r="R771" s="259"/>
      <c r="S771" s="259"/>
      <c r="T771" s="260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61" t="s">
        <v>196</v>
      </c>
      <c r="AU771" s="261" t="s">
        <v>85</v>
      </c>
      <c r="AV771" s="14" t="s">
        <v>82</v>
      </c>
      <c r="AW771" s="14" t="s">
        <v>33</v>
      </c>
      <c r="AX771" s="14" t="s">
        <v>74</v>
      </c>
      <c r="AY771" s="261" t="s">
        <v>184</v>
      </c>
    </row>
    <row r="772" s="13" customFormat="1">
      <c r="A772" s="13"/>
      <c r="B772" s="224"/>
      <c r="C772" s="225"/>
      <c r="D772" s="219" t="s">
        <v>196</v>
      </c>
      <c r="E772" s="226" t="s">
        <v>19</v>
      </c>
      <c r="F772" s="227" t="s">
        <v>999</v>
      </c>
      <c r="G772" s="225"/>
      <c r="H772" s="228">
        <v>28.600000000000001</v>
      </c>
      <c r="I772" s="229"/>
      <c r="J772" s="225"/>
      <c r="K772" s="225"/>
      <c r="L772" s="230"/>
      <c r="M772" s="231"/>
      <c r="N772" s="232"/>
      <c r="O772" s="232"/>
      <c r="P772" s="232"/>
      <c r="Q772" s="232"/>
      <c r="R772" s="232"/>
      <c r="S772" s="232"/>
      <c r="T772" s="23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4" t="s">
        <v>196</v>
      </c>
      <c r="AU772" s="234" t="s">
        <v>85</v>
      </c>
      <c r="AV772" s="13" t="s">
        <v>85</v>
      </c>
      <c r="AW772" s="13" t="s">
        <v>33</v>
      </c>
      <c r="AX772" s="13" t="s">
        <v>74</v>
      </c>
      <c r="AY772" s="234" t="s">
        <v>184</v>
      </c>
    </row>
    <row r="773" s="13" customFormat="1">
      <c r="A773" s="13"/>
      <c r="B773" s="224"/>
      <c r="C773" s="225"/>
      <c r="D773" s="219" t="s">
        <v>196</v>
      </c>
      <c r="E773" s="226" t="s">
        <v>19</v>
      </c>
      <c r="F773" s="227" t="s">
        <v>592</v>
      </c>
      <c r="G773" s="225"/>
      <c r="H773" s="228">
        <v>-0.56299999999999994</v>
      </c>
      <c r="I773" s="229"/>
      <c r="J773" s="225"/>
      <c r="K773" s="225"/>
      <c r="L773" s="230"/>
      <c r="M773" s="231"/>
      <c r="N773" s="232"/>
      <c r="O773" s="232"/>
      <c r="P773" s="232"/>
      <c r="Q773" s="232"/>
      <c r="R773" s="232"/>
      <c r="S773" s="232"/>
      <c r="T773" s="23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4" t="s">
        <v>196</v>
      </c>
      <c r="AU773" s="234" t="s">
        <v>85</v>
      </c>
      <c r="AV773" s="13" t="s">
        <v>85</v>
      </c>
      <c r="AW773" s="13" t="s">
        <v>33</v>
      </c>
      <c r="AX773" s="13" t="s">
        <v>74</v>
      </c>
      <c r="AY773" s="234" t="s">
        <v>184</v>
      </c>
    </row>
    <row r="774" s="13" customFormat="1">
      <c r="A774" s="13"/>
      <c r="B774" s="224"/>
      <c r="C774" s="225"/>
      <c r="D774" s="219" t="s">
        <v>196</v>
      </c>
      <c r="E774" s="226" t="s">
        <v>19</v>
      </c>
      <c r="F774" s="227" t="s">
        <v>1028</v>
      </c>
      <c r="G774" s="225"/>
      <c r="H774" s="228">
        <v>-1.736</v>
      </c>
      <c r="I774" s="229"/>
      <c r="J774" s="225"/>
      <c r="K774" s="225"/>
      <c r="L774" s="230"/>
      <c r="M774" s="231"/>
      <c r="N774" s="232"/>
      <c r="O774" s="232"/>
      <c r="P774" s="232"/>
      <c r="Q774" s="232"/>
      <c r="R774" s="232"/>
      <c r="S774" s="232"/>
      <c r="T774" s="23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4" t="s">
        <v>196</v>
      </c>
      <c r="AU774" s="234" t="s">
        <v>85</v>
      </c>
      <c r="AV774" s="13" t="s">
        <v>85</v>
      </c>
      <c r="AW774" s="13" t="s">
        <v>33</v>
      </c>
      <c r="AX774" s="13" t="s">
        <v>74</v>
      </c>
      <c r="AY774" s="234" t="s">
        <v>184</v>
      </c>
    </row>
    <row r="775" s="16" customFormat="1">
      <c r="A775" s="16"/>
      <c r="B775" s="279"/>
      <c r="C775" s="280"/>
      <c r="D775" s="219" t="s">
        <v>196</v>
      </c>
      <c r="E775" s="281" t="s">
        <v>19</v>
      </c>
      <c r="F775" s="282" t="s">
        <v>988</v>
      </c>
      <c r="G775" s="280"/>
      <c r="H775" s="283">
        <v>26.301000000000002</v>
      </c>
      <c r="I775" s="284"/>
      <c r="J775" s="280"/>
      <c r="K775" s="280"/>
      <c r="L775" s="285"/>
      <c r="M775" s="286"/>
      <c r="N775" s="287"/>
      <c r="O775" s="287"/>
      <c r="P775" s="287"/>
      <c r="Q775" s="287"/>
      <c r="R775" s="287"/>
      <c r="S775" s="287"/>
      <c r="T775" s="288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T775" s="289" t="s">
        <v>196</v>
      </c>
      <c r="AU775" s="289" t="s">
        <v>85</v>
      </c>
      <c r="AV775" s="16" t="s">
        <v>389</v>
      </c>
      <c r="AW775" s="16" t="s">
        <v>33</v>
      </c>
      <c r="AX775" s="16" t="s">
        <v>74</v>
      </c>
      <c r="AY775" s="289" t="s">
        <v>184</v>
      </c>
    </row>
    <row r="776" s="14" customFormat="1">
      <c r="A776" s="14"/>
      <c r="B776" s="252"/>
      <c r="C776" s="253"/>
      <c r="D776" s="219" t="s">
        <v>196</v>
      </c>
      <c r="E776" s="254" t="s">
        <v>19</v>
      </c>
      <c r="F776" s="255" t="s">
        <v>1030</v>
      </c>
      <c r="G776" s="253"/>
      <c r="H776" s="254" t="s">
        <v>19</v>
      </c>
      <c r="I776" s="256"/>
      <c r="J776" s="253"/>
      <c r="K776" s="253"/>
      <c r="L776" s="257"/>
      <c r="M776" s="258"/>
      <c r="N776" s="259"/>
      <c r="O776" s="259"/>
      <c r="P776" s="259"/>
      <c r="Q776" s="259"/>
      <c r="R776" s="259"/>
      <c r="S776" s="259"/>
      <c r="T776" s="260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61" t="s">
        <v>196</v>
      </c>
      <c r="AU776" s="261" t="s">
        <v>85</v>
      </c>
      <c r="AV776" s="14" t="s">
        <v>82</v>
      </c>
      <c r="AW776" s="14" t="s">
        <v>33</v>
      </c>
      <c r="AX776" s="14" t="s">
        <v>74</v>
      </c>
      <c r="AY776" s="261" t="s">
        <v>184</v>
      </c>
    </row>
    <row r="777" s="13" customFormat="1">
      <c r="A777" s="13"/>
      <c r="B777" s="224"/>
      <c r="C777" s="225"/>
      <c r="D777" s="219" t="s">
        <v>196</v>
      </c>
      <c r="E777" s="226" t="s">
        <v>19</v>
      </c>
      <c r="F777" s="227" t="s">
        <v>1006</v>
      </c>
      <c r="G777" s="225"/>
      <c r="H777" s="228">
        <v>189.28</v>
      </c>
      <c r="I777" s="229"/>
      <c r="J777" s="225"/>
      <c r="K777" s="225"/>
      <c r="L777" s="230"/>
      <c r="M777" s="231"/>
      <c r="N777" s="232"/>
      <c r="O777" s="232"/>
      <c r="P777" s="232"/>
      <c r="Q777" s="232"/>
      <c r="R777" s="232"/>
      <c r="S777" s="232"/>
      <c r="T777" s="23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4" t="s">
        <v>196</v>
      </c>
      <c r="AU777" s="234" t="s">
        <v>85</v>
      </c>
      <c r="AV777" s="13" t="s">
        <v>85</v>
      </c>
      <c r="AW777" s="13" t="s">
        <v>33</v>
      </c>
      <c r="AX777" s="13" t="s">
        <v>74</v>
      </c>
      <c r="AY777" s="234" t="s">
        <v>184</v>
      </c>
    </row>
    <row r="778" s="13" customFormat="1">
      <c r="A778" s="13"/>
      <c r="B778" s="224"/>
      <c r="C778" s="225"/>
      <c r="D778" s="219" t="s">
        <v>196</v>
      </c>
      <c r="E778" s="226" t="s">
        <v>19</v>
      </c>
      <c r="F778" s="227" t="s">
        <v>1031</v>
      </c>
      <c r="G778" s="225"/>
      <c r="H778" s="228">
        <v>-35.438000000000002</v>
      </c>
      <c r="I778" s="229"/>
      <c r="J778" s="225"/>
      <c r="K778" s="225"/>
      <c r="L778" s="230"/>
      <c r="M778" s="231"/>
      <c r="N778" s="232"/>
      <c r="O778" s="232"/>
      <c r="P778" s="232"/>
      <c r="Q778" s="232"/>
      <c r="R778" s="232"/>
      <c r="S778" s="232"/>
      <c r="T778" s="23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4" t="s">
        <v>196</v>
      </c>
      <c r="AU778" s="234" t="s">
        <v>85</v>
      </c>
      <c r="AV778" s="13" t="s">
        <v>85</v>
      </c>
      <c r="AW778" s="13" t="s">
        <v>33</v>
      </c>
      <c r="AX778" s="13" t="s">
        <v>74</v>
      </c>
      <c r="AY778" s="234" t="s">
        <v>184</v>
      </c>
    </row>
    <row r="779" s="13" customFormat="1">
      <c r="A779" s="13"/>
      <c r="B779" s="224"/>
      <c r="C779" s="225"/>
      <c r="D779" s="219" t="s">
        <v>196</v>
      </c>
      <c r="E779" s="226" t="s">
        <v>19</v>
      </c>
      <c r="F779" s="227" t="s">
        <v>601</v>
      </c>
      <c r="G779" s="225"/>
      <c r="H779" s="228">
        <v>-2.5310000000000001</v>
      </c>
      <c r="I779" s="229"/>
      <c r="J779" s="225"/>
      <c r="K779" s="225"/>
      <c r="L779" s="230"/>
      <c r="M779" s="231"/>
      <c r="N779" s="232"/>
      <c r="O779" s="232"/>
      <c r="P779" s="232"/>
      <c r="Q779" s="232"/>
      <c r="R779" s="232"/>
      <c r="S779" s="232"/>
      <c r="T779" s="23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4" t="s">
        <v>196</v>
      </c>
      <c r="AU779" s="234" t="s">
        <v>85</v>
      </c>
      <c r="AV779" s="13" t="s">
        <v>85</v>
      </c>
      <c r="AW779" s="13" t="s">
        <v>33</v>
      </c>
      <c r="AX779" s="13" t="s">
        <v>74</v>
      </c>
      <c r="AY779" s="234" t="s">
        <v>184</v>
      </c>
    </row>
    <row r="780" s="13" customFormat="1">
      <c r="A780" s="13"/>
      <c r="B780" s="224"/>
      <c r="C780" s="225"/>
      <c r="D780" s="219" t="s">
        <v>196</v>
      </c>
      <c r="E780" s="226" t="s">
        <v>19</v>
      </c>
      <c r="F780" s="227" t="s">
        <v>1032</v>
      </c>
      <c r="G780" s="225"/>
      <c r="H780" s="228">
        <v>-2.7000000000000002</v>
      </c>
      <c r="I780" s="229"/>
      <c r="J780" s="225"/>
      <c r="K780" s="225"/>
      <c r="L780" s="230"/>
      <c r="M780" s="231"/>
      <c r="N780" s="232"/>
      <c r="O780" s="232"/>
      <c r="P780" s="232"/>
      <c r="Q780" s="232"/>
      <c r="R780" s="232"/>
      <c r="S780" s="232"/>
      <c r="T780" s="23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4" t="s">
        <v>196</v>
      </c>
      <c r="AU780" s="234" t="s">
        <v>85</v>
      </c>
      <c r="AV780" s="13" t="s">
        <v>85</v>
      </c>
      <c r="AW780" s="13" t="s">
        <v>33</v>
      </c>
      <c r="AX780" s="13" t="s">
        <v>74</v>
      </c>
      <c r="AY780" s="234" t="s">
        <v>184</v>
      </c>
    </row>
    <row r="781" s="13" customFormat="1">
      <c r="A781" s="13"/>
      <c r="B781" s="224"/>
      <c r="C781" s="225"/>
      <c r="D781" s="219" t="s">
        <v>196</v>
      </c>
      <c r="E781" s="226" t="s">
        <v>19</v>
      </c>
      <c r="F781" s="227" t="s">
        <v>1033</v>
      </c>
      <c r="G781" s="225"/>
      <c r="H781" s="228">
        <v>-20</v>
      </c>
      <c r="I781" s="229"/>
      <c r="J781" s="225"/>
      <c r="K781" s="225"/>
      <c r="L781" s="230"/>
      <c r="M781" s="231"/>
      <c r="N781" s="232"/>
      <c r="O781" s="232"/>
      <c r="P781" s="232"/>
      <c r="Q781" s="232"/>
      <c r="R781" s="232"/>
      <c r="S781" s="232"/>
      <c r="T781" s="23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4" t="s">
        <v>196</v>
      </c>
      <c r="AU781" s="234" t="s">
        <v>85</v>
      </c>
      <c r="AV781" s="13" t="s">
        <v>85</v>
      </c>
      <c r="AW781" s="13" t="s">
        <v>33</v>
      </c>
      <c r="AX781" s="13" t="s">
        <v>74</v>
      </c>
      <c r="AY781" s="234" t="s">
        <v>184</v>
      </c>
    </row>
    <row r="782" s="13" customFormat="1">
      <c r="A782" s="13"/>
      <c r="B782" s="224"/>
      <c r="C782" s="225"/>
      <c r="D782" s="219" t="s">
        <v>196</v>
      </c>
      <c r="E782" s="226" t="s">
        <v>19</v>
      </c>
      <c r="F782" s="227" t="s">
        <v>765</v>
      </c>
      <c r="G782" s="225"/>
      <c r="H782" s="228">
        <v>-7.8120000000000003</v>
      </c>
      <c r="I782" s="229"/>
      <c r="J782" s="225"/>
      <c r="K782" s="225"/>
      <c r="L782" s="230"/>
      <c r="M782" s="231"/>
      <c r="N782" s="232"/>
      <c r="O782" s="232"/>
      <c r="P782" s="232"/>
      <c r="Q782" s="232"/>
      <c r="R782" s="232"/>
      <c r="S782" s="232"/>
      <c r="T782" s="23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4" t="s">
        <v>196</v>
      </c>
      <c r="AU782" s="234" t="s">
        <v>85</v>
      </c>
      <c r="AV782" s="13" t="s">
        <v>85</v>
      </c>
      <c r="AW782" s="13" t="s">
        <v>33</v>
      </c>
      <c r="AX782" s="13" t="s">
        <v>74</v>
      </c>
      <c r="AY782" s="234" t="s">
        <v>184</v>
      </c>
    </row>
    <row r="783" s="13" customFormat="1">
      <c r="A783" s="13"/>
      <c r="B783" s="224"/>
      <c r="C783" s="225"/>
      <c r="D783" s="219" t="s">
        <v>196</v>
      </c>
      <c r="E783" s="226" t="s">
        <v>19</v>
      </c>
      <c r="F783" s="227" t="s">
        <v>764</v>
      </c>
      <c r="G783" s="225"/>
      <c r="H783" s="228">
        <v>-2.1699999999999999</v>
      </c>
      <c r="I783" s="229"/>
      <c r="J783" s="225"/>
      <c r="K783" s="225"/>
      <c r="L783" s="230"/>
      <c r="M783" s="231"/>
      <c r="N783" s="232"/>
      <c r="O783" s="232"/>
      <c r="P783" s="232"/>
      <c r="Q783" s="232"/>
      <c r="R783" s="232"/>
      <c r="S783" s="232"/>
      <c r="T783" s="23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4" t="s">
        <v>196</v>
      </c>
      <c r="AU783" s="234" t="s">
        <v>85</v>
      </c>
      <c r="AV783" s="13" t="s">
        <v>85</v>
      </c>
      <c r="AW783" s="13" t="s">
        <v>33</v>
      </c>
      <c r="AX783" s="13" t="s">
        <v>74</v>
      </c>
      <c r="AY783" s="234" t="s">
        <v>184</v>
      </c>
    </row>
    <row r="784" s="16" customFormat="1">
      <c r="A784" s="16"/>
      <c r="B784" s="279"/>
      <c r="C784" s="280"/>
      <c r="D784" s="219" t="s">
        <v>196</v>
      </c>
      <c r="E784" s="281" t="s">
        <v>19</v>
      </c>
      <c r="F784" s="282" t="s">
        <v>988</v>
      </c>
      <c r="G784" s="280"/>
      <c r="H784" s="283">
        <v>118.62899999999999</v>
      </c>
      <c r="I784" s="284"/>
      <c r="J784" s="280"/>
      <c r="K784" s="280"/>
      <c r="L784" s="285"/>
      <c r="M784" s="286"/>
      <c r="N784" s="287"/>
      <c r="O784" s="287"/>
      <c r="P784" s="287"/>
      <c r="Q784" s="287"/>
      <c r="R784" s="287"/>
      <c r="S784" s="287"/>
      <c r="T784" s="288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T784" s="289" t="s">
        <v>196</v>
      </c>
      <c r="AU784" s="289" t="s">
        <v>85</v>
      </c>
      <c r="AV784" s="16" t="s">
        <v>389</v>
      </c>
      <c r="AW784" s="16" t="s">
        <v>33</v>
      </c>
      <c r="AX784" s="16" t="s">
        <v>74</v>
      </c>
      <c r="AY784" s="289" t="s">
        <v>184</v>
      </c>
    </row>
    <row r="785" s="14" customFormat="1">
      <c r="A785" s="14"/>
      <c r="B785" s="252"/>
      <c r="C785" s="253"/>
      <c r="D785" s="219" t="s">
        <v>196</v>
      </c>
      <c r="E785" s="254" t="s">
        <v>19</v>
      </c>
      <c r="F785" s="255" t="s">
        <v>1034</v>
      </c>
      <c r="G785" s="253"/>
      <c r="H785" s="254" t="s">
        <v>19</v>
      </c>
      <c r="I785" s="256"/>
      <c r="J785" s="253"/>
      <c r="K785" s="253"/>
      <c r="L785" s="257"/>
      <c r="M785" s="258"/>
      <c r="N785" s="259"/>
      <c r="O785" s="259"/>
      <c r="P785" s="259"/>
      <c r="Q785" s="259"/>
      <c r="R785" s="259"/>
      <c r="S785" s="259"/>
      <c r="T785" s="260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61" t="s">
        <v>196</v>
      </c>
      <c r="AU785" s="261" t="s">
        <v>85</v>
      </c>
      <c r="AV785" s="14" t="s">
        <v>82</v>
      </c>
      <c r="AW785" s="14" t="s">
        <v>33</v>
      </c>
      <c r="AX785" s="14" t="s">
        <v>74</v>
      </c>
      <c r="AY785" s="261" t="s">
        <v>184</v>
      </c>
    </row>
    <row r="786" s="13" customFormat="1">
      <c r="A786" s="13"/>
      <c r="B786" s="224"/>
      <c r="C786" s="225"/>
      <c r="D786" s="219" t="s">
        <v>196</v>
      </c>
      <c r="E786" s="226" t="s">
        <v>19</v>
      </c>
      <c r="F786" s="227" t="s">
        <v>1010</v>
      </c>
      <c r="G786" s="225"/>
      <c r="H786" s="228">
        <v>71.954999999999998</v>
      </c>
      <c r="I786" s="229"/>
      <c r="J786" s="225"/>
      <c r="K786" s="225"/>
      <c r="L786" s="230"/>
      <c r="M786" s="231"/>
      <c r="N786" s="232"/>
      <c r="O786" s="232"/>
      <c r="P786" s="232"/>
      <c r="Q786" s="232"/>
      <c r="R786" s="232"/>
      <c r="S786" s="232"/>
      <c r="T786" s="23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4" t="s">
        <v>196</v>
      </c>
      <c r="AU786" s="234" t="s">
        <v>85</v>
      </c>
      <c r="AV786" s="13" t="s">
        <v>85</v>
      </c>
      <c r="AW786" s="13" t="s">
        <v>33</v>
      </c>
      <c r="AX786" s="13" t="s">
        <v>74</v>
      </c>
      <c r="AY786" s="234" t="s">
        <v>184</v>
      </c>
    </row>
    <row r="787" s="13" customFormat="1">
      <c r="A787" s="13"/>
      <c r="B787" s="224"/>
      <c r="C787" s="225"/>
      <c r="D787" s="219" t="s">
        <v>196</v>
      </c>
      <c r="E787" s="226" t="s">
        <v>19</v>
      </c>
      <c r="F787" s="227" t="s">
        <v>996</v>
      </c>
      <c r="G787" s="225"/>
      <c r="H787" s="228">
        <v>-1.5629999999999999</v>
      </c>
      <c r="I787" s="229"/>
      <c r="J787" s="225"/>
      <c r="K787" s="225"/>
      <c r="L787" s="230"/>
      <c r="M787" s="231"/>
      <c r="N787" s="232"/>
      <c r="O787" s="232"/>
      <c r="P787" s="232"/>
      <c r="Q787" s="232"/>
      <c r="R787" s="232"/>
      <c r="S787" s="232"/>
      <c r="T787" s="23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4" t="s">
        <v>196</v>
      </c>
      <c r="AU787" s="234" t="s">
        <v>85</v>
      </c>
      <c r="AV787" s="13" t="s">
        <v>85</v>
      </c>
      <c r="AW787" s="13" t="s">
        <v>33</v>
      </c>
      <c r="AX787" s="13" t="s">
        <v>74</v>
      </c>
      <c r="AY787" s="234" t="s">
        <v>184</v>
      </c>
    </row>
    <row r="788" s="13" customFormat="1">
      <c r="A788" s="13"/>
      <c r="B788" s="224"/>
      <c r="C788" s="225"/>
      <c r="D788" s="219" t="s">
        <v>196</v>
      </c>
      <c r="E788" s="226" t="s">
        <v>19</v>
      </c>
      <c r="F788" s="227" t="s">
        <v>1022</v>
      </c>
      <c r="G788" s="225"/>
      <c r="H788" s="228">
        <v>-3.9060000000000001</v>
      </c>
      <c r="I788" s="229"/>
      <c r="J788" s="225"/>
      <c r="K788" s="225"/>
      <c r="L788" s="230"/>
      <c r="M788" s="231"/>
      <c r="N788" s="232"/>
      <c r="O788" s="232"/>
      <c r="P788" s="232"/>
      <c r="Q788" s="232"/>
      <c r="R788" s="232"/>
      <c r="S788" s="232"/>
      <c r="T788" s="23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4" t="s">
        <v>196</v>
      </c>
      <c r="AU788" s="234" t="s">
        <v>85</v>
      </c>
      <c r="AV788" s="13" t="s">
        <v>85</v>
      </c>
      <c r="AW788" s="13" t="s">
        <v>33</v>
      </c>
      <c r="AX788" s="13" t="s">
        <v>74</v>
      </c>
      <c r="AY788" s="234" t="s">
        <v>184</v>
      </c>
    </row>
    <row r="789" s="16" customFormat="1">
      <c r="A789" s="16"/>
      <c r="B789" s="279"/>
      <c r="C789" s="280"/>
      <c r="D789" s="219" t="s">
        <v>196</v>
      </c>
      <c r="E789" s="281" t="s">
        <v>19</v>
      </c>
      <c r="F789" s="282" t="s">
        <v>988</v>
      </c>
      <c r="G789" s="280"/>
      <c r="H789" s="283">
        <v>66.48599999999999</v>
      </c>
      <c r="I789" s="284"/>
      <c r="J789" s="280"/>
      <c r="K789" s="280"/>
      <c r="L789" s="285"/>
      <c r="M789" s="286"/>
      <c r="N789" s="287"/>
      <c r="O789" s="287"/>
      <c r="P789" s="287"/>
      <c r="Q789" s="287"/>
      <c r="R789" s="287"/>
      <c r="S789" s="287"/>
      <c r="T789" s="288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T789" s="289" t="s">
        <v>196</v>
      </c>
      <c r="AU789" s="289" t="s">
        <v>85</v>
      </c>
      <c r="AV789" s="16" t="s">
        <v>389</v>
      </c>
      <c r="AW789" s="16" t="s">
        <v>33</v>
      </c>
      <c r="AX789" s="16" t="s">
        <v>74</v>
      </c>
      <c r="AY789" s="289" t="s">
        <v>184</v>
      </c>
    </row>
    <row r="790" s="14" customFormat="1">
      <c r="A790" s="14"/>
      <c r="B790" s="252"/>
      <c r="C790" s="253"/>
      <c r="D790" s="219" t="s">
        <v>196</v>
      </c>
      <c r="E790" s="254" t="s">
        <v>19</v>
      </c>
      <c r="F790" s="255" t="s">
        <v>1035</v>
      </c>
      <c r="G790" s="253"/>
      <c r="H790" s="254" t="s">
        <v>19</v>
      </c>
      <c r="I790" s="256"/>
      <c r="J790" s="253"/>
      <c r="K790" s="253"/>
      <c r="L790" s="257"/>
      <c r="M790" s="258"/>
      <c r="N790" s="259"/>
      <c r="O790" s="259"/>
      <c r="P790" s="259"/>
      <c r="Q790" s="259"/>
      <c r="R790" s="259"/>
      <c r="S790" s="259"/>
      <c r="T790" s="260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61" t="s">
        <v>196</v>
      </c>
      <c r="AU790" s="261" t="s">
        <v>85</v>
      </c>
      <c r="AV790" s="14" t="s">
        <v>82</v>
      </c>
      <c r="AW790" s="14" t="s">
        <v>33</v>
      </c>
      <c r="AX790" s="14" t="s">
        <v>74</v>
      </c>
      <c r="AY790" s="261" t="s">
        <v>184</v>
      </c>
    </row>
    <row r="791" s="13" customFormat="1">
      <c r="A791" s="13"/>
      <c r="B791" s="224"/>
      <c r="C791" s="225"/>
      <c r="D791" s="219" t="s">
        <v>196</v>
      </c>
      <c r="E791" s="226" t="s">
        <v>19</v>
      </c>
      <c r="F791" s="227" t="s">
        <v>1014</v>
      </c>
      <c r="G791" s="225"/>
      <c r="H791" s="228">
        <v>44.298000000000002</v>
      </c>
      <c r="I791" s="229"/>
      <c r="J791" s="225"/>
      <c r="K791" s="225"/>
      <c r="L791" s="230"/>
      <c r="M791" s="231"/>
      <c r="N791" s="232"/>
      <c r="O791" s="232"/>
      <c r="P791" s="232"/>
      <c r="Q791" s="232"/>
      <c r="R791" s="232"/>
      <c r="S791" s="232"/>
      <c r="T791" s="23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4" t="s">
        <v>196</v>
      </c>
      <c r="AU791" s="234" t="s">
        <v>85</v>
      </c>
      <c r="AV791" s="13" t="s">
        <v>85</v>
      </c>
      <c r="AW791" s="13" t="s">
        <v>33</v>
      </c>
      <c r="AX791" s="13" t="s">
        <v>74</v>
      </c>
      <c r="AY791" s="234" t="s">
        <v>184</v>
      </c>
    </row>
    <row r="792" s="13" customFormat="1">
      <c r="A792" s="13"/>
      <c r="B792" s="224"/>
      <c r="C792" s="225"/>
      <c r="D792" s="219" t="s">
        <v>196</v>
      </c>
      <c r="E792" s="226" t="s">
        <v>19</v>
      </c>
      <c r="F792" s="227" t="s">
        <v>1026</v>
      </c>
      <c r="G792" s="225"/>
      <c r="H792" s="228">
        <v>-1.9530000000000001</v>
      </c>
      <c r="I792" s="229"/>
      <c r="J792" s="225"/>
      <c r="K792" s="225"/>
      <c r="L792" s="230"/>
      <c r="M792" s="231"/>
      <c r="N792" s="232"/>
      <c r="O792" s="232"/>
      <c r="P792" s="232"/>
      <c r="Q792" s="232"/>
      <c r="R792" s="232"/>
      <c r="S792" s="232"/>
      <c r="T792" s="23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4" t="s">
        <v>196</v>
      </c>
      <c r="AU792" s="234" t="s">
        <v>85</v>
      </c>
      <c r="AV792" s="13" t="s">
        <v>85</v>
      </c>
      <c r="AW792" s="13" t="s">
        <v>33</v>
      </c>
      <c r="AX792" s="13" t="s">
        <v>74</v>
      </c>
      <c r="AY792" s="234" t="s">
        <v>184</v>
      </c>
    </row>
    <row r="793" s="16" customFormat="1">
      <c r="A793" s="16"/>
      <c r="B793" s="279"/>
      <c r="C793" s="280"/>
      <c r="D793" s="219" t="s">
        <v>196</v>
      </c>
      <c r="E793" s="281" t="s">
        <v>19</v>
      </c>
      <c r="F793" s="282" t="s">
        <v>988</v>
      </c>
      <c r="G793" s="280"/>
      <c r="H793" s="283">
        <v>42.344999999999999</v>
      </c>
      <c r="I793" s="284"/>
      <c r="J793" s="280"/>
      <c r="K793" s="280"/>
      <c r="L793" s="285"/>
      <c r="M793" s="286"/>
      <c r="N793" s="287"/>
      <c r="O793" s="287"/>
      <c r="P793" s="287"/>
      <c r="Q793" s="287"/>
      <c r="R793" s="287"/>
      <c r="S793" s="287"/>
      <c r="T793" s="288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T793" s="289" t="s">
        <v>196</v>
      </c>
      <c r="AU793" s="289" t="s">
        <v>85</v>
      </c>
      <c r="AV793" s="16" t="s">
        <v>389</v>
      </c>
      <c r="AW793" s="16" t="s">
        <v>33</v>
      </c>
      <c r="AX793" s="16" t="s">
        <v>74</v>
      </c>
      <c r="AY793" s="289" t="s">
        <v>184</v>
      </c>
    </row>
    <row r="794" s="14" customFormat="1">
      <c r="A794" s="14"/>
      <c r="B794" s="252"/>
      <c r="C794" s="253"/>
      <c r="D794" s="219" t="s">
        <v>196</v>
      </c>
      <c r="E794" s="254" t="s">
        <v>19</v>
      </c>
      <c r="F794" s="255" t="s">
        <v>1036</v>
      </c>
      <c r="G794" s="253"/>
      <c r="H794" s="254" t="s">
        <v>19</v>
      </c>
      <c r="I794" s="256"/>
      <c r="J794" s="253"/>
      <c r="K794" s="253"/>
      <c r="L794" s="257"/>
      <c r="M794" s="258"/>
      <c r="N794" s="259"/>
      <c r="O794" s="259"/>
      <c r="P794" s="259"/>
      <c r="Q794" s="259"/>
      <c r="R794" s="259"/>
      <c r="S794" s="259"/>
      <c r="T794" s="260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1" t="s">
        <v>196</v>
      </c>
      <c r="AU794" s="261" t="s">
        <v>85</v>
      </c>
      <c r="AV794" s="14" t="s">
        <v>82</v>
      </c>
      <c r="AW794" s="14" t="s">
        <v>33</v>
      </c>
      <c r="AX794" s="14" t="s">
        <v>74</v>
      </c>
      <c r="AY794" s="261" t="s">
        <v>184</v>
      </c>
    </row>
    <row r="795" s="13" customFormat="1">
      <c r="A795" s="13"/>
      <c r="B795" s="224"/>
      <c r="C795" s="225"/>
      <c r="D795" s="219" t="s">
        <v>196</v>
      </c>
      <c r="E795" s="226" t="s">
        <v>19</v>
      </c>
      <c r="F795" s="227" t="s">
        <v>1016</v>
      </c>
      <c r="G795" s="225"/>
      <c r="H795" s="228">
        <v>30.030000000000001</v>
      </c>
      <c r="I795" s="229"/>
      <c r="J795" s="225"/>
      <c r="K795" s="225"/>
      <c r="L795" s="230"/>
      <c r="M795" s="231"/>
      <c r="N795" s="232"/>
      <c r="O795" s="232"/>
      <c r="P795" s="232"/>
      <c r="Q795" s="232"/>
      <c r="R795" s="232"/>
      <c r="S795" s="232"/>
      <c r="T795" s="23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4" t="s">
        <v>196</v>
      </c>
      <c r="AU795" s="234" t="s">
        <v>85</v>
      </c>
      <c r="AV795" s="13" t="s">
        <v>85</v>
      </c>
      <c r="AW795" s="13" t="s">
        <v>33</v>
      </c>
      <c r="AX795" s="13" t="s">
        <v>74</v>
      </c>
      <c r="AY795" s="234" t="s">
        <v>184</v>
      </c>
    </row>
    <row r="796" s="13" customFormat="1">
      <c r="A796" s="13"/>
      <c r="B796" s="224"/>
      <c r="C796" s="225"/>
      <c r="D796" s="219" t="s">
        <v>196</v>
      </c>
      <c r="E796" s="226" t="s">
        <v>19</v>
      </c>
      <c r="F796" s="227" t="s">
        <v>1032</v>
      </c>
      <c r="G796" s="225"/>
      <c r="H796" s="228">
        <v>-2.7000000000000002</v>
      </c>
      <c r="I796" s="229"/>
      <c r="J796" s="225"/>
      <c r="K796" s="225"/>
      <c r="L796" s="230"/>
      <c r="M796" s="231"/>
      <c r="N796" s="232"/>
      <c r="O796" s="232"/>
      <c r="P796" s="232"/>
      <c r="Q796" s="232"/>
      <c r="R796" s="232"/>
      <c r="S796" s="232"/>
      <c r="T796" s="23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4" t="s">
        <v>196</v>
      </c>
      <c r="AU796" s="234" t="s">
        <v>85</v>
      </c>
      <c r="AV796" s="13" t="s">
        <v>85</v>
      </c>
      <c r="AW796" s="13" t="s">
        <v>33</v>
      </c>
      <c r="AX796" s="13" t="s">
        <v>74</v>
      </c>
      <c r="AY796" s="234" t="s">
        <v>184</v>
      </c>
    </row>
    <row r="797" s="16" customFormat="1">
      <c r="A797" s="16"/>
      <c r="B797" s="279"/>
      <c r="C797" s="280"/>
      <c r="D797" s="219" t="s">
        <v>196</v>
      </c>
      <c r="E797" s="281" t="s">
        <v>19</v>
      </c>
      <c r="F797" s="282" t="s">
        <v>988</v>
      </c>
      <c r="G797" s="280"/>
      <c r="H797" s="283">
        <v>27.330000000000002</v>
      </c>
      <c r="I797" s="284"/>
      <c r="J797" s="280"/>
      <c r="K797" s="280"/>
      <c r="L797" s="285"/>
      <c r="M797" s="286"/>
      <c r="N797" s="287"/>
      <c r="O797" s="287"/>
      <c r="P797" s="287"/>
      <c r="Q797" s="287"/>
      <c r="R797" s="287"/>
      <c r="S797" s="287"/>
      <c r="T797" s="288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T797" s="289" t="s">
        <v>196</v>
      </c>
      <c r="AU797" s="289" t="s">
        <v>85</v>
      </c>
      <c r="AV797" s="16" t="s">
        <v>389</v>
      </c>
      <c r="AW797" s="16" t="s">
        <v>33</v>
      </c>
      <c r="AX797" s="16" t="s">
        <v>74</v>
      </c>
      <c r="AY797" s="289" t="s">
        <v>184</v>
      </c>
    </row>
    <row r="798" s="14" customFormat="1">
      <c r="A798" s="14"/>
      <c r="B798" s="252"/>
      <c r="C798" s="253"/>
      <c r="D798" s="219" t="s">
        <v>196</v>
      </c>
      <c r="E798" s="254" t="s">
        <v>19</v>
      </c>
      <c r="F798" s="255" t="s">
        <v>1037</v>
      </c>
      <c r="G798" s="253"/>
      <c r="H798" s="254" t="s">
        <v>19</v>
      </c>
      <c r="I798" s="256"/>
      <c r="J798" s="253"/>
      <c r="K798" s="253"/>
      <c r="L798" s="257"/>
      <c r="M798" s="258"/>
      <c r="N798" s="259"/>
      <c r="O798" s="259"/>
      <c r="P798" s="259"/>
      <c r="Q798" s="259"/>
      <c r="R798" s="259"/>
      <c r="S798" s="259"/>
      <c r="T798" s="260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1" t="s">
        <v>196</v>
      </c>
      <c r="AU798" s="261" t="s">
        <v>85</v>
      </c>
      <c r="AV798" s="14" t="s">
        <v>82</v>
      </c>
      <c r="AW798" s="14" t="s">
        <v>33</v>
      </c>
      <c r="AX798" s="14" t="s">
        <v>74</v>
      </c>
      <c r="AY798" s="261" t="s">
        <v>184</v>
      </c>
    </row>
    <row r="799" s="13" customFormat="1">
      <c r="A799" s="13"/>
      <c r="B799" s="224"/>
      <c r="C799" s="225"/>
      <c r="D799" s="219" t="s">
        <v>196</v>
      </c>
      <c r="E799" s="226" t="s">
        <v>19</v>
      </c>
      <c r="F799" s="227" t="s">
        <v>1012</v>
      </c>
      <c r="G799" s="225"/>
      <c r="H799" s="228">
        <v>33.734999999999999</v>
      </c>
      <c r="I799" s="229"/>
      <c r="J799" s="225"/>
      <c r="K799" s="225"/>
      <c r="L799" s="230"/>
      <c r="M799" s="231"/>
      <c r="N799" s="232"/>
      <c r="O799" s="232"/>
      <c r="P799" s="232"/>
      <c r="Q799" s="232"/>
      <c r="R799" s="232"/>
      <c r="S799" s="232"/>
      <c r="T799" s="23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4" t="s">
        <v>196</v>
      </c>
      <c r="AU799" s="234" t="s">
        <v>85</v>
      </c>
      <c r="AV799" s="13" t="s">
        <v>85</v>
      </c>
      <c r="AW799" s="13" t="s">
        <v>33</v>
      </c>
      <c r="AX799" s="13" t="s">
        <v>74</v>
      </c>
      <c r="AY799" s="234" t="s">
        <v>184</v>
      </c>
    </row>
    <row r="800" s="13" customFormat="1">
      <c r="A800" s="13"/>
      <c r="B800" s="224"/>
      <c r="C800" s="225"/>
      <c r="D800" s="219" t="s">
        <v>196</v>
      </c>
      <c r="E800" s="226" t="s">
        <v>19</v>
      </c>
      <c r="F800" s="227" t="s">
        <v>595</v>
      </c>
      <c r="G800" s="225"/>
      <c r="H800" s="228">
        <v>-2.25</v>
      </c>
      <c r="I800" s="229"/>
      <c r="J800" s="225"/>
      <c r="K800" s="225"/>
      <c r="L800" s="230"/>
      <c r="M800" s="231"/>
      <c r="N800" s="232"/>
      <c r="O800" s="232"/>
      <c r="P800" s="232"/>
      <c r="Q800" s="232"/>
      <c r="R800" s="232"/>
      <c r="S800" s="232"/>
      <c r="T800" s="23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4" t="s">
        <v>196</v>
      </c>
      <c r="AU800" s="234" t="s">
        <v>85</v>
      </c>
      <c r="AV800" s="13" t="s">
        <v>85</v>
      </c>
      <c r="AW800" s="13" t="s">
        <v>33</v>
      </c>
      <c r="AX800" s="13" t="s">
        <v>74</v>
      </c>
      <c r="AY800" s="234" t="s">
        <v>184</v>
      </c>
    </row>
    <row r="801" s="13" customFormat="1">
      <c r="A801" s="13"/>
      <c r="B801" s="224"/>
      <c r="C801" s="225"/>
      <c r="D801" s="219" t="s">
        <v>196</v>
      </c>
      <c r="E801" s="226" t="s">
        <v>19</v>
      </c>
      <c r="F801" s="227" t="s">
        <v>1026</v>
      </c>
      <c r="G801" s="225"/>
      <c r="H801" s="228">
        <v>-1.9530000000000001</v>
      </c>
      <c r="I801" s="229"/>
      <c r="J801" s="225"/>
      <c r="K801" s="225"/>
      <c r="L801" s="230"/>
      <c r="M801" s="231"/>
      <c r="N801" s="232"/>
      <c r="O801" s="232"/>
      <c r="P801" s="232"/>
      <c r="Q801" s="232"/>
      <c r="R801" s="232"/>
      <c r="S801" s="232"/>
      <c r="T801" s="23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4" t="s">
        <v>196</v>
      </c>
      <c r="AU801" s="234" t="s">
        <v>85</v>
      </c>
      <c r="AV801" s="13" t="s">
        <v>85</v>
      </c>
      <c r="AW801" s="13" t="s">
        <v>33</v>
      </c>
      <c r="AX801" s="13" t="s">
        <v>74</v>
      </c>
      <c r="AY801" s="234" t="s">
        <v>184</v>
      </c>
    </row>
    <row r="802" s="16" customFormat="1">
      <c r="A802" s="16"/>
      <c r="B802" s="279"/>
      <c r="C802" s="280"/>
      <c r="D802" s="219" t="s">
        <v>196</v>
      </c>
      <c r="E802" s="281" t="s">
        <v>19</v>
      </c>
      <c r="F802" s="282" t="s">
        <v>988</v>
      </c>
      <c r="G802" s="280"/>
      <c r="H802" s="283">
        <v>29.532</v>
      </c>
      <c r="I802" s="284"/>
      <c r="J802" s="280"/>
      <c r="K802" s="280"/>
      <c r="L802" s="285"/>
      <c r="M802" s="286"/>
      <c r="N802" s="287"/>
      <c r="O802" s="287"/>
      <c r="P802" s="287"/>
      <c r="Q802" s="287"/>
      <c r="R802" s="287"/>
      <c r="S802" s="287"/>
      <c r="T802" s="288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T802" s="289" t="s">
        <v>196</v>
      </c>
      <c r="AU802" s="289" t="s">
        <v>85</v>
      </c>
      <c r="AV802" s="16" t="s">
        <v>389</v>
      </c>
      <c r="AW802" s="16" t="s">
        <v>33</v>
      </c>
      <c r="AX802" s="16" t="s">
        <v>74</v>
      </c>
      <c r="AY802" s="289" t="s">
        <v>184</v>
      </c>
    </row>
    <row r="803" s="15" customFormat="1">
      <c r="A803" s="15"/>
      <c r="B803" s="262"/>
      <c r="C803" s="263"/>
      <c r="D803" s="219" t="s">
        <v>196</v>
      </c>
      <c r="E803" s="264" t="s">
        <v>275</v>
      </c>
      <c r="F803" s="265" t="s">
        <v>379</v>
      </c>
      <c r="G803" s="263"/>
      <c r="H803" s="266">
        <v>979.54600000000039</v>
      </c>
      <c r="I803" s="267"/>
      <c r="J803" s="263"/>
      <c r="K803" s="263"/>
      <c r="L803" s="268"/>
      <c r="M803" s="269"/>
      <c r="N803" s="270"/>
      <c r="O803" s="270"/>
      <c r="P803" s="270"/>
      <c r="Q803" s="270"/>
      <c r="R803" s="270"/>
      <c r="S803" s="270"/>
      <c r="T803" s="271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T803" s="272" t="s">
        <v>196</v>
      </c>
      <c r="AU803" s="272" t="s">
        <v>85</v>
      </c>
      <c r="AV803" s="15" t="s">
        <v>239</v>
      </c>
      <c r="AW803" s="15" t="s">
        <v>33</v>
      </c>
      <c r="AX803" s="15" t="s">
        <v>82</v>
      </c>
      <c r="AY803" s="272" t="s">
        <v>184</v>
      </c>
    </row>
    <row r="804" s="2" customFormat="1" ht="24.15" customHeight="1">
      <c r="A804" s="39"/>
      <c r="B804" s="40"/>
      <c r="C804" s="235" t="s">
        <v>1038</v>
      </c>
      <c r="D804" s="235" t="s">
        <v>211</v>
      </c>
      <c r="E804" s="236" t="s">
        <v>1039</v>
      </c>
      <c r="F804" s="237" t="s">
        <v>1040</v>
      </c>
      <c r="G804" s="238" t="s">
        <v>191</v>
      </c>
      <c r="H804" s="239">
        <v>979.54600000000005</v>
      </c>
      <c r="I804" s="240"/>
      <c r="J804" s="241">
        <f>ROUND(I804*H804,2)</f>
        <v>0</v>
      </c>
      <c r="K804" s="237" t="s">
        <v>215</v>
      </c>
      <c r="L804" s="45"/>
      <c r="M804" s="242" t="s">
        <v>19</v>
      </c>
      <c r="N804" s="243" t="s">
        <v>45</v>
      </c>
      <c r="O804" s="85"/>
      <c r="P804" s="215">
        <f>O804*H804</f>
        <v>0</v>
      </c>
      <c r="Q804" s="215">
        <v>0.0067999999999999996</v>
      </c>
      <c r="R804" s="215">
        <f>Q804*H804</f>
        <v>6.6609128000000002</v>
      </c>
      <c r="S804" s="215">
        <v>0</v>
      </c>
      <c r="T804" s="216">
        <f>S804*H804</f>
        <v>0</v>
      </c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R804" s="217" t="s">
        <v>239</v>
      </c>
      <c r="AT804" s="217" t="s">
        <v>211</v>
      </c>
      <c r="AU804" s="217" t="s">
        <v>85</v>
      </c>
      <c r="AY804" s="18" t="s">
        <v>184</v>
      </c>
      <c r="BE804" s="218">
        <f>IF(N804="základní",J804,0)</f>
        <v>0</v>
      </c>
      <c r="BF804" s="218">
        <f>IF(N804="snížená",J804,0)</f>
        <v>0</v>
      </c>
      <c r="BG804" s="218">
        <f>IF(N804="zákl. přenesená",J804,0)</f>
        <v>0</v>
      </c>
      <c r="BH804" s="218">
        <f>IF(N804="sníž. přenesená",J804,0)</f>
        <v>0</v>
      </c>
      <c r="BI804" s="218">
        <f>IF(N804="nulová",J804,0)</f>
        <v>0</v>
      </c>
      <c r="BJ804" s="18" t="s">
        <v>82</v>
      </c>
      <c r="BK804" s="218">
        <f>ROUND(I804*H804,2)</f>
        <v>0</v>
      </c>
      <c r="BL804" s="18" t="s">
        <v>239</v>
      </c>
      <c r="BM804" s="217" t="s">
        <v>1041</v>
      </c>
    </row>
    <row r="805" s="2" customFormat="1">
      <c r="A805" s="39"/>
      <c r="B805" s="40"/>
      <c r="C805" s="41"/>
      <c r="D805" s="219" t="s">
        <v>195</v>
      </c>
      <c r="E805" s="41"/>
      <c r="F805" s="220" t="s">
        <v>1040</v>
      </c>
      <c r="G805" s="41"/>
      <c r="H805" s="41"/>
      <c r="I805" s="221"/>
      <c r="J805" s="41"/>
      <c r="K805" s="41"/>
      <c r="L805" s="45"/>
      <c r="M805" s="222"/>
      <c r="N805" s="223"/>
      <c r="O805" s="85"/>
      <c r="P805" s="85"/>
      <c r="Q805" s="85"/>
      <c r="R805" s="85"/>
      <c r="S805" s="85"/>
      <c r="T805" s="86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T805" s="18" t="s">
        <v>195</v>
      </c>
      <c r="AU805" s="18" t="s">
        <v>85</v>
      </c>
    </row>
    <row r="806" s="2" customFormat="1">
      <c r="A806" s="39"/>
      <c r="B806" s="40"/>
      <c r="C806" s="41"/>
      <c r="D806" s="244" t="s">
        <v>217</v>
      </c>
      <c r="E806" s="41"/>
      <c r="F806" s="245" t="s">
        <v>1042</v>
      </c>
      <c r="G806" s="41"/>
      <c r="H806" s="41"/>
      <c r="I806" s="221"/>
      <c r="J806" s="41"/>
      <c r="K806" s="41"/>
      <c r="L806" s="45"/>
      <c r="M806" s="222"/>
      <c r="N806" s="223"/>
      <c r="O806" s="85"/>
      <c r="P806" s="85"/>
      <c r="Q806" s="85"/>
      <c r="R806" s="85"/>
      <c r="S806" s="85"/>
      <c r="T806" s="86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217</v>
      </c>
      <c r="AU806" s="18" t="s">
        <v>85</v>
      </c>
    </row>
    <row r="807" s="13" customFormat="1">
      <c r="A807" s="13"/>
      <c r="B807" s="224"/>
      <c r="C807" s="225"/>
      <c r="D807" s="219" t="s">
        <v>196</v>
      </c>
      <c r="E807" s="226" t="s">
        <v>19</v>
      </c>
      <c r="F807" s="227" t="s">
        <v>275</v>
      </c>
      <c r="G807" s="225"/>
      <c r="H807" s="228">
        <v>979.54600000000005</v>
      </c>
      <c r="I807" s="229"/>
      <c r="J807" s="225"/>
      <c r="K807" s="225"/>
      <c r="L807" s="230"/>
      <c r="M807" s="231"/>
      <c r="N807" s="232"/>
      <c r="O807" s="232"/>
      <c r="P807" s="232"/>
      <c r="Q807" s="232"/>
      <c r="R807" s="232"/>
      <c r="S807" s="232"/>
      <c r="T807" s="23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4" t="s">
        <v>196</v>
      </c>
      <c r="AU807" s="234" t="s">
        <v>85</v>
      </c>
      <c r="AV807" s="13" t="s">
        <v>85</v>
      </c>
      <c r="AW807" s="13" t="s">
        <v>33</v>
      </c>
      <c r="AX807" s="13" t="s">
        <v>82</v>
      </c>
      <c r="AY807" s="234" t="s">
        <v>184</v>
      </c>
    </row>
    <row r="808" s="2" customFormat="1">
      <c r="A808" s="39"/>
      <c r="B808" s="40"/>
      <c r="C808" s="41"/>
      <c r="D808" s="219" t="s">
        <v>408</v>
      </c>
      <c r="E808" s="41"/>
      <c r="F808" s="273" t="s">
        <v>1043</v>
      </c>
      <c r="G808" s="41"/>
      <c r="H808" s="41"/>
      <c r="I808" s="41"/>
      <c r="J808" s="41"/>
      <c r="K808" s="41"/>
      <c r="L808" s="45"/>
      <c r="M808" s="222"/>
      <c r="N808" s="223"/>
      <c r="O808" s="85"/>
      <c r="P808" s="85"/>
      <c r="Q808" s="85"/>
      <c r="R808" s="85"/>
      <c r="S808" s="85"/>
      <c r="T808" s="86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U808" s="18" t="s">
        <v>85</v>
      </c>
    </row>
    <row r="809" s="2" customFormat="1">
      <c r="A809" s="39"/>
      <c r="B809" s="40"/>
      <c r="C809" s="41"/>
      <c r="D809" s="219" t="s">
        <v>408</v>
      </c>
      <c r="E809" s="41"/>
      <c r="F809" s="274" t="s">
        <v>985</v>
      </c>
      <c r="G809" s="41"/>
      <c r="H809" s="275">
        <v>0</v>
      </c>
      <c r="I809" s="41"/>
      <c r="J809" s="41"/>
      <c r="K809" s="41"/>
      <c r="L809" s="45"/>
      <c r="M809" s="222"/>
      <c r="N809" s="223"/>
      <c r="O809" s="85"/>
      <c r="P809" s="85"/>
      <c r="Q809" s="85"/>
      <c r="R809" s="85"/>
      <c r="S809" s="85"/>
      <c r="T809" s="86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U809" s="18" t="s">
        <v>85</v>
      </c>
    </row>
    <row r="810" s="2" customFormat="1">
      <c r="A810" s="39"/>
      <c r="B810" s="40"/>
      <c r="C810" s="41"/>
      <c r="D810" s="219" t="s">
        <v>408</v>
      </c>
      <c r="E810" s="41"/>
      <c r="F810" s="274" t="s">
        <v>986</v>
      </c>
      <c r="G810" s="41"/>
      <c r="H810" s="275">
        <v>0</v>
      </c>
      <c r="I810" s="41"/>
      <c r="J810" s="41"/>
      <c r="K810" s="41"/>
      <c r="L810" s="45"/>
      <c r="M810" s="222"/>
      <c r="N810" s="223"/>
      <c r="O810" s="85"/>
      <c r="P810" s="85"/>
      <c r="Q810" s="85"/>
      <c r="R810" s="85"/>
      <c r="S810" s="85"/>
      <c r="T810" s="86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U810" s="18" t="s">
        <v>85</v>
      </c>
    </row>
    <row r="811" s="2" customFormat="1">
      <c r="A811" s="39"/>
      <c r="B811" s="40"/>
      <c r="C811" s="41"/>
      <c r="D811" s="219" t="s">
        <v>408</v>
      </c>
      <c r="E811" s="41"/>
      <c r="F811" s="274" t="s">
        <v>987</v>
      </c>
      <c r="G811" s="41"/>
      <c r="H811" s="275">
        <v>56.128</v>
      </c>
      <c r="I811" s="41"/>
      <c r="J811" s="41"/>
      <c r="K811" s="41"/>
      <c r="L811" s="45"/>
      <c r="M811" s="222"/>
      <c r="N811" s="223"/>
      <c r="O811" s="85"/>
      <c r="P811" s="85"/>
      <c r="Q811" s="85"/>
      <c r="R811" s="85"/>
      <c r="S811" s="85"/>
      <c r="T811" s="86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U811" s="18" t="s">
        <v>85</v>
      </c>
    </row>
    <row r="812" s="2" customFormat="1">
      <c r="A812" s="39"/>
      <c r="B812" s="40"/>
      <c r="C812" s="41"/>
      <c r="D812" s="219" t="s">
        <v>408</v>
      </c>
      <c r="E812" s="41"/>
      <c r="F812" s="274" t="s">
        <v>593</v>
      </c>
      <c r="G812" s="41"/>
      <c r="H812" s="275">
        <v>-3</v>
      </c>
      <c r="I812" s="41"/>
      <c r="J812" s="41"/>
      <c r="K812" s="41"/>
      <c r="L812" s="45"/>
      <c r="M812" s="222"/>
      <c r="N812" s="223"/>
      <c r="O812" s="85"/>
      <c r="P812" s="85"/>
      <c r="Q812" s="85"/>
      <c r="R812" s="85"/>
      <c r="S812" s="85"/>
      <c r="T812" s="86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U812" s="18" t="s">
        <v>85</v>
      </c>
    </row>
    <row r="813" s="2" customFormat="1">
      <c r="A813" s="39"/>
      <c r="B813" s="40"/>
      <c r="C813" s="41"/>
      <c r="D813" s="219" t="s">
        <v>408</v>
      </c>
      <c r="E813" s="41"/>
      <c r="F813" s="274" t="s">
        <v>570</v>
      </c>
      <c r="G813" s="41"/>
      <c r="H813" s="275">
        <v>-6.1289999999999996</v>
      </c>
      <c r="I813" s="41"/>
      <c r="J813" s="41"/>
      <c r="K813" s="41"/>
      <c r="L813" s="45"/>
      <c r="M813" s="222"/>
      <c r="N813" s="223"/>
      <c r="O813" s="85"/>
      <c r="P813" s="85"/>
      <c r="Q813" s="85"/>
      <c r="R813" s="85"/>
      <c r="S813" s="85"/>
      <c r="T813" s="86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U813" s="18" t="s">
        <v>85</v>
      </c>
    </row>
    <row r="814" s="2" customFormat="1">
      <c r="A814" s="39"/>
      <c r="B814" s="40"/>
      <c r="C814" s="41"/>
      <c r="D814" s="219" t="s">
        <v>408</v>
      </c>
      <c r="E814" s="41"/>
      <c r="F814" s="274" t="s">
        <v>989</v>
      </c>
      <c r="G814" s="41"/>
      <c r="H814" s="275">
        <v>0</v>
      </c>
      <c r="I814" s="41"/>
      <c r="J814" s="41"/>
      <c r="K814" s="41"/>
      <c r="L814" s="45"/>
      <c r="M814" s="222"/>
      <c r="N814" s="223"/>
      <c r="O814" s="85"/>
      <c r="P814" s="85"/>
      <c r="Q814" s="85"/>
      <c r="R814" s="85"/>
      <c r="S814" s="85"/>
      <c r="T814" s="86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U814" s="18" t="s">
        <v>85</v>
      </c>
    </row>
    <row r="815" s="2" customFormat="1">
      <c r="A815" s="39"/>
      <c r="B815" s="40"/>
      <c r="C815" s="41"/>
      <c r="D815" s="219" t="s">
        <v>408</v>
      </c>
      <c r="E815" s="41"/>
      <c r="F815" s="274" t="s">
        <v>990</v>
      </c>
      <c r="G815" s="41"/>
      <c r="H815" s="275">
        <v>43.810000000000002</v>
      </c>
      <c r="I815" s="41"/>
      <c r="J815" s="41"/>
      <c r="K815" s="41"/>
      <c r="L815" s="45"/>
      <c r="M815" s="222"/>
      <c r="N815" s="223"/>
      <c r="O815" s="85"/>
      <c r="P815" s="85"/>
      <c r="Q815" s="85"/>
      <c r="R815" s="85"/>
      <c r="S815" s="85"/>
      <c r="T815" s="86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U815" s="18" t="s">
        <v>85</v>
      </c>
    </row>
    <row r="816" s="2" customFormat="1">
      <c r="A816" s="39"/>
      <c r="B816" s="40"/>
      <c r="C816" s="41"/>
      <c r="D816" s="219" t="s">
        <v>408</v>
      </c>
      <c r="E816" s="41"/>
      <c r="F816" s="274" t="s">
        <v>991</v>
      </c>
      <c r="G816" s="41"/>
      <c r="H816" s="275">
        <v>-4.0860000000000003</v>
      </c>
      <c r="I816" s="41"/>
      <c r="J816" s="41"/>
      <c r="K816" s="41"/>
      <c r="L816" s="45"/>
      <c r="M816" s="222"/>
      <c r="N816" s="223"/>
      <c r="O816" s="85"/>
      <c r="P816" s="85"/>
      <c r="Q816" s="85"/>
      <c r="R816" s="85"/>
      <c r="S816" s="85"/>
      <c r="T816" s="86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U816" s="18" t="s">
        <v>85</v>
      </c>
    </row>
    <row r="817" s="2" customFormat="1">
      <c r="A817" s="39"/>
      <c r="B817" s="40"/>
      <c r="C817" s="41"/>
      <c r="D817" s="219" t="s">
        <v>408</v>
      </c>
      <c r="E817" s="41"/>
      <c r="F817" s="274" t="s">
        <v>992</v>
      </c>
      <c r="G817" s="41"/>
      <c r="H817" s="275">
        <v>-1.8160000000000001</v>
      </c>
      <c r="I817" s="41"/>
      <c r="J817" s="41"/>
      <c r="K817" s="41"/>
      <c r="L817" s="45"/>
      <c r="M817" s="222"/>
      <c r="N817" s="223"/>
      <c r="O817" s="85"/>
      <c r="P817" s="85"/>
      <c r="Q817" s="85"/>
      <c r="R817" s="85"/>
      <c r="S817" s="85"/>
      <c r="T817" s="86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U817" s="18" t="s">
        <v>85</v>
      </c>
    </row>
    <row r="818" s="2" customFormat="1">
      <c r="A818" s="39"/>
      <c r="B818" s="40"/>
      <c r="C818" s="41"/>
      <c r="D818" s="219" t="s">
        <v>408</v>
      </c>
      <c r="E818" s="41"/>
      <c r="F818" s="274" t="s">
        <v>759</v>
      </c>
      <c r="G818" s="41"/>
      <c r="H818" s="275">
        <v>-2.27</v>
      </c>
      <c r="I818" s="41"/>
      <c r="J818" s="41"/>
      <c r="K818" s="41"/>
      <c r="L818" s="45"/>
      <c r="M818" s="222"/>
      <c r="N818" s="223"/>
      <c r="O818" s="85"/>
      <c r="P818" s="85"/>
      <c r="Q818" s="85"/>
      <c r="R818" s="85"/>
      <c r="S818" s="85"/>
      <c r="T818" s="86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U818" s="18" t="s">
        <v>85</v>
      </c>
    </row>
    <row r="819" s="2" customFormat="1">
      <c r="A819" s="39"/>
      <c r="B819" s="40"/>
      <c r="C819" s="41"/>
      <c r="D819" s="219" t="s">
        <v>408</v>
      </c>
      <c r="E819" s="41"/>
      <c r="F819" s="274" t="s">
        <v>993</v>
      </c>
      <c r="G819" s="41"/>
      <c r="H819" s="275">
        <v>-2.6440000000000001</v>
      </c>
      <c r="I819" s="41"/>
      <c r="J819" s="41"/>
      <c r="K819" s="41"/>
      <c r="L819" s="45"/>
      <c r="M819" s="222"/>
      <c r="N819" s="223"/>
      <c r="O819" s="85"/>
      <c r="P819" s="85"/>
      <c r="Q819" s="85"/>
      <c r="R819" s="85"/>
      <c r="S819" s="85"/>
      <c r="T819" s="86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U819" s="18" t="s">
        <v>85</v>
      </c>
    </row>
    <row r="820" s="2" customFormat="1">
      <c r="A820" s="39"/>
      <c r="B820" s="40"/>
      <c r="C820" s="41"/>
      <c r="D820" s="219" t="s">
        <v>408</v>
      </c>
      <c r="E820" s="41"/>
      <c r="F820" s="274" t="s">
        <v>538</v>
      </c>
      <c r="G820" s="41"/>
      <c r="H820" s="275">
        <v>-1.6279999999999999</v>
      </c>
      <c r="I820" s="41"/>
      <c r="J820" s="41"/>
      <c r="K820" s="41"/>
      <c r="L820" s="45"/>
      <c r="M820" s="222"/>
      <c r="N820" s="223"/>
      <c r="O820" s="85"/>
      <c r="P820" s="85"/>
      <c r="Q820" s="85"/>
      <c r="R820" s="85"/>
      <c r="S820" s="85"/>
      <c r="T820" s="86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U820" s="18" t="s">
        <v>85</v>
      </c>
    </row>
    <row r="821" s="2" customFormat="1">
      <c r="A821" s="39"/>
      <c r="B821" s="40"/>
      <c r="C821" s="41"/>
      <c r="D821" s="219" t="s">
        <v>408</v>
      </c>
      <c r="E821" s="41"/>
      <c r="F821" s="274" t="s">
        <v>994</v>
      </c>
      <c r="G821" s="41"/>
      <c r="H821" s="275">
        <v>0</v>
      </c>
      <c r="I821" s="41"/>
      <c r="J821" s="41"/>
      <c r="K821" s="41"/>
      <c r="L821" s="45"/>
      <c r="M821" s="222"/>
      <c r="N821" s="223"/>
      <c r="O821" s="85"/>
      <c r="P821" s="85"/>
      <c r="Q821" s="85"/>
      <c r="R821" s="85"/>
      <c r="S821" s="85"/>
      <c r="T821" s="86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U821" s="18" t="s">
        <v>85</v>
      </c>
    </row>
    <row r="822" s="2" customFormat="1">
      <c r="A822" s="39"/>
      <c r="B822" s="40"/>
      <c r="C822" s="41"/>
      <c r="D822" s="219" t="s">
        <v>408</v>
      </c>
      <c r="E822" s="41"/>
      <c r="F822" s="274" t="s">
        <v>995</v>
      </c>
      <c r="G822" s="41"/>
      <c r="H822" s="275">
        <v>30.452999999999999</v>
      </c>
      <c r="I822" s="41"/>
      <c r="J822" s="41"/>
      <c r="K822" s="41"/>
      <c r="L822" s="45"/>
      <c r="M822" s="222"/>
      <c r="N822" s="223"/>
      <c r="O822" s="85"/>
      <c r="P822" s="85"/>
      <c r="Q822" s="85"/>
      <c r="R822" s="85"/>
      <c r="S822" s="85"/>
      <c r="T822" s="86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U822" s="18" t="s">
        <v>85</v>
      </c>
    </row>
    <row r="823" s="2" customFormat="1">
      <c r="A823" s="39"/>
      <c r="B823" s="40"/>
      <c r="C823" s="41"/>
      <c r="D823" s="219" t="s">
        <v>408</v>
      </c>
      <c r="E823" s="41"/>
      <c r="F823" s="274" t="s">
        <v>996</v>
      </c>
      <c r="G823" s="41"/>
      <c r="H823" s="275">
        <v>-1.5629999999999999</v>
      </c>
      <c r="I823" s="41"/>
      <c r="J823" s="41"/>
      <c r="K823" s="41"/>
      <c r="L823" s="45"/>
      <c r="M823" s="222"/>
      <c r="N823" s="223"/>
      <c r="O823" s="85"/>
      <c r="P823" s="85"/>
      <c r="Q823" s="85"/>
      <c r="R823" s="85"/>
      <c r="S823" s="85"/>
      <c r="T823" s="86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U823" s="18" t="s">
        <v>85</v>
      </c>
    </row>
    <row r="824" s="2" customFormat="1">
      <c r="A824" s="39"/>
      <c r="B824" s="40"/>
      <c r="C824" s="41"/>
      <c r="D824" s="219" t="s">
        <v>408</v>
      </c>
      <c r="E824" s="41"/>
      <c r="F824" s="274" t="s">
        <v>992</v>
      </c>
      <c r="G824" s="41"/>
      <c r="H824" s="275">
        <v>-1.8160000000000001</v>
      </c>
      <c r="I824" s="41"/>
      <c r="J824" s="41"/>
      <c r="K824" s="41"/>
      <c r="L824" s="45"/>
      <c r="M824" s="222"/>
      <c r="N824" s="223"/>
      <c r="O824" s="85"/>
      <c r="P824" s="85"/>
      <c r="Q824" s="85"/>
      <c r="R824" s="85"/>
      <c r="S824" s="85"/>
      <c r="T824" s="86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U824" s="18" t="s">
        <v>85</v>
      </c>
    </row>
    <row r="825" s="2" customFormat="1">
      <c r="A825" s="39"/>
      <c r="B825" s="40"/>
      <c r="C825" s="41"/>
      <c r="D825" s="219" t="s">
        <v>408</v>
      </c>
      <c r="E825" s="41"/>
      <c r="F825" s="274" t="s">
        <v>997</v>
      </c>
      <c r="G825" s="41"/>
      <c r="H825" s="275">
        <v>-2.0430000000000001</v>
      </c>
      <c r="I825" s="41"/>
      <c r="J825" s="41"/>
      <c r="K825" s="41"/>
      <c r="L825" s="45"/>
      <c r="M825" s="222"/>
      <c r="N825" s="223"/>
      <c r="O825" s="85"/>
      <c r="P825" s="85"/>
      <c r="Q825" s="85"/>
      <c r="R825" s="85"/>
      <c r="S825" s="85"/>
      <c r="T825" s="86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U825" s="18" t="s">
        <v>85</v>
      </c>
    </row>
    <row r="826" s="2" customFormat="1">
      <c r="A826" s="39"/>
      <c r="B826" s="40"/>
      <c r="C826" s="41"/>
      <c r="D826" s="219" t="s">
        <v>408</v>
      </c>
      <c r="E826" s="41"/>
      <c r="F826" s="274" t="s">
        <v>998</v>
      </c>
      <c r="G826" s="41"/>
      <c r="H826" s="275">
        <v>0</v>
      </c>
      <c r="I826" s="41"/>
      <c r="J826" s="41"/>
      <c r="K826" s="41"/>
      <c r="L826" s="45"/>
      <c r="M826" s="222"/>
      <c r="N826" s="223"/>
      <c r="O826" s="85"/>
      <c r="P826" s="85"/>
      <c r="Q826" s="85"/>
      <c r="R826" s="85"/>
      <c r="S826" s="85"/>
      <c r="T826" s="86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U826" s="18" t="s">
        <v>85</v>
      </c>
    </row>
    <row r="827" s="2" customFormat="1">
      <c r="A827" s="39"/>
      <c r="B827" s="40"/>
      <c r="C827" s="41"/>
      <c r="D827" s="219" t="s">
        <v>408</v>
      </c>
      <c r="E827" s="41"/>
      <c r="F827" s="274" t="s">
        <v>999</v>
      </c>
      <c r="G827" s="41"/>
      <c r="H827" s="275">
        <v>28.600000000000001</v>
      </c>
      <c r="I827" s="41"/>
      <c r="J827" s="41"/>
      <c r="K827" s="41"/>
      <c r="L827" s="45"/>
      <c r="M827" s="222"/>
      <c r="N827" s="223"/>
      <c r="O827" s="85"/>
      <c r="P827" s="85"/>
      <c r="Q827" s="85"/>
      <c r="R827" s="85"/>
      <c r="S827" s="85"/>
      <c r="T827" s="86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U827" s="18" t="s">
        <v>85</v>
      </c>
    </row>
    <row r="828" s="2" customFormat="1">
      <c r="A828" s="39"/>
      <c r="B828" s="40"/>
      <c r="C828" s="41"/>
      <c r="D828" s="219" t="s">
        <v>408</v>
      </c>
      <c r="E828" s="41"/>
      <c r="F828" s="274" t="s">
        <v>592</v>
      </c>
      <c r="G828" s="41"/>
      <c r="H828" s="275">
        <v>-0.56299999999999994</v>
      </c>
      <c r="I828" s="41"/>
      <c r="J828" s="41"/>
      <c r="K828" s="41"/>
      <c r="L828" s="45"/>
      <c r="M828" s="222"/>
      <c r="N828" s="223"/>
      <c r="O828" s="85"/>
      <c r="P828" s="85"/>
      <c r="Q828" s="85"/>
      <c r="R828" s="85"/>
      <c r="S828" s="85"/>
      <c r="T828" s="86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U828" s="18" t="s">
        <v>85</v>
      </c>
    </row>
    <row r="829" s="2" customFormat="1">
      <c r="A829" s="39"/>
      <c r="B829" s="40"/>
      <c r="C829" s="41"/>
      <c r="D829" s="219" t="s">
        <v>408</v>
      </c>
      <c r="E829" s="41"/>
      <c r="F829" s="274" t="s">
        <v>992</v>
      </c>
      <c r="G829" s="41"/>
      <c r="H829" s="275">
        <v>-1.8160000000000001</v>
      </c>
      <c r="I829" s="41"/>
      <c r="J829" s="41"/>
      <c r="K829" s="41"/>
      <c r="L829" s="45"/>
      <c r="M829" s="222"/>
      <c r="N829" s="223"/>
      <c r="O829" s="85"/>
      <c r="P829" s="85"/>
      <c r="Q829" s="85"/>
      <c r="R829" s="85"/>
      <c r="S829" s="85"/>
      <c r="T829" s="86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U829" s="18" t="s">
        <v>85</v>
      </c>
    </row>
    <row r="830" s="2" customFormat="1">
      <c r="A830" s="39"/>
      <c r="B830" s="40"/>
      <c r="C830" s="41"/>
      <c r="D830" s="219" t="s">
        <v>408</v>
      </c>
      <c r="E830" s="41"/>
      <c r="F830" s="274" t="s">
        <v>1000</v>
      </c>
      <c r="G830" s="41"/>
      <c r="H830" s="275">
        <v>0</v>
      </c>
      <c r="I830" s="41"/>
      <c r="J830" s="41"/>
      <c r="K830" s="41"/>
      <c r="L830" s="45"/>
      <c r="M830" s="222"/>
      <c r="N830" s="223"/>
      <c r="O830" s="85"/>
      <c r="P830" s="85"/>
      <c r="Q830" s="85"/>
      <c r="R830" s="85"/>
      <c r="S830" s="85"/>
      <c r="T830" s="86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U830" s="18" t="s">
        <v>85</v>
      </c>
    </row>
    <row r="831" s="2" customFormat="1">
      <c r="A831" s="39"/>
      <c r="B831" s="40"/>
      <c r="C831" s="41"/>
      <c r="D831" s="219" t="s">
        <v>408</v>
      </c>
      <c r="E831" s="41"/>
      <c r="F831" s="274" t="s">
        <v>1001</v>
      </c>
      <c r="G831" s="41"/>
      <c r="H831" s="275">
        <v>86.813999999999993</v>
      </c>
      <c r="I831" s="41"/>
      <c r="J831" s="41"/>
      <c r="K831" s="41"/>
      <c r="L831" s="45"/>
      <c r="M831" s="222"/>
      <c r="N831" s="223"/>
      <c r="O831" s="85"/>
      <c r="P831" s="85"/>
      <c r="Q831" s="85"/>
      <c r="R831" s="85"/>
      <c r="S831" s="85"/>
      <c r="T831" s="86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U831" s="18" t="s">
        <v>85</v>
      </c>
    </row>
    <row r="832" s="2" customFormat="1">
      <c r="A832" s="39"/>
      <c r="B832" s="40"/>
      <c r="C832" s="41"/>
      <c r="D832" s="219" t="s">
        <v>408</v>
      </c>
      <c r="E832" s="41"/>
      <c r="F832" s="274" t="s">
        <v>1002</v>
      </c>
      <c r="G832" s="41"/>
      <c r="H832" s="275">
        <v>-5.0629999999999997</v>
      </c>
      <c r="I832" s="41"/>
      <c r="J832" s="41"/>
      <c r="K832" s="41"/>
      <c r="L832" s="45"/>
      <c r="M832" s="222"/>
      <c r="N832" s="223"/>
      <c r="O832" s="85"/>
      <c r="P832" s="85"/>
      <c r="Q832" s="85"/>
      <c r="R832" s="85"/>
      <c r="S832" s="85"/>
      <c r="T832" s="86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U832" s="18" t="s">
        <v>85</v>
      </c>
    </row>
    <row r="833" s="2" customFormat="1">
      <c r="A833" s="39"/>
      <c r="B833" s="40"/>
      <c r="C833" s="41"/>
      <c r="D833" s="219" t="s">
        <v>408</v>
      </c>
      <c r="E833" s="41"/>
      <c r="F833" s="274" t="s">
        <v>1003</v>
      </c>
      <c r="G833" s="41"/>
      <c r="H833" s="275">
        <v>0</v>
      </c>
      <c r="I833" s="41"/>
      <c r="J833" s="41"/>
      <c r="K833" s="41"/>
      <c r="L833" s="45"/>
      <c r="M833" s="222"/>
      <c r="N833" s="223"/>
      <c r="O833" s="85"/>
      <c r="P833" s="85"/>
      <c r="Q833" s="85"/>
      <c r="R833" s="85"/>
      <c r="S833" s="85"/>
      <c r="T833" s="86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U833" s="18" t="s">
        <v>85</v>
      </c>
    </row>
    <row r="834" s="2" customFormat="1">
      <c r="A834" s="39"/>
      <c r="B834" s="40"/>
      <c r="C834" s="41"/>
      <c r="D834" s="219" t="s">
        <v>408</v>
      </c>
      <c r="E834" s="41"/>
      <c r="F834" s="274" t="s">
        <v>1004</v>
      </c>
      <c r="G834" s="41"/>
      <c r="H834" s="275">
        <v>37.960000000000001</v>
      </c>
      <c r="I834" s="41"/>
      <c r="J834" s="41"/>
      <c r="K834" s="41"/>
      <c r="L834" s="45"/>
      <c r="M834" s="222"/>
      <c r="N834" s="223"/>
      <c r="O834" s="85"/>
      <c r="P834" s="85"/>
      <c r="Q834" s="85"/>
      <c r="R834" s="85"/>
      <c r="S834" s="85"/>
      <c r="T834" s="86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U834" s="18" t="s">
        <v>85</v>
      </c>
    </row>
    <row r="835" s="2" customFormat="1">
      <c r="A835" s="39"/>
      <c r="B835" s="40"/>
      <c r="C835" s="41"/>
      <c r="D835" s="219" t="s">
        <v>408</v>
      </c>
      <c r="E835" s="41"/>
      <c r="F835" s="274" t="s">
        <v>991</v>
      </c>
      <c r="G835" s="41"/>
      <c r="H835" s="275">
        <v>-4.0860000000000003</v>
      </c>
      <c r="I835" s="41"/>
      <c r="J835" s="41"/>
      <c r="K835" s="41"/>
      <c r="L835" s="45"/>
      <c r="M835" s="222"/>
      <c r="N835" s="223"/>
      <c r="O835" s="85"/>
      <c r="P835" s="85"/>
      <c r="Q835" s="85"/>
      <c r="R835" s="85"/>
      <c r="S835" s="85"/>
      <c r="T835" s="86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U835" s="18" t="s">
        <v>85</v>
      </c>
    </row>
    <row r="836" s="2" customFormat="1">
      <c r="A836" s="39"/>
      <c r="B836" s="40"/>
      <c r="C836" s="41"/>
      <c r="D836" s="219" t="s">
        <v>408</v>
      </c>
      <c r="E836" s="41"/>
      <c r="F836" s="274" t="s">
        <v>1005</v>
      </c>
      <c r="G836" s="41"/>
      <c r="H836" s="275">
        <v>0</v>
      </c>
      <c r="I836" s="41"/>
      <c r="J836" s="41"/>
      <c r="K836" s="41"/>
      <c r="L836" s="45"/>
      <c r="M836" s="222"/>
      <c r="N836" s="223"/>
      <c r="O836" s="85"/>
      <c r="P836" s="85"/>
      <c r="Q836" s="85"/>
      <c r="R836" s="85"/>
      <c r="S836" s="85"/>
      <c r="T836" s="86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U836" s="18" t="s">
        <v>85</v>
      </c>
    </row>
    <row r="837" s="2" customFormat="1">
      <c r="A837" s="39"/>
      <c r="B837" s="40"/>
      <c r="C837" s="41"/>
      <c r="D837" s="219" t="s">
        <v>408</v>
      </c>
      <c r="E837" s="41"/>
      <c r="F837" s="274" t="s">
        <v>1006</v>
      </c>
      <c r="G837" s="41"/>
      <c r="H837" s="275">
        <v>189.28</v>
      </c>
      <c r="I837" s="41"/>
      <c r="J837" s="41"/>
      <c r="K837" s="41"/>
      <c r="L837" s="45"/>
      <c r="M837" s="222"/>
      <c r="N837" s="223"/>
      <c r="O837" s="85"/>
      <c r="P837" s="85"/>
      <c r="Q837" s="85"/>
      <c r="R837" s="85"/>
      <c r="S837" s="85"/>
      <c r="T837" s="86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U837" s="18" t="s">
        <v>85</v>
      </c>
    </row>
    <row r="838" s="2" customFormat="1">
      <c r="A838" s="39"/>
      <c r="B838" s="40"/>
      <c r="C838" s="41"/>
      <c r="D838" s="219" t="s">
        <v>408</v>
      </c>
      <c r="E838" s="41"/>
      <c r="F838" s="274" t="s">
        <v>590</v>
      </c>
      <c r="G838" s="41"/>
      <c r="H838" s="275">
        <v>-20.25</v>
      </c>
      <c r="I838" s="41"/>
      <c r="J838" s="41"/>
      <c r="K838" s="41"/>
      <c r="L838" s="45"/>
      <c r="M838" s="222"/>
      <c r="N838" s="223"/>
      <c r="O838" s="85"/>
      <c r="P838" s="85"/>
      <c r="Q838" s="85"/>
      <c r="R838" s="85"/>
      <c r="S838" s="85"/>
      <c r="T838" s="86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U838" s="18" t="s">
        <v>85</v>
      </c>
    </row>
    <row r="839" s="2" customFormat="1">
      <c r="A839" s="39"/>
      <c r="B839" s="40"/>
      <c r="C839" s="41"/>
      <c r="D839" s="219" t="s">
        <v>408</v>
      </c>
      <c r="E839" s="41"/>
      <c r="F839" s="274" t="s">
        <v>596</v>
      </c>
      <c r="G839" s="41"/>
      <c r="H839" s="275">
        <v>-10.125</v>
      </c>
      <c r="I839" s="41"/>
      <c r="J839" s="41"/>
      <c r="K839" s="41"/>
      <c r="L839" s="45"/>
      <c r="M839" s="222"/>
      <c r="N839" s="223"/>
      <c r="O839" s="85"/>
      <c r="P839" s="85"/>
      <c r="Q839" s="85"/>
      <c r="R839" s="85"/>
      <c r="S839" s="85"/>
      <c r="T839" s="86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U839" s="18" t="s">
        <v>85</v>
      </c>
    </row>
    <row r="840" s="2" customFormat="1">
      <c r="A840" s="39"/>
      <c r="B840" s="40"/>
      <c r="C840" s="41"/>
      <c r="D840" s="219" t="s">
        <v>408</v>
      </c>
      <c r="E840" s="41"/>
      <c r="F840" s="274" t="s">
        <v>993</v>
      </c>
      <c r="G840" s="41"/>
      <c r="H840" s="275">
        <v>-2.6440000000000001</v>
      </c>
      <c r="I840" s="41"/>
      <c r="J840" s="41"/>
      <c r="K840" s="41"/>
      <c r="L840" s="45"/>
      <c r="M840" s="222"/>
      <c r="N840" s="223"/>
      <c r="O840" s="85"/>
      <c r="P840" s="85"/>
      <c r="Q840" s="85"/>
      <c r="R840" s="85"/>
      <c r="S840" s="85"/>
      <c r="T840" s="86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U840" s="18" t="s">
        <v>85</v>
      </c>
    </row>
    <row r="841" s="2" customFormat="1">
      <c r="A841" s="39"/>
      <c r="B841" s="40"/>
      <c r="C841" s="41"/>
      <c r="D841" s="219" t="s">
        <v>408</v>
      </c>
      <c r="E841" s="41"/>
      <c r="F841" s="274" t="s">
        <v>1007</v>
      </c>
      <c r="G841" s="41"/>
      <c r="H841" s="275">
        <v>-2.8199999999999998</v>
      </c>
      <c r="I841" s="41"/>
      <c r="J841" s="41"/>
      <c r="K841" s="41"/>
      <c r="L841" s="45"/>
      <c r="M841" s="222"/>
      <c r="N841" s="223"/>
      <c r="O841" s="85"/>
      <c r="P841" s="85"/>
      <c r="Q841" s="85"/>
      <c r="R841" s="85"/>
      <c r="S841" s="85"/>
      <c r="T841" s="86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U841" s="18" t="s">
        <v>85</v>
      </c>
    </row>
    <row r="842" s="2" customFormat="1">
      <c r="A842" s="39"/>
      <c r="B842" s="40"/>
      <c r="C842" s="41"/>
      <c r="D842" s="219" t="s">
        <v>408</v>
      </c>
      <c r="E842" s="41"/>
      <c r="F842" s="274" t="s">
        <v>1008</v>
      </c>
      <c r="G842" s="41"/>
      <c r="H842" s="275">
        <v>-20</v>
      </c>
      <c r="I842" s="41"/>
      <c r="J842" s="41"/>
      <c r="K842" s="41"/>
      <c r="L842" s="45"/>
      <c r="M842" s="222"/>
      <c r="N842" s="223"/>
      <c r="O842" s="85"/>
      <c r="P842" s="85"/>
      <c r="Q842" s="85"/>
      <c r="R842" s="85"/>
      <c r="S842" s="85"/>
      <c r="T842" s="86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U842" s="18" t="s">
        <v>85</v>
      </c>
    </row>
    <row r="843" s="2" customFormat="1">
      <c r="A843" s="39"/>
      <c r="B843" s="40"/>
      <c r="C843" s="41"/>
      <c r="D843" s="219" t="s">
        <v>408</v>
      </c>
      <c r="E843" s="41"/>
      <c r="F843" s="274" t="s">
        <v>760</v>
      </c>
      <c r="G843" s="41"/>
      <c r="H843" s="275">
        <v>-8.1720000000000006</v>
      </c>
      <c r="I843" s="41"/>
      <c r="J843" s="41"/>
      <c r="K843" s="41"/>
      <c r="L843" s="45"/>
      <c r="M843" s="222"/>
      <c r="N843" s="223"/>
      <c r="O843" s="85"/>
      <c r="P843" s="85"/>
      <c r="Q843" s="85"/>
      <c r="R843" s="85"/>
      <c r="S843" s="85"/>
      <c r="T843" s="86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U843" s="18" t="s">
        <v>85</v>
      </c>
    </row>
    <row r="844" s="2" customFormat="1">
      <c r="A844" s="39"/>
      <c r="B844" s="40"/>
      <c r="C844" s="41"/>
      <c r="D844" s="219" t="s">
        <v>408</v>
      </c>
      <c r="E844" s="41"/>
      <c r="F844" s="274" t="s">
        <v>759</v>
      </c>
      <c r="G844" s="41"/>
      <c r="H844" s="275">
        <v>-2.27</v>
      </c>
      <c r="I844" s="41"/>
      <c r="J844" s="41"/>
      <c r="K844" s="41"/>
      <c r="L844" s="45"/>
      <c r="M844" s="222"/>
      <c r="N844" s="223"/>
      <c r="O844" s="85"/>
      <c r="P844" s="85"/>
      <c r="Q844" s="85"/>
      <c r="R844" s="85"/>
      <c r="S844" s="85"/>
      <c r="T844" s="86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U844" s="18" t="s">
        <v>85</v>
      </c>
    </row>
    <row r="845" s="2" customFormat="1">
      <c r="A845" s="39"/>
      <c r="B845" s="40"/>
      <c r="C845" s="41"/>
      <c r="D845" s="219" t="s">
        <v>408</v>
      </c>
      <c r="E845" s="41"/>
      <c r="F845" s="274" t="s">
        <v>1009</v>
      </c>
      <c r="G845" s="41"/>
      <c r="H845" s="275">
        <v>0</v>
      </c>
      <c r="I845" s="41"/>
      <c r="J845" s="41"/>
      <c r="K845" s="41"/>
      <c r="L845" s="45"/>
      <c r="M845" s="222"/>
      <c r="N845" s="223"/>
      <c r="O845" s="85"/>
      <c r="P845" s="85"/>
      <c r="Q845" s="85"/>
      <c r="R845" s="85"/>
      <c r="S845" s="85"/>
      <c r="T845" s="86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U845" s="18" t="s">
        <v>85</v>
      </c>
    </row>
    <row r="846" s="2" customFormat="1">
      <c r="A846" s="39"/>
      <c r="B846" s="40"/>
      <c r="C846" s="41"/>
      <c r="D846" s="219" t="s">
        <v>408</v>
      </c>
      <c r="E846" s="41"/>
      <c r="F846" s="274" t="s">
        <v>1010</v>
      </c>
      <c r="G846" s="41"/>
      <c r="H846" s="275">
        <v>71.954999999999998</v>
      </c>
      <c r="I846" s="41"/>
      <c r="J846" s="41"/>
      <c r="K846" s="41"/>
      <c r="L846" s="45"/>
      <c r="M846" s="222"/>
      <c r="N846" s="223"/>
      <c r="O846" s="85"/>
      <c r="P846" s="85"/>
      <c r="Q846" s="85"/>
      <c r="R846" s="85"/>
      <c r="S846" s="85"/>
      <c r="T846" s="86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U846" s="18" t="s">
        <v>85</v>
      </c>
    </row>
    <row r="847" s="2" customFormat="1">
      <c r="A847" s="39"/>
      <c r="B847" s="40"/>
      <c r="C847" s="41"/>
      <c r="D847" s="219" t="s">
        <v>408</v>
      </c>
      <c r="E847" s="41"/>
      <c r="F847" s="274" t="s">
        <v>996</v>
      </c>
      <c r="G847" s="41"/>
      <c r="H847" s="275">
        <v>-1.5629999999999999</v>
      </c>
      <c r="I847" s="41"/>
      <c r="J847" s="41"/>
      <c r="K847" s="41"/>
      <c r="L847" s="45"/>
      <c r="M847" s="222"/>
      <c r="N847" s="223"/>
      <c r="O847" s="85"/>
      <c r="P847" s="85"/>
      <c r="Q847" s="85"/>
      <c r="R847" s="85"/>
      <c r="S847" s="85"/>
      <c r="T847" s="86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U847" s="18" t="s">
        <v>85</v>
      </c>
    </row>
    <row r="848" s="2" customFormat="1">
      <c r="A848" s="39"/>
      <c r="B848" s="40"/>
      <c r="C848" s="41"/>
      <c r="D848" s="219" t="s">
        <v>408</v>
      </c>
      <c r="E848" s="41"/>
      <c r="F848" s="274" t="s">
        <v>991</v>
      </c>
      <c r="G848" s="41"/>
      <c r="H848" s="275">
        <v>-4.0860000000000003</v>
      </c>
      <c r="I848" s="41"/>
      <c r="J848" s="41"/>
      <c r="K848" s="41"/>
      <c r="L848" s="45"/>
      <c r="M848" s="222"/>
      <c r="N848" s="223"/>
      <c r="O848" s="85"/>
      <c r="P848" s="85"/>
      <c r="Q848" s="85"/>
      <c r="R848" s="85"/>
      <c r="S848" s="85"/>
      <c r="T848" s="86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U848" s="18" t="s">
        <v>85</v>
      </c>
    </row>
    <row r="849" s="2" customFormat="1">
      <c r="A849" s="39"/>
      <c r="B849" s="40"/>
      <c r="C849" s="41"/>
      <c r="D849" s="219" t="s">
        <v>408</v>
      </c>
      <c r="E849" s="41"/>
      <c r="F849" s="274" t="s">
        <v>1011</v>
      </c>
      <c r="G849" s="41"/>
      <c r="H849" s="275">
        <v>0</v>
      </c>
      <c r="I849" s="41"/>
      <c r="J849" s="41"/>
      <c r="K849" s="41"/>
      <c r="L849" s="45"/>
      <c r="M849" s="222"/>
      <c r="N849" s="223"/>
      <c r="O849" s="85"/>
      <c r="P849" s="85"/>
      <c r="Q849" s="85"/>
      <c r="R849" s="85"/>
      <c r="S849" s="85"/>
      <c r="T849" s="86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U849" s="18" t="s">
        <v>85</v>
      </c>
    </row>
    <row r="850" s="2" customFormat="1">
      <c r="A850" s="39"/>
      <c r="B850" s="40"/>
      <c r="C850" s="41"/>
      <c r="D850" s="219" t="s">
        <v>408</v>
      </c>
      <c r="E850" s="41"/>
      <c r="F850" s="274" t="s">
        <v>1012</v>
      </c>
      <c r="G850" s="41"/>
      <c r="H850" s="275">
        <v>33.734999999999999</v>
      </c>
      <c r="I850" s="41"/>
      <c r="J850" s="41"/>
      <c r="K850" s="41"/>
      <c r="L850" s="45"/>
      <c r="M850" s="222"/>
      <c r="N850" s="223"/>
      <c r="O850" s="85"/>
      <c r="P850" s="85"/>
      <c r="Q850" s="85"/>
      <c r="R850" s="85"/>
      <c r="S850" s="85"/>
      <c r="T850" s="86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U850" s="18" t="s">
        <v>85</v>
      </c>
    </row>
    <row r="851" s="2" customFormat="1">
      <c r="A851" s="39"/>
      <c r="B851" s="40"/>
      <c r="C851" s="41"/>
      <c r="D851" s="219" t="s">
        <v>408</v>
      </c>
      <c r="E851" s="41"/>
      <c r="F851" s="274" t="s">
        <v>595</v>
      </c>
      <c r="G851" s="41"/>
      <c r="H851" s="275">
        <v>-2.25</v>
      </c>
      <c r="I851" s="41"/>
      <c r="J851" s="41"/>
      <c r="K851" s="41"/>
      <c r="L851" s="45"/>
      <c r="M851" s="222"/>
      <c r="N851" s="223"/>
      <c r="O851" s="85"/>
      <c r="P851" s="85"/>
      <c r="Q851" s="85"/>
      <c r="R851" s="85"/>
      <c r="S851" s="85"/>
      <c r="T851" s="86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U851" s="18" t="s">
        <v>85</v>
      </c>
    </row>
    <row r="852" s="2" customFormat="1">
      <c r="A852" s="39"/>
      <c r="B852" s="40"/>
      <c r="C852" s="41"/>
      <c r="D852" s="219" t="s">
        <v>408</v>
      </c>
      <c r="E852" s="41"/>
      <c r="F852" s="274" t="s">
        <v>997</v>
      </c>
      <c r="G852" s="41"/>
      <c r="H852" s="275">
        <v>-2.0430000000000001</v>
      </c>
      <c r="I852" s="41"/>
      <c r="J852" s="41"/>
      <c r="K852" s="41"/>
      <c r="L852" s="45"/>
      <c r="M852" s="222"/>
      <c r="N852" s="223"/>
      <c r="O852" s="85"/>
      <c r="P852" s="85"/>
      <c r="Q852" s="85"/>
      <c r="R852" s="85"/>
      <c r="S852" s="85"/>
      <c r="T852" s="86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U852" s="18" t="s">
        <v>85</v>
      </c>
    </row>
    <row r="853" s="2" customFormat="1">
      <c r="A853" s="39"/>
      <c r="B853" s="40"/>
      <c r="C853" s="41"/>
      <c r="D853" s="219" t="s">
        <v>408</v>
      </c>
      <c r="E853" s="41"/>
      <c r="F853" s="274" t="s">
        <v>1013</v>
      </c>
      <c r="G853" s="41"/>
      <c r="H853" s="275">
        <v>0</v>
      </c>
      <c r="I853" s="41"/>
      <c r="J853" s="41"/>
      <c r="K853" s="41"/>
      <c r="L853" s="45"/>
      <c r="M853" s="222"/>
      <c r="N853" s="223"/>
      <c r="O853" s="85"/>
      <c r="P853" s="85"/>
      <c r="Q853" s="85"/>
      <c r="R853" s="85"/>
      <c r="S853" s="85"/>
      <c r="T853" s="86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U853" s="18" t="s">
        <v>85</v>
      </c>
    </row>
    <row r="854" s="2" customFormat="1">
      <c r="A854" s="39"/>
      <c r="B854" s="40"/>
      <c r="C854" s="41"/>
      <c r="D854" s="219" t="s">
        <v>408</v>
      </c>
      <c r="E854" s="41"/>
      <c r="F854" s="274" t="s">
        <v>1014</v>
      </c>
      <c r="G854" s="41"/>
      <c r="H854" s="275">
        <v>44.298000000000002</v>
      </c>
      <c r="I854" s="41"/>
      <c r="J854" s="41"/>
      <c r="K854" s="41"/>
      <c r="L854" s="45"/>
      <c r="M854" s="222"/>
      <c r="N854" s="223"/>
      <c r="O854" s="85"/>
      <c r="P854" s="85"/>
      <c r="Q854" s="85"/>
      <c r="R854" s="85"/>
      <c r="S854" s="85"/>
      <c r="T854" s="86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U854" s="18" t="s">
        <v>85</v>
      </c>
    </row>
    <row r="855" s="2" customFormat="1">
      <c r="A855" s="39"/>
      <c r="B855" s="40"/>
      <c r="C855" s="41"/>
      <c r="D855" s="219" t="s">
        <v>408</v>
      </c>
      <c r="E855" s="41"/>
      <c r="F855" s="274" t="s">
        <v>997</v>
      </c>
      <c r="G855" s="41"/>
      <c r="H855" s="275">
        <v>-2.0430000000000001</v>
      </c>
      <c r="I855" s="41"/>
      <c r="J855" s="41"/>
      <c r="K855" s="41"/>
      <c r="L855" s="45"/>
      <c r="M855" s="222"/>
      <c r="N855" s="223"/>
      <c r="O855" s="85"/>
      <c r="P855" s="85"/>
      <c r="Q855" s="85"/>
      <c r="R855" s="85"/>
      <c r="S855" s="85"/>
      <c r="T855" s="86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U855" s="18" t="s">
        <v>85</v>
      </c>
    </row>
    <row r="856" s="2" customFormat="1">
      <c r="A856" s="39"/>
      <c r="B856" s="40"/>
      <c r="C856" s="41"/>
      <c r="D856" s="219" t="s">
        <v>408</v>
      </c>
      <c r="E856" s="41"/>
      <c r="F856" s="274" t="s">
        <v>1015</v>
      </c>
      <c r="G856" s="41"/>
      <c r="H856" s="275">
        <v>0</v>
      </c>
      <c r="I856" s="41"/>
      <c r="J856" s="41"/>
      <c r="K856" s="41"/>
      <c r="L856" s="45"/>
      <c r="M856" s="222"/>
      <c r="N856" s="223"/>
      <c r="O856" s="85"/>
      <c r="P856" s="85"/>
      <c r="Q856" s="85"/>
      <c r="R856" s="85"/>
      <c r="S856" s="85"/>
      <c r="T856" s="86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U856" s="18" t="s">
        <v>85</v>
      </c>
    </row>
    <row r="857" s="2" customFormat="1">
      <c r="A857" s="39"/>
      <c r="B857" s="40"/>
      <c r="C857" s="41"/>
      <c r="D857" s="219" t="s">
        <v>408</v>
      </c>
      <c r="E857" s="41"/>
      <c r="F857" s="274" t="s">
        <v>1016</v>
      </c>
      <c r="G857" s="41"/>
      <c r="H857" s="275">
        <v>30.030000000000001</v>
      </c>
      <c r="I857" s="41"/>
      <c r="J857" s="41"/>
      <c r="K857" s="41"/>
      <c r="L857" s="45"/>
      <c r="M857" s="222"/>
      <c r="N857" s="223"/>
      <c r="O857" s="85"/>
      <c r="P857" s="85"/>
      <c r="Q857" s="85"/>
      <c r="R857" s="85"/>
      <c r="S857" s="85"/>
      <c r="T857" s="86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U857" s="18" t="s">
        <v>85</v>
      </c>
    </row>
    <row r="858" s="2" customFormat="1">
      <c r="A858" s="39"/>
      <c r="B858" s="40"/>
      <c r="C858" s="41"/>
      <c r="D858" s="219" t="s">
        <v>408</v>
      </c>
      <c r="E858" s="41"/>
      <c r="F858" s="274" t="s">
        <v>1017</v>
      </c>
      <c r="G858" s="41"/>
      <c r="H858" s="275">
        <v>-2.7240000000000002</v>
      </c>
      <c r="I858" s="41"/>
      <c r="J858" s="41"/>
      <c r="K858" s="41"/>
      <c r="L858" s="45"/>
      <c r="M858" s="222"/>
      <c r="N858" s="223"/>
      <c r="O858" s="85"/>
      <c r="P858" s="85"/>
      <c r="Q858" s="85"/>
      <c r="R858" s="85"/>
      <c r="S858" s="85"/>
      <c r="T858" s="86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U858" s="18" t="s">
        <v>85</v>
      </c>
    </row>
    <row r="859" s="2" customFormat="1">
      <c r="A859" s="39"/>
      <c r="B859" s="40"/>
      <c r="C859" s="41"/>
      <c r="D859" s="219" t="s">
        <v>408</v>
      </c>
      <c r="E859" s="41"/>
      <c r="F859" s="274" t="s">
        <v>1018</v>
      </c>
      <c r="G859" s="41"/>
      <c r="H859" s="275">
        <v>0</v>
      </c>
      <c r="I859" s="41"/>
      <c r="J859" s="41"/>
      <c r="K859" s="41"/>
      <c r="L859" s="45"/>
      <c r="M859" s="222"/>
      <c r="N859" s="223"/>
      <c r="O859" s="85"/>
      <c r="P859" s="85"/>
      <c r="Q859" s="85"/>
      <c r="R859" s="85"/>
      <c r="S859" s="85"/>
      <c r="T859" s="86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U859" s="18" t="s">
        <v>85</v>
      </c>
    </row>
    <row r="860" s="2" customFormat="1">
      <c r="A860" s="39"/>
      <c r="B860" s="40"/>
      <c r="C860" s="41"/>
      <c r="D860" s="219" t="s">
        <v>408</v>
      </c>
      <c r="E860" s="41"/>
      <c r="F860" s="274" t="s">
        <v>1019</v>
      </c>
      <c r="G860" s="41"/>
      <c r="H860" s="275">
        <v>0</v>
      </c>
      <c r="I860" s="41"/>
      <c r="J860" s="41"/>
      <c r="K860" s="41"/>
      <c r="L860" s="45"/>
      <c r="M860" s="222"/>
      <c r="N860" s="223"/>
      <c r="O860" s="85"/>
      <c r="P860" s="85"/>
      <c r="Q860" s="85"/>
      <c r="R860" s="85"/>
      <c r="S860" s="85"/>
      <c r="T860" s="86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U860" s="18" t="s">
        <v>85</v>
      </c>
    </row>
    <row r="861" s="2" customFormat="1">
      <c r="A861" s="39"/>
      <c r="B861" s="40"/>
      <c r="C861" s="41"/>
      <c r="D861" s="219" t="s">
        <v>408</v>
      </c>
      <c r="E861" s="41"/>
      <c r="F861" s="274" t="s">
        <v>987</v>
      </c>
      <c r="G861" s="41"/>
      <c r="H861" s="275">
        <v>56.128</v>
      </c>
      <c r="I861" s="41"/>
      <c r="J861" s="41"/>
      <c r="K861" s="41"/>
      <c r="L861" s="45"/>
      <c r="M861" s="222"/>
      <c r="N861" s="223"/>
      <c r="O861" s="85"/>
      <c r="P861" s="85"/>
      <c r="Q861" s="85"/>
      <c r="R861" s="85"/>
      <c r="S861" s="85"/>
      <c r="T861" s="86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U861" s="18" t="s">
        <v>85</v>
      </c>
    </row>
    <row r="862" s="2" customFormat="1">
      <c r="A862" s="39"/>
      <c r="B862" s="40"/>
      <c r="C862" s="41"/>
      <c r="D862" s="219" t="s">
        <v>408</v>
      </c>
      <c r="E862" s="41"/>
      <c r="F862" s="274" t="s">
        <v>574</v>
      </c>
      <c r="G862" s="41"/>
      <c r="H862" s="275">
        <v>-5.859</v>
      </c>
      <c r="I862" s="41"/>
      <c r="J862" s="41"/>
      <c r="K862" s="41"/>
      <c r="L862" s="45"/>
      <c r="M862" s="222"/>
      <c r="N862" s="223"/>
      <c r="O862" s="85"/>
      <c r="P862" s="85"/>
      <c r="Q862" s="85"/>
      <c r="R862" s="85"/>
      <c r="S862" s="85"/>
      <c r="T862" s="86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U862" s="18" t="s">
        <v>85</v>
      </c>
    </row>
    <row r="863" s="2" customFormat="1">
      <c r="A863" s="39"/>
      <c r="B863" s="40"/>
      <c r="C863" s="41"/>
      <c r="D863" s="219" t="s">
        <v>408</v>
      </c>
      <c r="E863" s="41"/>
      <c r="F863" s="274" t="s">
        <v>593</v>
      </c>
      <c r="G863" s="41"/>
      <c r="H863" s="275">
        <v>-3</v>
      </c>
      <c r="I863" s="41"/>
      <c r="J863" s="41"/>
      <c r="K863" s="41"/>
      <c r="L863" s="45"/>
      <c r="M863" s="222"/>
      <c r="N863" s="223"/>
      <c r="O863" s="85"/>
      <c r="P863" s="85"/>
      <c r="Q863" s="85"/>
      <c r="R863" s="85"/>
      <c r="S863" s="85"/>
      <c r="T863" s="86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U863" s="18" t="s">
        <v>85</v>
      </c>
    </row>
    <row r="864" s="2" customFormat="1">
      <c r="A864" s="39"/>
      <c r="B864" s="40"/>
      <c r="C864" s="41"/>
      <c r="D864" s="219" t="s">
        <v>408</v>
      </c>
      <c r="E864" s="41"/>
      <c r="F864" s="274" t="s">
        <v>1020</v>
      </c>
      <c r="G864" s="41"/>
      <c r="H864" s="275">
        <v>0</v>
      </c>
      <c r="I864" s="41"/>
      <c r="J864" s="41"/>
      <c r="K864" s="41"/>
      <c r="L864" s="45"/>
      <c r="M864" s="222"/>
      <c r="N864" s="223"/>
      <c r="O864" s="85"/>
      <c r="P864" s="85"/>
      <c r="Q864" s="85"/>
      <c r="R864" s="85"/>
      <c r="S864" s="85"/>
      <c r="T864" s="86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U864" s="18" t="s">
        <v>85</v>
      </c>
    </row>
    <row r="865" s="2" customFormat="1">
      <c r="A865" s="39"/>
      <c r="B865" s="40"/>
      <c r="C865" s="41"/>
      <c r="D865" s="219" t="s">
        <v>408</v>
      </c>
      <c r="E865" s="41"/>
      <c r="F865" s="274" t="s">
        <v>1021</v>
      </c>
      <c r="G865" s="41"/>
      <c r="H865" s="275">
        <v>37.829999999999998</v>
      </c>
      <c r="I865" s="41"/>
      <c r="J865" s="41"/>
      <c r="K865" s="41"/>
      <c r="L865" s="45"/>
      <c r="M865" s="222"/>
      <c r="N865" s="223"/>
      <c r="O865" s="85"/>
      <c r="P865" s="85"/>
      <c r="Q865" s="85"/>
      <c r="R865" s="85"/>
      <c r="S865" s="85"/>
      <c r="T865" s="86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U865" s="18" t="s">
        <v>85</v>
      </c>
    </row>
    <row r="866" s="2" customFormat="1">
      <c r="A866" s="39"/>
      <c r="B866" s="40"/>
      <c r="C866" s="41"/>
      <c r="D866" s="219" t="s">
        <v>408</v>
      </c>
      <c r="E866" s="41"/>
      <c r="F866" s="274" t="s">
        <v>1022</v>
      </c>
      <c r="G866" s="41"/>
      <c r="H866" s="275">
        <v>-3.9060000000000001</v>
      </c>
      <c r="I866" s="41"/>
      <c r="J866" s="41"/>
      <c r="K866" s="41"/>
      <c r="L866" s="45"/>
      <c r="M866" s="222"/>
      <c r="N866" s="223"/>
      <c r="O866" s="85"/>
      <c r="P866" s="85"/>
      <c r="Q866" s="85"/>
      <c r="R866" s="85"/>
      <c r="S866" s="85"/>
      <c r="T866" s="86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U866" s="18" t="s">
        <v>85</v>
      </c>
    </row>
    <row r="867" s="2" customFormat="1">
      <c r="A867" s="39"/>
      <c r="B867" s="40"/>
      <c r="C867" s="41"/>
      <c r="D867" s="219" t="s">
        <v>408</v>
      </c>
      <c r="E867" s="41"/>
      <c r="F867" s="274" t="s">
        <v>764</v>
      </c>
      <c r="G867" s="41"/>
      <c r="H867" s="275">
        <v>-2.1699999999999999</v>
      </c>
      <c r="I867" s="41"/>
      <c r="J867" s="41"/>
      <c r="K867" s="41"/>
      <c r="L867" s="45"/>
      <c r="M867" s="222"/>
      <c r="N867" s="223"/>
      <c r="O867" s="85"/>
      <c r="P867" s="85"/>
      <c r="Q867" s="85"/>
      <c r="R867" s="85"/>
      <c r="S867" s="85"/>
      <c r="T867" s="86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U867" s="18" t="s">
        <v>85</v>
      </c>
    </row>
    <row r="868" s="2" customFormat="1">
      <c r="A868" s="39"/>
      <c r="B868" s="40"/>
      <c r="C868" s="41"/>
      <c r="D868" s="219" t="s">
        <v>408</v>
      </c>
      <c r="E868" s="41"/>
      <c r="F868" s="274" t="s">
        <v>600</v>
      </c>
      <c r="G868" s="41"/>
      <c r="H868" s="275">
        <v>-1</v>
      </c>
      <c r="I868" s="41"/>
      <c r="J868" s="41"/>
      <c r="K868" s="41"/>
      <c r="L868" s="45"/>
      <c r="M868" s="222"/>
      <c r="N868" s="223"/>
      <c r="O868" s="85"/>
      <c r="P868" s="85"/>
      <c r="Q868" s="85"/>
      <c r="R868" s="85"/>
      <c r="S868" s="85"/>
      <c r="T868" s="86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U868" s="18" t="s">
        <v>85</v>
      </c>
    </row>
    <row r="869" s="2" customFormat="1">
      <c r="A869" s="39"/>
      <c r="B869" s="40"/>
      <c r="C869" s="41"/>
      <c r="D869" s="219" t="s">
        <v>408</v>
      </c>
      <c r="E869" s="41"/>
      <c r="F869" s="274" t="s">
        <v>1023</v>
      </c>
      <c r="G869" s="41"/>
      <c r="H869" s="275">
        <v>-0.93000000000000005</v>
      </c>
      <c r="I869" s="41"/>
      <c r="J869" s="41"/>
      <c r="K869" s="41"/>
      <c r="L869" s="45"/>
      <c r="M869" s="222"/>
      <c r="N869" s="223"/>
      <c r="O869" s="85"/>
      <c r="P869" s="85"/>
      <c r="Q869" s="85"/>
      <c r="R869" s="85"/>
      <c r="S869" s="85"/>
      <c r="T869" s="86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U869" s="18" t="s">
        <v>85</v>
      </c>
    </row>
    <row r="870" s="2" customFormat="1">
      <c r="A870" s="39"/>
      <c r="B870" s="40"/>
      <c r="C870" s="41"/>
      <c r="D870" s="219" t="s">
        <v>408</v>
      </c>
      <c r="E870" s="41"/>
      <c r="F870" s="274" t="s">
        <v>1024</v>
      </c>
      <c r="G870" s="41"/>
      <c r="H870" s="275">
        <v>0</v>
      </c>
      <c r="I870" s="41"/>
      <c r="J870" s="41"/>
      <c r="K870" s="41"/>
      <c r="L870" s="45"/>
      <c r="M870" s="222"/>
      <c r="N870" s="223"/>
      <c r="O870" s="85"/>
      <c r="P870" s="85"/>
      <c r="Q870" s="85"/>
      <c r="R870" s="85"/>
      <c r="S870" s="85"/>
      <c r="T870" s="86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U870" s="18" t="s">
        <v>85</v>
      </c>
    </row>
    <row r="871" s="2" customFormat="1">
      <c r="A871" s="39"/>
      <c r="B871" s="40"/>
      <c r="C871" s="41"/>
      <c r="D871" s="219" t="s">
        <v>408</v>
      </c>
      <c r="E871" s="41"/>
      <c r="F871" s="274" t="s">
        <v>1004</v>
      </c>
      <c r="G871" s="41"/>
      <c r="H871" s="275">
        <v>37.960000000000001</v>
      </c>
      <c r="I871" s="41"/>
      <c r="J871" s="41"/>
      <c r="K871" s="41"/>
      <c r="L871" s="45"/>
      <c r="M871" s="222"/>
      <c r="N871" s="223"/>
      <c r="O871" s="85"/>
      <c r="P871" s="85"/>
      <c r="Q871" s="85"/>
      <c r="R871" s="85"/>
      <c r="S871" s="85"/>
      <c r="T871" s="86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U871" s="18" t="s">
        <v>85</v>
      </c>
    </row>
    <row r="872" s="2" customFormat="1">
      <c r="A872" s="39"/>
      <c r="B872" s="40"/>
      <c r="C872" s="41"/>
      <c r="D872" s="219" t="s">
        <v>408</v>
      </c>
      <c r="E872" s="41"/>
      <c r="F872" s="274" t="s">
        <v>1025</v>
      </c>
      <c r="G872" s="41"/>
      <c r="H872" s="275">
        <v>-1.998</v>
      </c>
      <c r="I872" s="41"/>
      <c r="J872" s="41"/>
      <c r="K872" s="41"/>
      <c r="L872" s="45"/>
      <c r="M872" s="222"/>
      <c r="N872" s="223"/>
      <c r="O872" s="85"/>
      <c r="P872" s="85"/>
      <c r="Q872" s="85"/>
      <c r="R872" s="85"/>
      <c r="S872" s="85"/>
      <c r="T872" s="86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U872" s="18" t="s">
        <v>85</v>
      </c>
    </row>
    <row r="873" s="2" customFormat="1">
      <c r="A873" s="39"/>
      <c r="B873" s="40"/>
      <c r="C873" s="41"/>
      <c r="D873" s="219" t="s">
        <v>408</v>
      </c>
      <c r="E873" s="41"/>
      <c r="F873" s="274" t="s">
        <v>1026</v>
      </c>
      <c r="G873" s="41"/>
      <c r="H873" s="275">
        <v>-1.9530000000000001</v>
      </c>
      <c r="I873" s="41"/>
      <c r="J873" s="41"/>
      <c r="K873" s="41"/>
      <c r="L873" s="45"/>
      <c r="M873" s="222"/>
      <c r="N873" s="223"/>
      <c r="O873" s="85"/>
      <c r="P873" s="85"/>
      <c r="Q873" s="85"/>
      <c r="R873" s="85"/>
      <c r="S873" s="85"/>
      <c r="T873" s="86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U873" s="18" t="s">
        <v>85</v>
      </c>
    </row>
    <row r="874" s="2" customFormat="1">
      <c r="A874" s="39"/>
      <c r="B874" s="40"/>
      <c r="C874" s="41"/>
      <c r="D874" s="219" t="s">
        <v>408</v>
      </c>
      <c r="E874" s="41"/>
      <c r="F874" s="274" t="s">
        <v>1023</v>
      </c>
      <c r="G874" s="41"/>
      <c r="H874" s="275">
        <v>-0.93000000000000005</v>
      </c>
      <c r="I874" s="41"/>
      <c r="J874" s="41"/>
      <c r="K874" s="41"/>
      <c r="L874" s="45"/>
      <c r="M874" s="222"/>
      <c r="N874" s="223"/>
      <c r="O874" s="85"/>
      <c r="P874" s="85"/>
      <c r="Q874" s="85"/>
      <c r="R874" s="85"/>
      <c r="S874" s="85"/>
      <c r="T874" s="86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U874" s="18" t="s">
        <v>85</v>
      </c>
    </row>
    <row r="875" s="2" customFormat="1">
      <c r="A875" s="39"/>
      <c r="B875" s="40"/>
      <c r="C875" s="41"/>
      <c r="D875" s="219" t="s">
        <v>408</v>
      </c>
      <c r="E875" s="41"/>
      <c r="F875" s="274" t="s">
        <v>1027</v>
      </c>
      <c r="G875" s="41"/>
      <c r="H875" s="275">
        <v>0</v>
      </c>
      <c r="I875" s="41"/>
      <c r="J875" s="41"/>
      <c r="K875" s="41"/>
      <c r="L875" s="45"/>
      <c r="M875" s="222"/>
      <c r="N875" s="223"/>
      <c r="O875" s="85"/>
      <c r="P875" s="85"/>
      <c r="Q875" s="85"/>
      <c r="R875" s="85"/>
      <c r="S875" s="85"/>
      <c r="T875" s="86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U875" s="18" t="s">
        <v>85</v>
      </c>
    </row>
    <row r="876" s="2" customFormat="1">
      <c r="A876" s="39"/>
      <c r="B876" s="40"/>
      <c r="C876" s="41"/>
      <c r="D876" s="219" t="s">
        <v>408</v>
      </c>
      <c r="E876" s="41"/>
      <c r="F876" s="274" t="s">
        <v>995</v>
      </c>
      <c r="G876" s="41"/>
      <c r="H876" s="275">
        <v>30.452999999999999</v>
      </c>
      <c r="I876" s="41"/>
      <c r="J876" s="41"/>
      <c r="K876" s="41"/>
      <c r="L876" s="45"/>
      <c r="M876" s="222"/>
      <c r="N876" s="223"/>
      <c r="O876" s="85"/>
      <c r="P876" s="85"/>
      <c r="Q876" s="85"/>
      <c r="R876" s="85"/>
      <c r="S876" s="85"/>
      <c r="T876" s="86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U876" s="18" t="s">
        <v>85</v>
      </c>
    </row>
    <row r="877" s="2" customFormat="1">
      <c r="A877" s="39"/>
      <c r="B877" s="40"/>
      <c r="C877" s="41"/>
      <c r="D877" s="219" t="s">
        <v>408</v>
      </c>
      <c r="E877" s="41"/>
      <c r="F877" s="274" t="s">
        <v>996</v>
      </c>
      <c r="G877" s="41"/>
      <c r="H877" s="275">
        <v>-1.5629999999999999</v>
      </c>
      <c r="I877" s="41"/>
      <c r="J877" s="41"/>
      <c r="K877" s="41"/>
      <c r="L877" s="45"/>
      <c r="M877" s="222"/>
      <c r="N877" s="223"/>
      <c r="O877" s="85"/>
      <c r="P877" s="85"/>
      <c r="Q877" s="85"/>
      <c r="R877" s="85"/>
      <c r="S877" s="85"/>
      <c r="T877" s="86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U877" s="18" t="s">
        <v>85</v>
      </c>
    </row>
    <row r="878" s="2" customFormat="1">
      <c r="A878" s="39"/>
      <c r="B878" s="40"/>
      <c r="C878" s="41"/>
      <c r="D878" s="219" t="s">
        <v>408</v>
      </c>
      <c r="E878" s="41"/>
      <c r="F878" s="274" t="s">
        <v>1026</v>
      </c>
      <c r="G878" s="41"/>
      <c r="H878" s="275">
        <v>-1.9530000000000001</v>
      </c>
      <c r="I878" s="41"/>
      <c r="J878" s="41"/>
      <c r="K878" s="41"/>
      <c r="L878" s="45"/>
      <c r="M878" s="222"/>
      <c r="N878" s="223"/>
      <c r="O878" s="85"/>
      <c r="P878" s="85"/>
      <c r="Q878" s="85"/>
      <c r="R878" s="85"/>
      <c r="S878" s="85"/>
      <c r="T878" s="86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U878" s="18" t="s">
        <v>85</v>
      </c>
    </row>
    <row r="879" s="2" customFormat="1">
      <c r="A879" s="39"/>
      <c r="B879" s="40"/>
      <c r="C879" s="41"/>
      <c r="D879" s="219" t="s">
        <v>408</v>
      </c>
      <c r="E879" s="41"/>
      <c r="F879" s="274" t="s">
        <v>1028</v>
      </c>
      <c r="G879" s="41"/>
      <c r="H879" s="275">
        <v>-1.736</v>
      </c>
      <c r="I879" s="41"/>
      <c r="J879" s="41"/>
      <c r="K879" s="41"/>
      <c r="L879" s="45"/>
      <c r="M879" s="222"/>
      <c r="N879" s="223"/>
      <c r="O879" s="85"/>
      <c r="P879" s="85"/>
      <c r="Q879" s="85"/>
      <c r="R879" s="85"/>
      <c r="S879" s="85"/>
      <c r="T879" s="86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U879" s="18" t="s">
        <v>85</v>
      </c>
    </row>
    <row r="880" s="2" customFormat="1">
      <c r="A880" s="39"/>
      <c r="B880" s="40"/>
      <c r="C880" s="41"/>
      <c r="D880" s="219" t="s">
        <v>408</v>
      </c>
      <c r="E880" s="41"/>
      <c r="F880" s="274" t="s">
        <v>1029</v>
      </c>
      <c r="G880" s="41"/>
      <c r="H880" s="275">
        <v>0</v>
      </c>
      <c r="I880" s="41"/>
      <c r="J880" s="41"/>
      <c r="K880" s="41"/>
      <c r="L880" s="45"/>
      <c r="M880" s="222"/>
      <c r="N880" s="223"/>
      <c r="O880" s="85"/>
      <c r="P880" s="85"/>
      <c r="Q880" s="85"/>
      <c r="R880" s="85"/>
      <c r="S880" s="85"/>
      <c r="T880" s="86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U880" s="18" t="s">
        <v>85</v>
      </c>
    </row>
    <row r="881" s="2" customFormat="1">
      <c r="A881" s="39"/>
      <c r="B881" s="40"/>
      <c r="C881" s="41"/>
      <c r="D881" s="219" t="s">
        <v>408</v>
      </c>
      <c r="E881" s="41"/>
      <c r="F881" s="274" t="s">
        <v>999</v>
      </c>
      <c r="G881" s="41"/>
      <c r="H881" s="275">
        <v>28.600000000000001</v>
      </c>
      <c r="I881" s="41"/>
      <c r="J881" s="41"/>
      <c r="K881" s="41"/>
      <c r="L881" s="45"/>
      <c r="M881" s="222"/>
      <c r="N881" s="223"/>
      <c r="O881" s="85"/>
      <c r="P881" s="85"/>
      <c r="Q881" s="85"/>
      <c r="R881" s="85"/>
      <c r="S881" s="85"/>
      <c r="T881" s="86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U881" s="18" t="s">
        <v>85</v>
      </c>
    </row>
    <row r="882" s="2" customFormat="1">
      <c r="A882" s="39"/>
      <c r="B882" s="40"/>
      <c r="C882" s="41"/>
      <c r="D882" s="219" t="s">
        <v>408</v>
      </c>
      <c r="E882" s="41"/>
      <c r="F882" s="274" t="s">
        <v>592</v>
      </c>
      <c r="G882" s="41"/>
      <c r="H882" s="275">
        <v>-0.56299999999999994</v>
      </c>
      <c r="I882" s="41"/>
      <c r="J882" s="41"/>
      <c r="K882" s="41"/>
      <c r="L882" s="45"/>
      <c r="M882" s="222"/>
      <c r="N882" s="223"/>
      <c r="O882" s="85"/>
      <c r="P882" s="85"/>
      <c r="Q882" s="85"/>
      <c r="R882" s="85"/>
      <c r="S882" s="85"/>
      <c r="T882" s="86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U882" s="18" t="s">
        <v>85</v>
      </c>
    </row>
    <row r="883" s="2" customFormat="1">
      <c r="A883" s="39"/>
      <c r="B883" s="40"/>
      <c r="C883" s="41"/>
      <c r="D883" s="219" t="s">
        <v>408</v>
      </c>
      <c r="E883" s="41"/>
      <c r="F883" s="274" t="s">
        <v>1028</v>
      </c>
      <c r="G883" s="41"/>
      <c r="H883" s="275">
        <v>-1.736</v>
      </c>
      <c r="I883" s="41"/>
      <c r="J883" s="41"/>
      <c r="K883" s="41"/>
      <c r="L883" s="45"/>
      <c r="M883" s="222"/>
      <c r="N883" s="223"/>
      <c r="O883" s="85"/>
      <c r="P883" s="85"/>
      <c r="Q883" s="85"/>
      <c r="R883" s="85"/>
      <c r="S883" s="85"/>
      <c r="T883" s="86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U883" s="18" t="s">
        <v>85</v>
      </c>
    </row>
    <row r="884" s="2" customFormat="1">
      <c r="A884" s="39"/>
      <c r="B884" s="40"/>
      <c r="C884" s="41"/>
      <c r="D884" s="219" t="s">
        <v>408</v>
      </c>
      <c r="E884" s="41"/>
      <c r="F884" s="274" t="s">
        <v>1030</v>
      </c>
      <c r="G884" s="41"/>
      <c r="H884" s="275">
        <v>0</v>
      </c>
      <c r="I884" s="41"/>
      <c r="J884" s="41"/>
      <c r="K884" s="41"/>
      <c r="L884" s="45"/>
      <c r="M884" s="222"/>
      <c r="N884" s="223"/>
      <c r="O884" s="85"/>
      <c r="P884" s="85"/>
      <c r="Q884" s="85"/>
      <c r="R884" s="85"/>
      <c r="S884" s="85"/>
      <c r="T884" s="86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U884" s="18" t="s">
        <v>85</v>
      </c>
    </row>
    <row r="885" s="2" customFormat="1">
      <c r="A885" s="39"/>
      <c r="B885" s="40"/>
      <c r="C885" s="41"/>
      <c r="D885" s="219" t="s">
        <v>408</v>
      </c>
      <c r="E885" s="41"/>
      <c r="F885" s="274" t="s">
        <v>1006</v>
      </c>
      <c r="G885" s="41"/>
      <c r="H885" s="275">
        <v>189.28</v>
      </c>
      <c r="I885" s="41"/>
      <c r="J885" s="41"/>
      <c r="K885" s="41"/>
      <c r="L885" s="45"/>
      <c r="M885" s="222"/>
      <c r="N885" s="223"/>
      <c r="O885" s="85"/>
      <c r="P885" s="85"/>
      <c r="Q885" s="85"/>
      <c r="R885" s="85"/>
      <c r="S885" s="85"/>
      <c r="T885" s="86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U885" s="18" t="s">
        <v>85</v>
      </c>
    </row>
    <row r="886" s="2" customFormat="1">
      <c r="A886" s="39"/>
      <c r="B886" s="40"/>
      <c r="C886" s="41"/>
      <c r="D886" s="219" t="s">
        <v>408</v>
      </c>
      <c r="E886" s="41"/>
      <c r="F886" s="274" t="s">
        <v>1031</v>
      </c>
      <c r="G886" s="41"/>
      <c r="H886" s="275">
        <v>-35.438000000000002</v>
      </c>
      <c r="I886" s="41"/>
      <c r="J886" s="41"/>
      <c r="K886" s="41"/>
      <c r="L886" s="45"/>
      <c r="M886" s="222"/>
      <c r="N886" s="223"/>
      <c r="O886" s="85"/>
      <c r="P886" s="85"/>
      <c r="Q886" s="85"/>
      <c r="R886" s="85"/>
      <c r="S886" s="85"/>
      <c r="T886" s="86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U886" s="18" t="s">
        <v>85</v>
      </c>
    </row>
    <row r="887" s="2" customFormat="1">
      <c r="A887" s="39"/>
      <c r="B887" s="40"/>
      <c r="C887" s="41"/>
      <c r="D887" s="219" t="s">
        <v>408</v>
      </c>
      <c r="E887" s="41"/>
      <c r="F887" s="274" t="s">
        <v>601</v>
      </c>
      <c r="G887" s="41"/>
      <c r="H887" s="275">
        <v>-2.5310000000000001</v>
      </c>
      <c r="I887" s="41"/>
      <c r="J887" s="41"/>
      <c r="K887" s="41"/>
      <c r="L887" s="45"/>
      <c r="M887" s="222"/>
      <c r="N887" s="223"/>
      <c r="O887" s="85"/>
      <c r="P887" s="85"/>
      <c r="Q887" s="85"/>
      <c r="R887" s="85"/>
      <c r="S887" s="85"/>
      <c r="T887" s="86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U887" s="18" t="s">
        <v>85</v>
      </c>
    </row>
    <row r="888" s="2" customFormat="1">
      <c r="A888" s="39"/>
      <c r="B888" s="40"/>
      <c r="C888" s="41"/>
      <c r="D888" s="219" t="s">
        <v>408</v>
      </c>
      <c r="E888" s="41"/>
      <c r="F888" s="274" t="s">
        <v>1032</v>
      </c>
      <c r="G888" s="41"/>
      <c r="H888" s="275">
        <v>-2.7000000000000002</v>
      </c>
      <c r="I888" s="41"/>
      <c r="J888" s="41"/>
      <c r="K888" s="41"/>
      <c r="L888" s="45"/>
      <c r="M888" s="222"/>
      <c r="N888" s="223"/>
      <c r="O888" s="85"/>
      <c r="P888" s="85"/>
      <c r="Q888" s="85"/>
      <c r="R888" s="85"/>
      <c r="S888" s="85"/>
      <c r="T888" s="86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U888" s="18" t="s">
        <v>85</v>
      </c>
    </row>
    <row r="889" s="2" customFormat="1">
      <c r="A889" s="39"/>
      <c r="B889" s="40"/>
      <c r="C889" s="41"/>
      <c r="D889" s="219" t="s">
        <v>408</v>
      </c>
      <c r="E889" s="41"/>
      <c r="F889" s="274" t="s">
        <v>1033</v>
      </c>
      <c r="G889" s="41"/>
      <c r="H889" s="275">
        <v>-20</v>
      </c>
      <c r="I889" s="41"/>
      <c r="J889" s="41"/>
      <c r="K889" s="41"/>
      <c r="L889" s="45"/>
      <c r="M889" s="222"/>
      <c r="N889" s="223"/>
      <c r="O889" s="85"/>
      <c r="P889" s="85"/>
      <c r="Q889" s="85"/>
      <c r="R889" s="85"/>
      <c r="S889" s="85"/>
      <c r="T889" s="86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U889" s="18" t="s">
        <v>85</v>
      </c>
    </row>
    <row r="890" s="2" customFormat="1">
      <c r="A890" s="39"/>
      <c r="B890" s="40"/>
      <c r="C890" s="41"/>
      <c r="D890" s="219" t="s">
        <v>408</v>
      </c>
      <c r="E890" s="41"/>
      <c r="F890" s="274" t="s">
        <v>765</v>
      </c>
      <c r="G890" s="41"/>
      <c r="H890" s="275">
        <v>-7.8120000000000003</v>
      </c>
      <c r="I890" s="41"/>
      <c r="J890" s="41"/>
      <c r="K890" s="41"/>
      <c r="L890" s="45"/>
      <c r="M890" s="222"/>
      <c r="N890" s="223"/>
      <c r="O890" s="85"/>
      <c r="P890" s="85"/>
      <c r="Q890" s="85"/>
      <c r="R890" s="85"/>
      <c r="S890" s="85"/>
      <c r="T890" s="86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U890" s="18" t="s">
        <v>85</v>
      </c>
    </row>
    <row r="891" s="2" customFormat="1">
      <c r="A891" s="39"/>
      <c r="B891" s="40"/>
      <c r="C891" s="41"/>
      <c r="D891" s="219" t="s">
        <v>408</v>
      </c>
      <c r="E891" s="41"/>
      <c r="F891" s="274" t="s">
        <v>764</v>
      </c>
      <c r="G891" s="41"/>
      <c r="H891" s="275">
        <v>-2.1699999999999999</v>
      </c>
      <c r="I891" s="41"/>
      <c r="J891" s="41"/>
      <c r="K891" s="41"/>
      <c r="L891" s="45"/>
      <c r="M891" s="222"/>
      <c r="N891" s="223"/>
      <c r="O891" s="85"/>
      <c r="P891" s="85"/>
      <c r="Q891" s="85"/>
      <c r="R891" s="85"/>
      <c r="S891" s="85"/>
      <c r="T891" s="86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U891" s="18" t="s">
        <v>85</v>
      </c>
    </row>
    <row r="892" s="2" customFormat="1">
      <c r="A892" s="39"/>
      <c r="B892" s="40"/>
      <c r="C892" s="41"/>
      <c r="D892" s="219" t="s">
        <v>408</v>
      </c>
      <c r="E892" s="41"/>
      <c r="F892" s="274" t="s">
        <v>1034</v>
      </c>
      <c r="G892" s="41"/>
      <c r="H892" s="275">
        <v>0</v>
      </c>
      <c r="I892" s="41"/>
      <c r="J892" s="41"/>
      <c r="K892" s="41"/>
      <c r="L892" s="45"/>
      <c r="M892" s="222"/>
      <c r="N892" s="223"/>
      <c r="O892" s="85"/>
      <c r="P892" s="85"/>
      <c r="Q892" s="85"/>
      <c r="R892" s="85"/>
      <c r="S892" s="85"/>
      <c r="T892" s="86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U892" s="18" t="s">
        <v>85</v>
      </c>
    </row>
    <row r="893" s="2" customFormat="1">
      <c r="A893" s="39"/>
      <c r="B893" s="40"/>
      <c r="C893" s="41"/>
      <c r="D893" s="219" t="s">
        <v>408</v>
      </c>
      <c r="E893" s="41"/>
      <c r="F893" s="274" t="s">
        <v>1010</v>
      </c>
      <c r="G893" s="41"/>
      <c r="H893" s="275">
        <v>71.954999999999998</v>
      </c>
      <c r="I893" s="41"/>
      <c r="J893" s="41"/>
      <c r="K893" s="41"/>
      <c r="L893" s="45"/>
      <c r="M893" s="222"/>
      <c r="N893" s="223"/>
      <c r="O893" s="85"/>
      <c r="P893" s="85"/>
      <c r="Q893" s="85"/>
      <c r="R893" s="85"/>
      <c r="S893" s="85"/>
      <c r="T893" s="86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U893" s="18" t="s">
        <v>85</v>
      </c>
    </row>
    <row r="894" s="2" customFormat="1">
      <c r="A894" s="39"/>
      <c r="B894" s="40"/>
      <c r="C894" s="41"/>
      <c r="D894" s="219" t="s">
        <v>408</v>
      </c>
      <c r="E894" s="41"/>
      <c r="F894" s="274" t="s">
        <v>996</v>
      </c>
      <c r="G894" s="41"/>
      <c r="H894" s="275">
        <v>-1.5629999999999999</v>
      </c>
      <c r="I894" s="41"/>
      <c r="J894" s="41"/>
      <c r="K894" s="41"/>
      <c r="L894" s="45"/>
      <c r="M894" s="222"/>
      <c r="N894" s="223"/>
      <c r="O894" s="85"/>
      <c r="P894" s="85"/>
      <c r="Q894" s="85"/>
      <c r="R894" s="85"/>
      <c r="S894" s="85"/>
      <c r="T894" s="86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U894" s="18" t="s">
        <v>85</v>
      </c>
    </row>
    <row r="895" s="2" customFormat="1">
      <c r="A895" s="39"/>
      <c r="B895" s="40"/>
      <c r="C895" s="41"/>
      <c r="D895" s="219" t="s">
        <v>408</v>
      </c>
      <c r="E895" s="41"/>
      <c r="F895" s="274" t="s">
        <v>1022</v>
      </c>
      <c r="G895" s="41"/>
      <c r="H895" s="275">
        <v>-3.9060000000000001</v>
      </c>
      <c r="I895" s="41"/>
      <c r="J895" s="41"/>
      <c r="K895" s="41"/>
      <c r="L895" s="45"/>
      <c r="M895" s="222"/>
      <c r="N895" s="223"/>
      <c r="O895" s="85"/>
      <c r="P895" s="85"/>
      <c r="Q895" s="85"/>
      <c r="R895" s="85"/>
      <c r="S895" s="85"/>
      <c r="T895" s="86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U895" s="18" t="s">
        <v>85</v>
      </c>
    </row>
    <row r="896" s="2" customFormat="1">
      <c r="A896" s="39"/>
      <c r="B896" s="40"/>
      <c r="C896" s="41"/>
      <c r="D896" s="219" t="s">
        <v>408</v>
      </c>
      <c r="E896" s="41"/>
      <c r="F896" s="274" t="s">
        <v>1035</v>
      </c>
      <c r="G896" s="41"/>
      <c r="H896" s="275">
        <v>0</v>
      </c>
      <c r="I896" s="41"/>
      <c r="J896" s="41"/>
      <c r="K896" s="41"/>
      <c r="L896" s="45"/>
      <c r="M896" s="222"/>
      <c r="N896" s="223"/>
      <c r="O896" s="85"/>
      <c r="P896" s="85"/>
      <c r="Q896" s="85"/>
      <c r="R896" s="85"/>
      <c r="S896" s="85"/>
      <c r="T896" s="86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U896" s="18" t="s">
        <v>85</v>
      </c>
    </row>
    <row r="897" s="2" customFormat="1">
      <c r="A897" s="39"/>
      <c r="B897" s="40"/>
      <c r="C897" s="41"/>
      <c r="D897" s="219" t="s">
        <v>408</v>
      </c>
      <c r="E897" s="41"/>
      <c r="F897" s="274" t="s">
        <v>1014</v>
      </c>
      <c r="G897" s="41"/>
      <c r="H897" s="275">
        <v>44.298000000000002</v>
      </c>
      <c r="I897" s="41"/>
      <c r="J897" s="41"/>
      <c r="K897" s="41"/>
      <c r="L897" s="45"/>
      <c r="M897" s="222"/>
      <c r="N897" s="223"/>
      <c r="O897" s="85"/>
      <c r="P897" s="85"/>
      <c r="Q897" s="85"/>
      <c r="R897" s="85"/>
      <c r="S897" s="85"/>
      <c r="T897" s="86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U897" s="18" t="s">
        <v>85</v>
      </c>
    </row>
    <row r="898" s="2" customFormat="1">
      <c r="A898" s="39"/>
      <c r="B898" s="40"/>
      <c r="C898" s="41"/>
      <c r="D898" s="219" t="s">
        <v>408</v>
      </c>
      <c r="E898" s="41"/>
      <c r="F898" s="274" t="s">
        <v>1026</v>
      </c>
      <c r="G898" s="41"/>
      <c r="H898" s="275">
        <v>-1.9530000000000001</v>
      </c>
      <c r="I898" s="41"/>
      <c r="J898" s="41"/>
      <c r="K898" s="41"/>
      <c r="L898" s="45"/>
      <c r="M898" s="222"/>
      <c r="N898" s="223"/>
      <c r="O898" s="85"/>
      <c r="P898" s="85"/>
      <c r="Q898" s="85"/>
      <c r="R898" s="85"/>
      <c r="S898" s="85"/>
      <c r="T898" s="86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U898" s="18" t="s">
        <v>85</v>
      </c>
    </row>
    <row r="899" s="2" customFormat="1">
      <c r="A899" s="39"/>
      <c r="B899" s="40"/>
      <c r="C899" s="41"/>
      <c r="D899" s="219" t="s">
        <v>408</v>
      </c>
      <c r="E899" s="41"/>
      <c r="F899" s="274" t="s">
        <v>1036</v>
      </c>
      <c r="G899" s="41"/>
      <c r="H899" s="275">
        <v>0</v>
      </c>
      <c r="I899" s="41"/>
      <c r="J899" s="41"/>
      <c r="K899" s="41"/>
      <c r="L899" s="45"/>
      <c r="M899" s="222"/>
      <c r="N899" s="223"/>
      <c r="O899" s="85"/>
      <c r="P899" s="85"/>
      <c r="Q899" s="85"/>
      <c r="R899" s="85"/>
      <c r="S899" s="85"/>
      <c r="T899" s="86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U899" s="18" t="s">
        <v>85</v>
      </c>
    </row>
    <row r="900" s="2" customFormat="1">
      <c r="A900" s="39"/>
      <c r="B900" s="40"/>
      <c r="C900" s="41"/>
      <c r="D900" s="219" t="s">
        <v>408</v>
      </c>
      <c r="E900" s="41"/>
      <c r="F900" s="274" t="s">
        <v>1016</v>
      </c>
      <c r="G900" s="41"/>
      <c r="H900" s="275">
        <v>30.030000000000001</v>
      </c>
      <c r="I900" s="41"/>
      <c r="J900" s="41"/>
      <c r="K900" s="41"/>
      <c r="L900" s="45"/>
      <c r="M900" s="222"/>
      <c r="N900" s="223"/>
      <c r="O900" s="85"/>
      <c r="P900" s="85"/>
      <c r="Q900" s="85"/>
      <c r="R900" s="85"/>
      <c r="S900" s="85"/>
      <c r="T900" s="86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U900" s="18" t="s">
        <v>85</v>
      </c>
    </row>
    <row r="901" s="2" customFormat="1">
      <c r="A901" s="39"/>
      <c r="B901" s="40"/>
      <c r="C901" s="41"/>
      <c r="D901" s="219" t="s">
        <v>408</v>
      </c>
      <c r="E901" s="41"/>
      <c r="F901" s="274" t="s">
        <v>1032</v>
      </c>
      <c r="G901" s="41"/>
      <c r="H901" s="275">
        <v>-2.7000000000000002</v>
      </c>
      <c r="I901" s="41"/>
      <c r="J901" s="41"/>
      <c r="K901" s="41"/>
      <c r="L901" s="45"/>
      <c r="M901" s="222"/>
      <c r="N901" s="223"/>
      <c r="O901" s="85"/>
      <c r="P901" s="85"/>
      <c r="Q901" s="85"/>
      <c r="R901" s="85"/>
      <c r="S901" s="85"/>
      <c r="T901" s="86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U901" s="18" t="s">
        <v>85</v>
      </c>
    </row>
    <row r="902" s="2" customFormat="1">
      <c r="A902" s="39"/>
      <c r="B902" s="40"/>
      <c r="C902" s="41"/>
      <c r="D902" s="219" t="s">
        <v>408</v>
      </c>
      <c r="E902" s="41"/>
      <c r="F902" s="274" t="s">
        <v>1037</v>
      </c>
      <c r="G902" s="41"/>
      <c r="H902" s="275">
        <v>0</v>
      </c>
      <c r="I902" s="41"/>
      <c r="J902" s="41"/>
      <c r="K902" s="41"/>
      <c r="L902" s="45"/>
      <c r="M902" s="222"/>
      <c r="N902" s="223"/>
      <c r="O902" s="85"/>
      <c r="P902" s="85"/>
      <c r="Q902" s="85"/>
      <c r="R902" s="85"/>
      <c r="S902" s="85"/>
      <c r="T902" s="86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U902" s="18" t="s">
        <v>85</v>
      </c>
    </row>
    <row r="903" s="2" customFormat="1">
      <c r="A903" s="39"/>
      <c r="B903" s="40"/>
      <c r="C903" s="41"/>
      <c r="D903" s="219" t="s">
        <v>408</v>
      </c>
      <c r="E903" s="41"/>
      <c r="F903" s="274" t="s">
        <v>1012</v>
      </c>
      <c r="G903" s="41"/>
      <c r="H903" s="275">
        <v>33.734999999999999</v>
      </c>
      <c r="I903" s="41"/>
      <c r="J903" s="41"/>
      <c r="K903" s="41"/>
      <c r="L903" s="45"/>
      <c r="M903" s="222"/>
      <c r="N903" s="223"/>
      <c r="O903" s="85"/>
      <c r="P903" s="85"/>
      <c r="Q903" s="85"/>
      <c r="R903" s="85"/>
      <c r="S903" s="85"/>
      <c r="T903" s="86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U903" s="18" t="s">
        <v>85</v>
      </c>
    </row>
    <row r="904" s="2" customFormat="1">
      <c r="A904" s="39"/>
      <c r="B904" s="40"/>
      <c r="C904" s="41"/>
      <c r="D904" s="219" t="s">
        <v>408</v>
      </c>
      <c r="E904" s="41"/>
      <c r="F904" s="274" t="s">
        <v>595</v>
      </c>
      <c r="G904" s="41"/>
      <c r="H904" s="275">
        <v>-2.25</v>
      </c>
      <c r="I904" s="41"/>
      <c r="J904" s="41"/>
      <c r="K904" s="41"/>
      <c r="L904" s="45"/>
      <c r="M904" s="222"/>
      <c r="N904" s="223"/>
      <c r="O904" s="85"/>
      <c r="P904" s="85"/>
      <c r="Q904" s="85"/>
      <c r="R904" s="85"/>
      <c r="S904" s="85"/>
      <c r="T904" s="86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U904" s="18" t="s">
        <v>85</v>
      </c>
    </row>
    <row r="905" s="2" customFormat="1">
      <c r="A905" s="39"/>
      <c r="B905" s="40"/>
      <c r="C905" s="41"/>
      <c r="D905" s="219" t="s">
        <v>408</v>
      </c>
      <c r="E905" s="41"/>
      <c r="F905" s="274" t="s">
        <v>1026</v>
      </c>
      <c r="G905" s="41"/>
      <c r="H905" s="275">
        <v>-1.9530000000000001</v>
      </c>
      <c r="I905" s="41"/>
      <c r="J905" s="41"/>
      <c r="K905" s="41"/>
      <c r="L905" s="45"/>
      <c r="M905" s="222"/>
      <c r="N905" s="223"/>
      <c r="O905" s="85"/>
      <c r="P905" s="85"/>
      <c r="Q905" s="85"/>
      <c r="R905" s="85"/>
      <c r="S905" s="85"/>
      <c r="T905" s="86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U905" s="18" t="s">
        <v>85</v>
      </c>
    </row>
    <row r="906" s="2" customFormat="1">
      <c r="A906" s="39"/>
      <c r="B906" s="40"/>
      <c r="C906" s="41"/>
      <c r="D906" s="219" t="s">
        <v>408</v>
      </c>
      <c r="E906" s="41"/>
      <c r="F906" s="274" t="s">
        <v>379</v>
      </c>
      <c r="G906" s="41"/>
      <c r="H906" s="275">
        <v>979.54600000000005</v>
      </c>
      <c r="I906" s="41"/>
      <c r="J906" s="41"/>
      <c r="K906" s="41"/>
      <c r="L906" s="45"/>
      <c r="M906" s="222"/>
      <c r="N906" s="223"/>
      <c r="O906" s="85"/>
      <c r="P906" s="85"/>
      <c r="Q906" s="85"/>
      <c r="R906" s="85"/>
      <c r="S906" s="85"/>
      <c r="T906" s="86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U906" s="18" t="s">
        <v>85</v>
      </c>
    </row>
    <row r="907" s="2" customFormat="1" ht="21.75" customHeight="1">
      <c r="A907" s="39"/>
      <c r="B907" s="40"/>
      <c r="C907" s="235" t="s">
        <v>1044</v>
      </c>
      <c r="D907" s="235" t="s">
        <v>211</v>
      </c>
      <c r="E907" s="236" t="s">
        <v>1045</v>
      </c>
      <c r="F907" s="237" t="s">
        <v>1046</v>
      </c>
      <c r="G907" s="238" t="s">
        <v>191</v>
      </c>
      <c r="H907" s="239">
        <v>257.08100000000002</v>
      </c>
      <c r="I907" s="240"/>
      <c r="J907" s="241">
        <f>ROUND(I907*H907,2)</f>
        <v>0</v>
      </c>
      <c r="K907" s="237" t="s">
        <v>215</v>
      </c>
      <c r="L907" s="45"/>
      <c r="M907" s="242" t="s">
        <v>19</v>
      </c>
      <c r="N907" s="243" t="s">
        <v>45</v>
      </c>
      <c r="O907" s="85"/>
      <c r="P907" s="215">
        <f>O907*H907</f>
        <v>0</v>
      </c>
      <c r="Q907" s="215">
        <v>0.00198</v>
      </c>
      <c r="R907" s="215">
        <f>Q907*H907</f>
        <v>0.50902038000000005</v>
      </c>
      <c r="S907" s="215">
        <v>6.0000000000000002E-05</v>
      </c>
      <c r="T907" s="216">
        <f>S907*H907</f>
        <v>0.015424860000000002</v>
      </c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R907" s="217" t="s">
        <v>239</v>
      </c>
      <c r="AT907" s="217" t="s">
        <v>211</v>
      </c>
      <c r="AU907" s="217" t="s">
        <v>85</v>
      </c>
      <c r="AY907" s="18" t="s">
        <v>184</v>
      </c>
      <c r="BE907" s="218">
        <f>IF(N907="základní",J907,0)</f>
        <v>0</v>
      </c>
      <c r="BF907" s="218">
        <f>IF(N907="snížená",J907,0)</f>
        <v>0</v>
      </c>
      <c r="BG907" s="218">
        <f>IF(N907="zákl. přenesená",J907,0)</f>
        <v>0</v>
      </c>
      <c r="BH907" s="218">
        <f>IF(N907="sníž. přenesená",J907,0)</f>
        <v>0</v>
      </c>
      <c r="BI907" s="218">
        <f>IF(N907="nulová",J907,0)</f>
        <v>0</v>
      </c>
      <c r="BJ907" s="18" t="s">
        <v>82</v>
      </c>
      <c r="BK907" s="218">
        <f>ROUND(I907*H907,2)</f>
        <v>0</v>
      </c>
      <c r="BL907" s="18" t="s">
        <v>239</v>
      </c>
      <c r="BM907" s="217" t="s">
        <v>1047</v>
      </c>
    </row>
    <row r="908" s="2" customFormat="1">
      <c r="A908" s="39"/>
      <c r="B908" s="40"/>
      <c r="C908" s="41"/>
      <c r="D908" s="219" t="s">
        <v>195</v>
      </c>
      <c r="E908" s="41"/>
      <c r="F908" s="220" t="s">
        <v>1046</v>
      </c>
      <c r="G908" s="41"/>
      <c r="H908" s="41"/>
      <c r="I908" s="221"/>
      <c r="J908" s="41"/>
      <c r="K908" s="41"/>
      <c r="L908" s="45"/>
      <c r="M908" s="222"/>
      <c r="N908" s="223"/>
      <c r="O908" s="85"/>
      <c r="P908" s="85"/>
      <c r="Q908" s="85"/>
      <c r="R908" s="85"/>
      <c r="S908" s="85"/>
      <c r="T908" s="86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T908" s="18" t="s">
        <v>195</v>
      </c>
      <c r="AU908" s="18" t="s">
        <v>85</v>
      </c>
    </row>
    <row r="909" s="2" customFormat="1">
      <c r="A909" s="39"/>
      <c r="B909" s="40"/>
      <c r="C909" s="41"/>
      <c r="D909" s="244" t="s">
        <v>217</v>
      </c>
      <c r="E909" s="41"/>
      <c r="F909" s="245" t="s">
        <v>1048</v>
      </c>
      <c r="G909" s="41"/>
      <c r="H909" s="41"/>
      <c r="I909" s="221"/>
      <c r="J909" s="41"/>
      <c r="K909" s="41"/>
      <c r="L909" s="45"/>
      <c r="M909" s="222"/>
      <c r="N909" s="223"/>
      <c r="O909" s="85"/>
      <c r="P909" s="85"/>
      <c r="Q909" s="85"/>
      <c r="R909" s="85"/>
      <c r="S909" s="85"/>
      <c r="T909" s="86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T909" s="18" t="s">
        <v>217</v>
      </c>
      <c r="AU909" s="18" t="s">
        <v>85</v>
      </c>
    </row>
    <row r="910" s="14" customFormat="1">
      <c r="A910" s="14"/>
      <c r="B910" s="252"/>
      <c r="C910" s="253"/>
      <c r="D910" s="219" t="s">
        <v>196</v>
      </c>
      <c r="E910" s="254" t="s">
        <v>19</v>
      </c>
      <c r="F910" s="255" t="s">
        <v>1049</v>
      </c>
      <c r="G910" s="253"/>
      <c r="H910" s="254" t="s">
        <v>19</v>
      </c>
      <c r="I910" s="256"/>
      <c r="J910" s="253"/>
      <c r="K910" s="253"/>
      <c r="L910" s="257"/>
      <c r="M910" s="258"/>
      <c r="N910" s="259"/>
      <c r="O910" s="259"/>
      <c r="P910" s="259"/>
      <c r="Q910" s="259"/>
      <c r="R910" s="259"/>
      <c r="S910" s="259"/>
      <c r="T910" s="260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61" t="s">
        <v>196</v>
      </c>
      <c r="AU910" s="261" t="s">
        <v>85</v>
      </c>
      <c r="AV910" s="14" t="s">
        <v>82</v>
      </c>
      <c r="AW910" s="14" t="s">
        <v>33</v>
      </c>
      <c r="AX910" s="14" t="s">
        <v>74</v>
      </c>
      <c r="AY910" s="261" t="s">
        <v>184</v>
      </c>
    </row>
    <row r="911" s="14" customFormat="1">
      <c r="A911" s="14"/>
      <c r="B911" s="252"/>
      <c r="C911" s="253"/>
      <c r="D911" s="219" t="s">
        <v>196</v>
      </c>
      <c r="E911" s="254" t="s">
        <v>19</v>
      </c>
      <c r="F911" s="255" t="s">
        <v>1050</v>
      </c>
      <c r="G911" s="253"/>
      <c r="H911" s="254" t="s">
        <v>19</v>
      </c>
      <c r="I911" s="256"/>
      <c r="J911" s="253"/>
      <c r="K911" s="253"/>
      <c r="L911" s="257"/>
      <c r="M911" s="258"/>
      <c r="N911" s="259"/>
      <c r="O911" s="259"/>
      <c r="P911" s="259"/>
      <c r="Q911" s="259"/>
      <c r="R911" s="259"/>
      <c r="S911" s="259"/>
      <c r="T911" s="260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61" t="s">
        <v>196</v>
      </c>
      <c r="AU911" s="261" t="s">
        <v>85</v>
      </c>
      <c r="AV911" s="14" t="s">
        <v>82</v>
      </c>
      <c r="AW911" s="14" t="s">
        <v>33</v>
      </c>
      <c r="AX911" s="14" t="s">
        <v>74</v>
      </c>
      <c r="AY911" s="261" t="s">
        <v>184</v>
      </c>
    </row>
    <row r="912" s="14" customFormat="1">
      <c r="A912" s="14"/>
      <c r="B912" s="252"/>
      <c r="C912" s="253"/>
      <c r="D912" s="219" t="s">
        <v>196</v>
      </c>
      <c r="E912" s="254" t="s">
        <v>19</v>
      </c>
      <c r="F912" s="255" t="s">
        <v>1051</v>
      </c>
      <c r="G912" s="253"/>
      <c r="H912" s="254" t="s">
        <v>19</v>
      </c>
      <c r="I912" s="256"/>
      <c r="J912" s="253"/>
      <c r="K912" s="253"/>
      <c r="L912" s="257"/>
      <c r="M912" s="258"/>
      <c r="N912" s="259"/>
      <c r="O912" s="259"/>
      <c r="P912" s="259"/>
      <c r="Q912" s="259"/>
      <c r="R912" s="259"/>
      <c r="S912" s="259"/>
      <c r="T912" s="260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1" t="s">
        <v>196</v>
      </c>
      <c r="AU912" s="261" t="s">
        <v>85</v>
      </c>
      <c r="AV912" s="14" t="s">
        <v>82</v>
      </c>
      <c r="AW912" s="14" t="s">
        <v>33</v>
      </c>
      <c r="AX912" s="14" t="s">
        <v>74</v>
      </c>
      <c r="AY912" s="261" t="s">
        <v>184</v>
      </c>
    </row>
    <row r="913" s="13" customFormat="1">
      <c r="A913" s="13"/>
      <c r="B913" s="224"/>
      <c r="C913" s="225"/>
      <c r="D913" s="219" t="s">
        <v>196</v>
      </c>
      <c r="E913" s="226" t="s">
        <v>19</v>
      </c>
      <c r="F913" s="227" t="s">
        <v>1052</v>
      </c>
      <c r="G913" s="225"/>
      <c r="H913" s="228">
        <v>5.6399999999999997</v>
      </c>
      <c r="I913" s="229"/>
      <c r="J913" s="225"/>
      <c r="K913" s="225"/>
      <c r="L913" s="230"/>
      <c r="M913" s="231"/>
      <c r="N913" s="232"/>
      <c r="O913" s="232"/>
      <c r="P913" s="232"/>
      <c r="Q913" s="232"/>
      <c r="R913" s="232"/>
      <c r="S913" s="232"/>
      <c r="T913" s="23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4" t="s">
        <v>196</v>
      </c>
      <c r="AU913" s="234" t="s">
        <v>85</v>
      </c>
      <c r="AV913" s="13" t="s">
        <v>85</v>
      </c>
      <c r="AW913" s="13" t="s">
        <v>33</v>
      </c>
      <c r="AX913" s="13" t="s">
        <v>74</v>
      </c>
      <c r="AY913" s="234" t="s">
        <v>184</v>
      </c>
    </row>
    <row r="914" s="13" customFormat="1">
      <c r="A914" s="13"/>
      <c r="B914" s="224"/>
      <c r="C914" s="225"/>
      <c r="D914" s="219" t="s">
        <v>196</v>
      </c>
      <c r="E914" s="226" t="s">
        <v>19</v>
      </c>
      <c r="F914" s="227" t="s">
        <v>1053</v>
      </c>
      <c r="G914" s="225"/>
      <c r="H914" s="228">
        <v>32.688000000000002</v>
      </c>
      <c r="I914" s="229"/>
      <c r="J914" s="225"/>
      <c r="K914" s="225"/>
      <c r="L914" s="230"/>
      <c r="M914" s="231"/>
      <c r="N914" s="232"/>
      <c r="O914" s="232"/>
      <c r="P914" s="232"/>
      <c r="Q914" s="232"/>
      <c r="R914" s="232"/>
      <c r="S914" s="232"/>
      <c r="T914" s="23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4" t="s">
        <v>196</v>
      </c>
      <c r="AU914" s="234" t="s">
        <v>85</v>
      </c>
      <c r="AV914" s="13" t="s">
        <v>85</v>
      </c>
      <c r="AW914" s="13" t="s">
        <v>33</v>
      </c>
      <c r="AX914" s="13" t="s">
        <v>74</v>
      </c>
      <c r="AY914" s="234" t="s">
        <v>184</v>
      </c>
    </row>
    <row r="915" s="13" customFormat="1">
      <c r="A915" s="13"/>
      <c r="B915" s="224"/>
      <c r="C915" s="225"/>
      <c r="D915" s="219" t="s">
        <v>196</v>
      </c>
      <c r="E915" s="226" t="s">
        <v>19</v>
      </c>
      <c r="F915" s="227" t="s">
        <v>1054</v>
      </c>
      <c r="G915" s="225"/>
      <c r="H915" s="228">
        <v>7.2640000000000002</v>
      </c>
      <c r="I915" s="229"/>
      <c r="J915" s="225"/>
      <c r="K915" s="225"/>
      <c r="L915" s="230"/>
      <c r="M915" s="231"/>
      <c r="N915" s="232"/>
      <c r="O915" s="232"/>
      <c r="P915" s="232"/>
      <c r="Q915" s="232"/>
      <c r="R915" s="232"/>
      <c r="S915" s="232"/>
      <c r="T915" s="23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4" t="s">
        <v>196</v>
      </c>
      <c r="AU915" s="234" t="s">
        <v>85</v>
      </c>
      <c r="AV915" s="13" t="s">
        <v>85</v>
      </c>
      <c r="AW915" s="13" t="s">
        <v>33</v>
      </c>
      <c r="AX915" s="13" t="s">
        <v>74</v>
      </c>
      <c r="AY915" s="234" t="s">
        <v>184</v>
      </c>
    </row>
    <row r="916" s="13" customFormat="1">
      <c r="A916" s="13"/>
      <c r="B916" s="224"/>
      <c r="C916" s="225"/>
      <c r="D916" s="219" t="s">
        <v>196</v>
      </c>
      <c r="E916" s="226" t="s">
        <v>19</v>
      </c>
      <c r="F916" s="227" t="s">
        <v>1055</v>
      </c>
      <c r="G916" s="225"/>
      <c r="H916" s="228">
        <v>4.54</v>
      </c>
      <c r="I916" s="229"/>
      <c r="J916" s="225"/>
      <c r="K916" s="225"/>
      <c r="L916" s="230"/>
      <c r="M916" s="231"/>
      <c r="N916" s="232"/>
      <c r="O916" s="232"/>
      <c r="P916" s="232"/>
      <c r="Q916" s="232"/>
      <c r="R916" s="232"/>
      <c r="S916" s="232"/>
      <c r="T916" s="23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4" t="s">
        <v>196</v>
      </c>
      <c r="AU916" s="234" t="s">
        <v>85</v>
      </c>
      <c r="AV916" s="13" t="s">
        <v>85</v>
      </c>
      <c r="AW916" s="13" t="s">
        <v>33</v>
      </c>
      <c r="AX916" s="13" t="s">
        <v>74</v>
      </c>
      <c r="AY916" s="234" t="s">
        <v>184</v>
      </c>
    </row>
    <row r="917" s="13" customFormat="1">
      <c r="A917" s="13"/>
      <c r="B917" s="224"/>
      <c r="C917" s="225"/>
      <c r="D917" s="219" t="s">
        <v>196</v>
      </c>
      <c r="E917" s="226" t="s">
        <v>19</v>
      </c>
      <c r="F917" s="227" t="s">
        <v>1056</v>
      </c>
      <c r="G917" s="225"/>
      <c r="H917" s="228">
        <v>20</v>
      </c>
      <c r="I917" s="229"/>
      <c r="J917" s="225"/>
      <c r="K917" s="225"/>
      <c r="L917" s="230"/>
      <c r="M917" s="231"/>
      <c r="N917" s="232"/>
      <c r="O917" s="232"/>
      <c r="P917" s="232"/>
      <c r="Q917" s="232"/>
      <c r="R917" s="232"/>
      <c r="S917" s="232"/>
      <c r="T917" s="23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4" t="s">
        <v>196</v>
      </c>
      <c r="AU917" s="234" t="s">
        <v>85</v>
      </c>
      <c r="AV917" s="13" t="s">
        <v>85</v>
      </c>
      <c r="AW917" s="13" t="s">
        <v>33</v>
      </c>
      <c r="AX917" s="13" t="s">
        <v>74</v>
      </c>
      <c r="AY917" s="234" t="s">
        <v>184</v>
      </c>
    </row>
    <row r="918" s="13" customFormat="1">
      <c r="A918" s="13"/>
      <c r="B918" s="224"/>
      <c r="C918" s="225"/>
      <c r="D918" s="219" t="s">
        <v>196</v>
      </c>
      <c r="E918" s="226" t="s">
        <v>19</v>
      </c>
      <c r="F918" s="227" t="s">
        <v>1057</v>
      </c>
      <c r="G918" s="225"/>
      <c r="H918" s="228">
        <v>1.6279999999999999</v>
      </c>
      <c r="I918" s="229"/>
      <c r="J918" s="225"/>
      <c r="K918" s="225"/>
      <c r="L918" s="230"/>
      <c r="M918" s="231"/>
      <c r="N918" s="232"/>
      <c r="O918" s="232"/>
      <c r="P918" s="232"/>
      <c r="Q918" s="232"/>
      <c r="R918" s="232"/>
      <c r="S918" s="232"/>
      <c r="T918" s="23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34" t="s">
        <v>196</v>
      </c>
      <c r="AU918" s="234" t="s">
        <v>85</v>
      </c>
      <c r="AV918" s="13" t="s">
        <v>85</v>
      </c>
      <c r="AW918" s="13" t="s">
        <v>33</v>
      </c>
      <c r="AX918" s="13" t="s">
        <v>74</v>
      </c>
      <c r="AY918" s="234" t="s">
        <v>184</v>
      </c>
    </row>
    <row r="919" s="14" customFormat="1">
      <c r="A919" s="14"/>
      <c r="B919" s="252"/>
      <c r="C919" s="253"/>
      <c r="D919" s="219" t="s">
        <v>196</v>
      </c>
      <c r="E919" s="254" t="s">
        <v>19</v>
      </c>
      <c r="F919" s="255" t="s">
        <v>1058</v>
      </c>
      <c r="G919" s="253"/>
      <c r="H919" s="254" t="s">
        <v>19</v>
      </c>
      <c r="I919" s="256"/>
      <c r="J919" s="253"/>
      <c r="K919" s="253"/>
      <c r="L919" s="257"/>
      <c r="M919" s="258"/>
      <c r="N919" s="259"/>
      <c r="O919" s="259"/>
      <c r="P919" s="259"/>
      <c r="Q919" s="259"/>
      <c r="R919" s="259"/>
      <c r="S919" s="259"/>
      <c r="T919" s="260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61" t="s">
        <v>196</v>
      </c>
      <c r="AU919" s="261" t="s">
        <v>85</v>
      </c>
      <c r="AV919" s="14" t="s">
        <v>82</v>
      </c>
      <c r="AW919" s="14" t="s">
        <v>33</v>
      </c>
      <c r="AX919" s="14" t="s">
        <v>74</v>
      </c>
      <c r="AY919" s="261" t="s">
        <v>184</v>
      </c>
    </row>
    <row r="920" s="13" customFormat="1">
      <c r="A920" s="13"/>
      <c r="B920" s="224"/>
      <c r="C920" s="225"/>
      <c r="D920" s="219" t="s">
        <v>196</v>
      </c>
      <c r="E920" s="226" t="s">
        <v>19</v>
      </c>
      <c r="F920" s="227" t="s">
        <v>1059</v>
      </c>
      <c r="G920" s="225"/>
      <c r="H920" s="228">
        <v>5.4000000000000004</v>
      </c>
      <c r="I920" s="229"/>
      <c r="J920" s="225"/>
      <c r="K920" s="225"/>
      <c r="L920" s="230"/>
      <c r="M920" s="231"/>
      <c r="N920" s="232"/>
      <c r="O920" s="232"/>
      <c r="P920" s="232"/>
      <c r="Q920" s="232"/>
      <c r="R920" s="232"/>
      <c r="S920" s="232"/>
      <c r="T920" s="23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34" t="s">
        <v>196</v>
      </c>
      <c r="AU920" s="234" t="s">
        <v>85</v>
      </c>
      <c r="AV920" s="13" t="s">
        <v>85</v>
      </c>
      <c r="AW920" s="13" t="s">
        <v>33</v>
      </c>
      <c r="AX920" s="13" t="s">
        <v>74</v>
      </c>
      <c r="AY920" s="234" t="s">
        <v>184</v>
      </c>
    </row>
    <row r="921" s="13" customFormat="1">
      <c r="A921" s="13"/>
      <c r="B921" s="224"/>
      <c r="C921" s="225"/>
      <c r="D921" s="219" t="s">
        <v>196</v>
      </c>
      <c r="E921" s="226" t="s">
        <v>19</v>
      </c>
      <c r="F921" s="227" t="s">
        <v>1060</v>
      </c>
      <c r="G921" s="225"/>
      <c r="H921" s="228">
        <v>31.248000000000001</v>
      </c>
      <c r="I921" s="229"/>
      <c r="J921" s="225"/>
      <c r="K921" s="225"/>
      <c r="L921" s="230"/>
      <c r="M921" s="231"/>
      <c r="N921" s="232"/>
      <c r="O921" s="232"/>
      <c r="P921" s="232"/>
      <c r="Q921" s="232"/>
      <c r="R921" s="232"/>
      <c r="S921" s="232"/>
      <c r="T921" s="23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4" t="s">
        <v>196</v>
      </c>
      <c r="AU921" s="234" t="s">
        <v>85</v>
      </c>
      <c r="AV921" s="13" t="s">
        <v>85</v>
      </c>
      <c r="AW921" s="13" t="s">
        <v>33</v>
      </c>
      <c r="AX921" s="13" t="s">
        <v>74</v>
      </c>
      <c r="AY921" s="234" t="s">
        <v>184</v>
      </c>
    </row>
    <row r="922" s="13" customFormat="1">
      <c r="A922" s="13"/>
      <c r="B922" s="224"/>
      <c r="C922" s="225"/>
      <c r="D922" s="219" t="s">
        <v>196</v>
      </c>
      <c r="E922" s="226" t="s">
        <v>19</v>
      </c>
      <c r="F922" s="227" t="s">
        <v>1061</v>
      </c>
      <c r="G922" s="225"/>
      <c r="H922" s="228">
        <v>3.472</v>
      </c>
      <c r="I922" s="229"/>
      <c r="J922" s="225"/>
      <c r="K922" s="225"/>
      <c r="L922" s="230"/>
      <c r="M922" s="231"/>
      <c r="N922" s="232"/>
      <c r="O922" s="232"/>
      <c r="P922" s="232"/>
      <c r="Q922" s="232"/>
      <c r="R922" s="232"/>
      <c r="S922" s="232"/>
      <c r="T922" s="23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4" t="s">
        <v>196</v>
      </c>
      <c r="AU922" s="234" t="s">
        <v>85</v>
      </c>
      <c r="AV922" s="13" t="s">
        <v>85</v>
      </c>
      <c r="AW922" s="13" t="s">
        <v>33</v>
      </c>
      <c r="AX922" s="13" t="s">
        <v>74</v>
      </c>
      <c r="AY922" s="234" t="s">
        <v>184</v>
      </c>
    </row>
    <row r="923" s="13" customFormat="1">
      <c r="A923" s="13"/>
      <c r="B923" s="224"/>
      <c r="C923" s="225"/>
      <c r="D923" s="219" t="s">
        <v>196</v>
      </c>
      <c r="E923" s="226" t="s">
        <v>19</v>
      </c>
      <c r="F923" s="227" t="s">
        <v>1062</v>
      </c>
      <c r="G923" s="225"/>
      <c r="H923" s="228">
        <v>4.3399999999999999</v>
      </c>
      <c r="I923" s="229"/>
      <c r="J923" s="225"/>
      <c r="K923" s="225"/>
      <c r="L923" s="230"/>
      <c r="M923" s="231"/>
      <c r="N923" s="232"/>
      <c r="O923" s="232"/>
      <c r="P923" s="232"/>
      <c r="Q923" s="232"/>
      <c r="R923" s="232"/>
      <c r="S923" s="232"/>
      <c r="T923" s="23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4" t="s">
        <v>196</v>
      </c>
      <c r="AU923" s="234" t="s">
        <v>85</v>
      </c>
      <c r="AV923" s="13" t="s">
        <v>85</v>
      </c>
      <c r="AW923" s="13" t="s">
        <v>33</v>
      </c>
      <c r="AX923" s="13" t="s">
        <v>74</v>
      </c>
      <c r="AY923" s="234" t="s">
        <v>184</v>
      </c>
    </row>
    <row r="924" s="13" customFormat="1">
      <c r="A924" s="13"/>
      <c r="B924" s="224"/>
      <c r="C924" s="225"/>
      <c r="D924" s="219" t="s">
        <v>196</v>
      </c>
      <c r="E924" s="226" t="s">
        <v>19</v>
      </c>
      <c r="F924" s="227" t="s">
        <v>1063</v>
      </c>
      <c r="G924" s="225"/>
      <c r="H924" s="228">
        <v>1.8600000000000001</v>
      </c>
      <c r="I924" s="229"/>
      <c r="J924" s="225"/>
      <c r="K924" s="225"/>
      <c r="L924" s="230"/>
      <c r="M924" s="231"/>
      <c r="N924" s="232"/>
      <c r="O924" s="232"/>
      <c r="P924" s="232"/>
      <c r="Q924" s="232"/>
      <c r="R924" s="232"/>
      <c r="S924" s="232"/>
      <c r="T924" s="23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4" t="s">
        <v>196</v>
      </c>
      <c r="AU924" s="234" t="s">
        <v>85</v>
      </c>
      <c r="AV924" s="13" t="s">
        <v>85</v>
      </c>
      <c r="AW924" s="13" t="s">
        <v>33</v>
      </c>
      <c r="AX924" s="13" t="s">
        <v>74</v>
      </c>
      <c r="AY924" s="234" t="s">
        <v>184</v>
      </c>
    </row>
    <row r="925" s="14" customFormat="1">
      <c r="A925" s="14"/>
      <c r="B925" s="252"/>
      <c r="C925" s="253"/>
      <c r="D925" s="219" t="s">
        <v>196</v>
      </c>
      <c r="E925" s="254" t="s">
        <v>19</v>
      </c>
      <c r="F925" s="255" t="s">
        <v>1064</v>
      </c>
      <c r="G925" s="253"/>
      <c r="H925" s="254" t="s">
        <v>19</v>
      </c>
      <c r="I925" s="256"/>
      <c r="J925" s="253"/>
      <c r="K925" s="253"/>
      <c r="L925" s="257"/>
      <c r="M925" s="258"/>
      <c r="N925" s="259"/>
      <c r="O925" s="259"/>
      <c r="P925" s="259"/>
      <c r="Q925" s="259"/>
      <c r="R925" s="259"/>
      <c r="S925" s="259"/>
      <c r="T925" s="260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61" t="s">
        <v>196</v>
      </c>
      <c r="AU925" s="261" t="s">
        <v>85</v>
      </c>
      <c r="AV925" s="14" t="s">
        <v>82</v>
      </c>
      <c r="AW925" s="14" t="s">
        <v>33</v>
      </c>
      <c r="AX925" s="14" t="s">
        <v>74</v>
      </c>
      <c r="AY925" s="261" t="s">
        <v>184</v>
      </c>
    </row>
    <row r="926" s="14" customFormat="1">
      <c r="A926" s="14"/>
      <c r="B926" s="252"/>
      <c r="C926" s="253"/>
      <c r="D926" s="219" t="s">
        <v>196</v>
      </c>
      <c r="E926" s="254" t="s">
        <v>19</v>
      </c>
      <c r="F926" s="255" t="s">
        <v>1051</v>
      </c>
      <c r="G926" s="253"/>
      <c r="H926" s="254" t="s">
        <v>19</v>
      </c>
      <c r="I926" s="256"/>
      <c r="J926" s="253"/>
      <c r="K926" s="253"/>
      <c r="L926" s="257"/>
      <c r="M926" s="258"/>
      <c r="N926" s="259"/>
      <c r="O926" s="259"/>
      <c r="P926" s="259"/>
      <c r="Q926" s="259"/>
      <c r="R926" s="259"/>
      <c r="S926" s="259"/>
      <c r="T926" s="260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61" t="s">
        <v>196</v>
      </c>
      <c r="AU926" s="261" t="s">
        <v>85</v>
      </c>
      <c r="AV926" s="14" t="s">
        <v>82</v>
      </c>
      <c r="AW926" s="14" t="s">
        <v>33</v>
      </c>
      <c r="AX926" s="14" t="s">
        <v>74</v>
      </c>
      <c r="AY926" s="261" t="s">
        <v>184</v>
      </c>
    </row>
    <row r="927" s="13" customFormat="1">
      <c r="A927" s="13"/>
      <c r="B927" s="224"/>
      <c r="C927" s="225"/>
      <c r="D927" s="219" t="s">
        <v>196</v>
      </c>
      <c r="E927" s="226" t="s">
        <v>19</v>
      </c>
      <c r="F927" s="227" t="s">
        <v>1065</v>
      </c>
      <c r="G927" s="225"/>
      <c r="H927" s="228">
        <v>13.218999999999999</v>
      </c>
      <c r="I927" s="229"/>
      <c r="J927" s="225"/>
      <c r="K927" s="225"/>
      <c r="L927" s="230"/>
      <c r="M927" s="231"/>
      <c r="N927" s="232"/>
      <c r="O927" s="232"/>
      <c r="P927" s="232"/>
      <c r="Q927" s="232"/>
      <c r="R927" s="232"/>
      <c r="S927" s="232"/>
      <c r="T927" s="23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4" t="s">
        <v>196</v>
      </c>
      <c r="AU927" s="234" t="s">
        <v>85</v>
      </c>
      <c r="AV927" s="13" t="s">
        <v>85</v>
      </c>
      <c r="AW927" s="13" t="s">
        <v>33</v>
      </c>
      <c r="AX927" s="13" t="s">
        <v>74</v>
      </c>
      <c r="AY927" s="234" t="s">
        <v>184</v>
      </c>
    </row>
    <row r="928" s="13" customFormat="1">
      <c r="A928" s="13"/>
      <c r="B928" s="224"/>
      <c r="C928" s="225"/>
      <c r="D928" s="219" t="s">
        <v>196</v>
      </c>
      <c r="E928" s="226" t="s">
        <v>19</v>
      </c>
      <c r="F928" s="227" t="s">
        <v>1066</v>
      </c>
      <c r="G928" s="225"/>
      <c r="H928" s="228">
        <v>12.5</v>
      </c>
      <c r="I928" s="229"/>
      <c r="J928" s="225"/>
      <c r="K928" s="225"/>
      <c r="L928" s="230"/>
      <c r="M928" s="231"/>
      <c r="N928" s="232"/>
      <c r="O928" s="232"/>
      <c r="P928" s="232"/>
      <c r="Q928" s="232"/>
      <c r="R928" s="232"/>
      <c r="S928" s="232"/>
      <c r="T928" s="23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4" t="s">
        <v>196</v>
      </c>
      <c r="AU928" s="234" t="s">
        <v>85</v>
      </c>
      <c r="AV928" s="13" t="s">
        <v>85</v>
      </c>
      <c r="AW928" s="13" t="s">
        <v>33</v>
      </c>
      <c r="AX928" s="13" t="s">
        <v>74</v>
      </c>
      <c r="AY928" s="234" t="s">
        <v>184</v>
      </c>
    </row>
    <row r="929" s="13" customFormat="1">
      <c r="A929" s="13"/>
      <c r="B929" s="224"/>
      <c r="C929" s="225"/>
      <c r="D929" s="219" t="s">
        <v>196</v>
      </c>
      <c r="E929" s="226" t="s">
        <v>19</v>
      </c>
      <c r="F929" s="227" t="s">
        <v>1067</v>
      </c>
      <c r="G929" s="225"/>
      <c r="H929" s="228">
        <v>20.25</v>
      </c>
      <c r="I929" s="229"/>
      <c r="J929" s="225"/>
      <c r="K929" s="225"/>
      <c r="L929" s="230"/>
      <c r="M929" s="231"/>
      <c r="N929" s="232"/>
      <c r="O929" s="232"/>
      <c r="P929" s="232"/>
      <c r="Q929" s="232"/>
      <c r="R929" s="232"/>
      <c r="S929" s="232"/>
      <c r="T929" s="23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4" t="s">
        <v>196</v>
      </c>
      <c r="AU929" s="234" t="s">
        <v>85</v>
      </c>
      <c r="AV929" s="13" t="s">
        <v>85</v>
      </c>
      <c r="AW929" s="13" t="s">
        <v>33</v>
      </c>
      <c r="AX929" s="13" t="s">
        <v>74</v>
      </c>
      <c r="AY929" s="234" t="s">
        <v>184</v>
      </c>
    </row>
    <row r="930" s="13" customFormat="1">
      <c r="A930" s="13"/>
      <c r="B930" s="224"/>
      <c r="C930" s="225"/>
      <c r="D930" s="219" t="s">
        <v>196</v>
      </c>
      <c r="E930" s="226" t="s">
        <v>19</v>
      </c>
      <c r="F930" s="227" t="s">
        <v>1068</v>
      </c>
      <c r="G930" s="225"/>
      <c r="H930" s="228">
        <v>3.125</v>
      </c>
      <c r="I930" s="229"/>
      <c r="J930" s="225"/>
      <c r="K930" s="225"/>
      <c r="L930" s="230"/>
      <c r="M930" s="231"/>
      <c r="N930" s="232"/>
      <c r="O930" s="232"/>
      <c r="P930" s="232"/>
      <c r="Q930" s="232"/>
      <c r="R930" s="232"/>
      <c r="S930" s="232"/>
      <c r="T930" s="23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34" t="s">
        <v>196</v>
      </c>
      <c r="AU930" s="234" t="s">
        <v>85</v>
      </c>
      <c r="AV930" s="13" t="s">
        <v>85</v>
      </c>
      <c r="AW930" s="13" t="s">
        <v>33</v>
      </c>
      <c r="AX930" s="13" t="s">
        <v>74</v>
      </c>
      <c r="AY930" s="234" t="s">
        <v>184</v>
      </c>
    </row>
    <row r="931" s="13" customFormat="1">
      <c r="A931" s="13"/>
      <c r="B931" s="224"/>
      <c r="C931" s="225"/>
      <c r="D931" s="219" t="s">
        <v>196</v>
      </c>
      <c r="E931" s="226" t="s">
        <v>19</v>
      </c>
      <c r="F931" s="227" t="s">
        <v>1069</v>
      </c>
      <c r="G931" s="225"/>
      <c r="H931" s="228">
        <v>0.56299999999999994</v>
      </c>
      <c r="I931" s="229"/>
      <c r="J931" s="225"/>
      <c r="K931" s="225"/>
      <c r="L931" s="230"/>
      <c r="M931" s="231"/>
      <c r="N931" s="232"/>
      <c r="O931" s="232"/>
      <c r="P931" s="232"/>
      <c r="Q931" s="232"/>
      <c r="R931" s="232"/>
      <c r="S931" s="232"/>
      <c r="T931" s="23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4" t="s">
        <v>196</v>
      </c>
      <c r="AU931" s="234" t="s">
        <v>85</v>
      </c>
      <c r="AV931" s="13" t="s">
        <v>85</v>
      </c>
      <c r="AW931" s="13" t="s">
        <v>33</v>
      </c>
      <c r="AX931" s="13" t="s">
        <v>74</v>
      </c>
      <c r="AY931" s="234" t="s">
        <v>184</v>
      </c>
    </row>
    <row r="932" s="13" customFormat="1">
      <c r="A932" s="13"/>
      <c r="B932" s="224"/>
      <c r="C932" s="225"/>
      <c r="D932" s="219" t="s">
        <v>196</v>
      </c>
      <c r="E932" s="226" t="s">
        <v>19</v>
      </c>
      <c r="F932" s="227" t="s">
        <v>1070</v>
      </c>
      <c r="G932" s="225"/>
      <c r="H932" s="228">
        <v>3</v>
      </c>
      <c r="I932" s="229"/>
      <c r="J932" s="225"/>
      <c r="K932" s="225"/>
      <c r="L932" s="230"/>
      <c r="M932" s="231"/>
      <c r="N932" s="232"/>
      <c r="O932" s="232"/>
      <c r="P932" s="232"/>
      <c r="Q932" s="232"/>
      <c r="R932" s="232"/>
      <c r="S932" s="232"/>
      <c r="T932" s="23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34" t="s">
        <v>196</v>
      </c>
      <c r="AU932" s="234" t="s">
        <v>85</v>
      </c>
      <c r="AV932" s="13" t="s">
        <v>85</v>
      </c>
      <c r="AW932" s="13" t="s">
        <v>33</v>
      </c>
      <c r="AX932" s="13" t="s">
        <v>74</v>
      </c>
      <c r="AY932" s="234" t="s">
        <v>184</v>
      </c>
    </row>
    <row r="933" s="13" customFormat="1">
      <c r="A933" s="13"/>
      <c r="B933" s="224"/>
      <c r="C933" s="225"/>
      <c r="D933" s="219" t="s">
        <v>196</v>
      </c>
      <c r="E933" s="226" t="s">
        <v>19</v>
      </c>
      <c r="F933" s="227" t="s">
        <v>1071</v>
      </c>
      <c r="G933" s="225"/>
      <c r="H933" s="228">
        <v>21</v>
      </c>
      <c r="I933" s="229"/>
      <c r="J933" s="225"/>
      <c r="K933" s="225"/>
      <c r="L933" s="230"/>
      <c r="M933" s="231"/>
      <c r="N933" s="232"/>
      <c r="O933" s="232"/>
      <c r="P933" s="232"/>
      <c r="Q933" s="232"/>
      <c r="R933" s="232"/>
      <c r="S933" s="232"/>
      <c r="T933" s="23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4" t="s">
        <v>196</v>
      </c>
      <c r="AU933" s="234" t="s">
        <v>85</v>
      </c>
      <c r="AV933" s="13" t="s">
        <v>85</v>
      </c>
      <c r="AW933" s="13" t="s">
        <v>33</v>
      </c>
      <c r="AX933" s="13" t="s">
        <v>74</v>
      </c>
      <c r="AY933" s="234" t="s">
        <v>184</v>
      </c>
    </row>
    <row r="934" s="13" customFormat="1">
      <c r="A934" s="13"/>
      <c r="B934" s="224"/>
      <c r="C934" s="225"/>
      <c r="D934" s="219" t="s">
        <v>196</v>
      </c>
      <c r="E934" s="226" t="s">
        <v>19</v>
      </c>
      <c r="F934" s="227" t="s">
        <v>1072</v>
      </c>
      <c r="G934" s="225"/>
      <c r="H934" s="228">
        <v>2.25</v>
      </c>
      <c r="I934" s="229"/>
      <c r="J934" s="225"/>
      <c r="K934" s="225"/>
      <c r="L934" s="230"/>
      <c r="M934" s="231"/>
      <c r="N934" s="232"/>
      <c r="O934" s="232"/>
      <c r="P934" s="232"/>
      <c r="Q934" s="232"/>
      <c r="R934" s="232"/>
      <c r="S934" s="232"/>
      <c r="T934" s="23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4" t="s">
        <v>196</v>
      </c>
      <c r="AU934" s="234" t="s">
        <v>85</v>
      </c>
      <c r="AV934" s="13" t="s">
        <v>85</v>
      </c>
      <c r="AW934" s="13" t="s">
        <v>33</v>
      </c>
      <c r="AX934" s="13" t="s">
        <v>74</v>
      </c>
      <c r="AY934" s="234" t="s">
        <v>184</v>
      </c>
    </row>
    <row r="935" s="13" customFormat="1">
      <c r="A935" s="13"/>
      <c r="B935" s="224"/>
      <c r="C935" s="225"/>
      <c r="D935" s="219" t="s">
        <v>196</v>
      </c>
      <c r="E935" s="226" t="s">
        <v>19</v>
      </c>
      <c r="F935" s="227" t="s">
        <v>1073</v>
      </c>
      <c r="G935" s="225"/>
      <c r="H935" s="228">
        <v>10.125</v>
      </c>
      <c r="I935" s="229"/>
      <c r="J935" s="225"/>
      <c r="K935" s="225"/>
      <c r="L935" s="230"/>
      <c r="M935" s="231"/>
      <c r="N935" s="232"/>
      <c r="O935" s="232"/>
      <c r="P935" s="232"/>
      <c r="Q935" s="232"/>
      <c r="R935" s="232"/>
      <c r="S935" s="232"/>
      <c r="T935" s="23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4" t="s">
        <v>196</v>
      </c>
      <c r="AU935" s="234" t="s">
        <v>85</v>
      </c>
      <c r="AV935" s="13" t="s">
        <v>85</v>
      </c>
      <c r="AW935" s="13" t="s">
        <v>33</v>
      </c>
      <c r="AX935" s="13" t="s">
        <v>74</v>
      </c>
      <c r="AY935" s="234" t="s">
        <v>184</v>
      </c>
    </row>
    <row r="936" s="14" customFormat="1">
      <c r="A936" s="14"/>
      <c r="B936" s="252"/>
      <c r="C936" s="253"/>
      <c r="D936" s="219" t="s">
        <v>196</v>
      </c>
      <c r="E936" s="254" t="s">
        <v>19</v>
      </c>
      <c r="F936" s="255" t="s">
        <v>1058</v>
      </c>
      <c r="G936" s="253"/>
      <c r="H936" s="254" t="s">
        <v>19</v>
      </c>
      <c r="I936" s="256"/>
      <c r="J936" s="253"/>
      <c r="K936" s="253"/>
      <c r="L936" s="257"/>
      <c r="M936" s="258"/>
      <c r="N936" s="259"/>
      <c r="O936" s="259"/>
      <c r="P936" s="259"/>
      <c r="Q936" s="259"/>
      <c r="R936" s="259"/>
      <c r="S936" s="259"/>
      <c r="T936" s="260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61" t="s">
        <v>196</v>
      </c>
      <c r="AU936" s="261" t="s">
        <v>85</v>
      </c>
      <c r="AV936" s="14" t="s">
        <v>82</v>
      </c>
      <c r="AW936" s="14" t="s">
        <v>33</v>
      </c>
      <c r="AX936" s="14" t="s">
        <v>74</v>
      </c>
      <c r="AY936" s="261" t="s">
        <v>184</v>
      </c>
    </row>
    <row r="937" s="13" customFormat="1">
      <c r="A937" s="13"/>
      <c r="B937" s="224"/>
      <c r="C937" s="225"/>
      <c r="D937" s="219" t="s">
        <v>196</v>
      </c>
      <c r="E937" s="226" t="s">
        <v>19</v>
      </c>
      <c r="F937" s="227" t="s">
        <v>1074</v>
      </c>
      <c r="G937" s="225"/>
      <c r="H937" s="228">
        <v>40.5</v>
      </c>
      <c r="I937" s="229"/>
      <c r="J937" s="225"/>
      <c r="K937" s="225"/>
      <c r="L937" s="230"/>
      <c r="M937" s="231"/>
      <c r="N937" s="232"/>
      <c r="O937" s="232"/>
      <c r="P937" s="232"/>
      <c r="Q937" s="232"/>
      <c r="R937" s="232"/>
      <c r="S937" s="232"/>
      <c r="T937" s="23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4" t="s">
        <v>196</v>
      </c>
      <c r="AU937" s="234" t="s">
        <v>85</v>
      </c>
      <c r="AV937" s="13" t="s">
        <v>85</v>
      </c>
      <c r="AW937" s="13" t="s">
        <v>33</v>
      </c>
      <c r="AX937" s="13" t="s">
        <v>74</v>
      </c>
      <c r="AY937" s="234" t="s">
        <v>184</v>
      </c>
    </row>
    <row r="938" s="13" customFormat="1">
      <c r="A938" s="13"/>
      <c r="B938" s="224"/>
      <c r="C938" s="225"/>
      <c r="D938" s="219" t="s">
        <v>196</v>
      </c>
      <c r="E938" s="226" t="s">
        <v>19</v>
      </c>
      <c r="F938" s="227" t="s">
        <v>1068</v>
      </c>
      <c r="G938" s="225"/>
      <c r="H938" s="228">
        <v>3.125</v>
      </c>
      <c r="I938" s="229"/>
      <c r="J938" s="225"/>
      <c r="K938" s="225"/>
      <c r="L938" s="230"/>
      <c r="M938" s="231"/>
      <c r="N938" s="232"/>
      <c r="O938" s="232"/>
      <c r="P938" s="232"/>
      <c r="Q938" s="232"/>
      <c r="R938" s="232"/>
      <c r="S938" s="232"/>
      <c r="T938" s="23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34" t="s">
        <v>196</v>
      </c>
      <c r="AU938" s="234" t="s">
        <v>85</v>
      </c>
      <c r="AV938" s="13" t="s">
        <v>85</v>
      </c>
      <c r="AW938" s="13" t="s">
        <v>33</v>
      </c>
      <c r="AX938" s="13" t="s">
        <v>74</v>
      </c>
      <c r="AY938" s="234" t="s">
        <v>184</v>
      </c>
    </row>
    <row r="939" s="13" customFormat="1">
      <c r="A939" s="13"/>
      <c r="B939" s="224"/>
      <c r="C939" s="225"/>
      <c r="D939" s="219" t="s">
        <v>196</v>
      </c>
      <c r="E939" s="226" t="s">
        <v>19</v>
      </c>
      <c r="F939" s="227" t="s">
        <v>1069</v>
      </c>
      <c r="G939" s="225"/>
      <c r="H939" s="228">
        <v>0.56299999999999994</v>
      </c>
      <c r="I939" s="229"/>
      <c r="J939" s="225"/>
      <c r="K939" s="225"/>
      <c r="L939" s="230"/>
      <c r="M939" s="231"/>
      <c r="N939" s="232"/>
      <c r="O939" s="232"/>
      <c r="P939" s="232"/>
      <c r="Q939" s="232"/>
      <c r="R939" s="232"/>
      <c r="S939" s="232"/>
      <c r="T939" s="23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4" t="s">
        <v>196</v>
      </c>
      <c r="AU939" s="234" t="s">
        <v>85</v>
      </c>
      <c r="AV939" s="13" t="s">
        <v>85</v>
      </c>
      <c r="AW939" s="13" t="s">
        <v>33</v>
      </c>
      <c r="AX939" s="13" t="s">
        <v>74</v>
      </c>
      <c r="AY939" s="234" t="s">
        <v>184</v>
      </c>
    </row>
    <row r="940" s="13" customFormat="1">
      <c r="A940" s="13"/>
      <c r="B940" s="224"/>
      <c r="C940" s="225"/>
      <c r="D940" s="219" t="s">
        <v>196</v>
      </c>
      <c r="E940" s="226" t="s">
        <v>19</v>
      </c>
      <c r="F940" s="227" t="s">
        <v>1070</v>
      </c>
      <c r="G940" s="225"/>
      <c r="H940" s="228">
        <v>3</v>
      </c>
      <c r="I940" s="229"/>
      <c r="J940" s="225"/>
      <c r="K940" s="225"/>
      <c r="L940" s="230"/>
      <c r="M940" s="231"/>
      <c r="N940" s="232"/>
      <c r="O940" s="232"/>
      <c r="P940" s="232"/>
      <c r="Q940" s="232"/>
      <c r="R940" s="232"/>
      <c r="S940" s="232"/>
      <c r="T940" s="23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4" t="s">
        <v>196</v>
      </c>
      <c r="AU940" s="234" t="s">
        <v>85</v>
      </c>
      <c r="AV940" s="13" t="s">
        <v>85</v>
      </c>
      <c r="AW940" s="13" t="s">
        <v>33</v>
      </c>
      <c r="AX940" s="13" t="s">
        <v>74</v>
      </c>
      <c r="AY940" s="234" t="s">
        <v>184</v>
      </c>
    </row>
    <row r="941" s="13" customFormat="1">
      <c r="A941" s="13"/>
      <c r="B941" s="224"/>
      <c r="C941" s="225"/>
      <c r="D941" s="219" t="s">
        <v>196</v>
      </c>
      <c r="E941" s="226" t="s">
        <v>19</v>
      </c>
      <c r="F941" s="227" t="s">
        <v>1075</v>
      </c>
      <c r="G941" s="225"/>
      <c r="H941" s="228">
        <v>1</v>
      </c>
      <c r="I941" s="229"/>
      <c r="J941" s="225"/>
      <c r="K941" s="225"/>
      <c r="L941" s="230"/>
      <c r="M941" s="231"/>
      <c r="N941" s="232"/>
      <c r="O941" s="232"/>
      <c r="P941" s="232"/>
      <c r="Q941" s="232"/>
      <c r="R941" s="232"/>
      <c r="S941" s="232"/>
      <c r="T941" s="23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4" t="s">
        <v>196</v>
      </c>
      <c r="AU941" s="234" t="s">
        <v>85</v>
      </c>
      <c r="AV941" s="13" t="s">
        <v>85</v>
      </c>
      <c r="AW941" s="13" t="s">
        <v>33</v>
      </c>
      <c r="AX941" s="13" t="s">
        <v>74</v>
      </c>
      <c r="AY941" s="234" t="s">
        <v>184</v>
      </c>
    </row>
    <row r="942" s="13" customFormat="1">
      <c r="A942" s="13"/>
      <c r="B942" s="224"/>
      <c r="C942" s="225"/>
      <c r="D942" s="219" t="s">
        <v>196</v>
      </c>
      <c r="E942" s="226" t="s">
        <v>19</v>
      </c>
      <c r="F942" s="227" t="s">
        <v>1072</v>
      </c>
      <c r="G942" s="225"/>
      <c r="H942" s="228">
        <v>2.25</v>
      </c>
      <c r="I942" s="229"/>
      <c r="J942" s="225"/>
      <c r="K942" s="225"/>
      <c r="L942" s="230"/>
      <c r="M942" s="231"/>
      <c r="N942" s="232"/>
      <c r="O942" s="232"/>
      <c r="P942" s="232"/>
      <c r="Q942" s="232"/>
      <c r="R942" s="232"/>
      <c r="S942" s="232"/>
      <c r="T942" s="23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4" t="s">
        <v>196</v>
      </c>
      <c r="AU942" s="234" t="s">
        <v>85</v>
      </c>
      <c r="AV942" s="13" t="s">
        <v>85</v>
      </c>
      <c r="AW942" s="13" t="s">
        <v>33</v>
      </c>
      <c r="AX942" s="13" t="s">
        <v>74</v>
      </c>
      <c r="AY942" s="234" t="s">
        <v>184</v>
      </c>
    </row>
    <row r="943" s="13" customFormat="1">
      <c r="A943" s="13"/>
      <c r="B943" s="224"/>
      <c r="C943" s="225"/>
      <c r="D943" s="219" t="s">
        <v>196</v>
      </c>
      <c r="E943" s="226" t="s">
        <v>19</v>
      </c>
      <c r="F943" s="227" t="s">
        <v>1076</v>
      </c>
      <c r="G943" s="225"/>
      <c r="H943" s="228">
        <v>2.5310000000000001</v>
      </c>
      <c r="I943" s="229"/>
      <c r="J943" s="225"/>
      <c r="K943" s="225"/>
      <c r="L943" s="230"/>
      <c r="M943" s="231"/>
      <c r="N943" s="232"/>
      <c r="O943" s="232"/>
      <c r="P943" s="232"/>
      <c r="Q943" s="232"/>
      <c r="R943" s="232"/>
      <c r="S943" s="232"/>
      <c r="T943" s="23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34" t="s">
        <v>196</v>
      </c>
      <c r="AU943" s="234" t="s">
        <v>85</v>
      </c>
      <c r="AV943" s="13" t="s">
        <v>85</v>
      </c>
      <c r="AW943" s="13" t="s">
        <v>33</v>
      </c>
      <c r="AX943" s="13" t="s">
        <v>74</v>
      </c>
      <c r="AY943" s="234" t="s">
        <v>184</v>
      </c>
    </row>
    <row r="944" s="15" customFormat="1">
      <c r="A944" s="15"/>
      <c r="B944" s="262"/>
      <c r="C944" s="263"/>
      <c r="D944" s="219" t="s">
        <v>196</v>
      </c>
      <c r="E944" s="264" t="s">
        <v>19</v>
      </c>
      <c r="F944" s="265" t="s">
        <v>379</v>
      </c>
      <c r="G944" s="263"/>
      <c r="H944" s="266">
        <v>257.08099999999996</v>
      </c>
      <c r="I944" s="267"/>
      <c r="J944" s="263"/>
      <c r="K944" s="263"/>
      <c r="L944" s="268"/>
      <c r="M944" s="269"/>
      <c r="N944" s="270"/>
      <c r="O944" s="270"/>
      <c r="P944" s="270"/>
      <c r="Q944" s="270"/>
      <c r="R944" s="270"/>
      <c r="S944" s="270"/>
      <c r="T944" s="271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72" t="s">
        <v>196</v>
      </c>
      <c r="AU944" s="272" t="s">
        <v>85</v>
      </c>
      <c r="AV944" s="15" t="s">
        <v>239</v>
      </c>
      <c r="AW944" s="15" t="s">
        <v>33</v>
      </c>
      <c r="AX944" s="15" t="s">
        <v>82</v>
      </c>
      <c r="AY944" s="272" t="s">
        <v>184</v>
      </c>
    </row>
    <row r="945" s="2" customFormat="1" ht="21.75" customHeight="1">
      <c r="A945" s="39"/>
      <c r="B945" s="40"/>
      <c r="C945" s="235" t="s">
        <v>1077</v>
      </c>
      <c r="D945" s="235" t="s">
        <v>211</v>
      </c>
      <c r="E945" s="236" t="s">
        <v>1078</v>
      </c>
      <c r="F945" s="237" t="s">
        <v>1079</v>
      </c>
      <c r="G945" s="238" t="s">
        <v>191</v>
      </c>
      <c r="H945" s="239">
        <v>12.345000000000001</v>
      </c>
      <c r="I945" s="240"/>
      <c r="J945" s="241">
        <f>ROUND(I945*H945,2)</f>
        <v>0</v>
      </c>
      <c r="K945" s="237" t="s">
        <v>215</v>
      </c>
      <c r="L945" s="45"/>
      <c r="M945" s="242" t="s">
        <v>19</v>
      </c>
      <c r="N945" s="243" t="s">
        <v>45</v>
      </c>
      <c r="O945" s="85"/>
      <c r="P945" s="215">
        <f>O945*H945</f>
        <v>0</v>
      </c>
      <c r="Q945" s="215">
        <v>0.0043839999999999999</v>
      </c>
      <c r="R945" s="215">
        <f>Q945*H945</f>
        <v>0.054120479999999999</v>
      </c>
      <c r="S945" s="215">
        <v>0</v>
      </c>
      <c r="T945" s="216">
        <f>S945*H945</f>
        <v>0</v>
      </c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R945" s="217" t="s">
        <v>239</v>
      </c>
      <c r="AT945" s="217" t="s">
        <v>211</v>
      </c>
      <c r="AU945" s="217" t="s">
        <v>85</v>
      </c>
      <c r="AY945" s="18" t="s">
        <v>184</v>
      </c>
      <c r="BE945" s="218">
        <f>IF(N945="základní",J945,0)</f>
        <v>0</v>
      </c>
      <c r="BF945" s="218">
        <f>IF(N945="snížená",J945,0)</f>
        <v>0</v>
      </c>
      <c r="BG945" s="218">
        <f>IF(N945="zákl. přenesená",J945,0)</f>
        <v>0</v>
      </c>
      <c r="BH945" s="218">
        <f>IF(N945="sníž. přenesená",J945,0)</f>
        <v>0</v>
      </c>
      <c r="BI945" s="218">
        <f>IF(N945="nulová",J945,0)</f>
        <v>0</v>
      </c>
      <c r="BJ945" s="18" t="s">
        <v>82</v>
      </c>
      <c r="BK945" s="218">
        <f>ROUND(I945*H945,2)</f>
        <v>0</v>
      </c>
      <c r="BL945" s="18" t="s">
        <v>239</v>
      </c>
      <c r="BM945" s="217" t="s">
        <v>1080</v>
      </c>
    </row>
    <row r="946" s="2" customFormat="1">
      <c r="A946" s="39"/>
      <c r="B946" s="40"/>
      <c r="C946" s="41"/>
      <c r="D946" s="219" t="s">
        <v>195</v>
      </c>
      <c r="E946" s="41"/>
      <c r="F946" s="220" t="s">
        <v>1079</v>
      </c>
      <c r="G946" s="41"/>
      <c r="H946" s="41"/>
      <c r="I946" s="221"/>
      <c r="J946" s="41"/>
      <c r="K946" s="41"/>
      <c r="L946" s="45"/>
      <c r="M946" s="222"/>
      <c r="N946" s="223"/>
      <c r="O946" s="85"/>
      <c r="P946" s="85"/>
      <c r="Q946" s="85"/>
      <c r="R946" s="85"/>
      <c r="S946" s="85"/>
      <c r="T946" s="86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T946" s="18" t="s">
        <v>195</v>
      </c>
      <c r="AU946" s="18" t="s">
        <v>85</v>
      </c>
    </row>
    <row r="947" s="2" customFormat="1">
      <c r="A947" s="39"/>
      <c r="B947" s="40"/>
      <c r="C947" s="41"/>
      <c r="D947" s="244" t="s">
        <v>217</v>
      </c>
      <c r="E947" s="41"/>
      <c r="F947" s="245" t="s">
        <v>1081</v>
      </c>
      <c r="G947" s="41"/>
      <c r="H947" s="41"/>
      <c r="I947" s="221"/>
      <c r="J947" s="41"/>
      <c r="K947" s="41"/>
      <c r="L947" s="45"/>
      <c r="M947" s="222"/>
      <c r="N947" s="223"/>
      <c r="O947" s="85"/>
      <c r="P947" s="85"/>
      <c r="Q947" s="85"/>
      <c r="R947" s="85"/>
      <c r="S947" s="85"/>
      <c r="T947" s="86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T947" s="18" t="s">
        <v>217</v>
      </c>
      <c r="AU947" s="18" t="s">
        <v>85</v>
      </c>
    </row>
    <row r="948" s="13" customFormat="1">
      <c r="A948" s="13"/>
      <c r="B948" s="224"/>
      <c r="C948" s="225"/>
      <c r="D948" s="219" t="s">
        <v>196</v>
      </c>
      <c r="E948" s="226" t="s">
        <v>319</v>
      </c>
      <c r="F948" s="227" t="s">
        <v>1082</v>
      </c>
      <c r="G948" s="225"/>
      <c r="H948" s="228">
        <v>12.345000000000001</v>
      </c>
      <c r="I948" s="229"/>
      <c r="J948" s="225"/>
      <c r="K948" s="225"/>
      <c r="L948" s="230"/>
      <c r="M948" s="231"/>
      <c r="N948" s="232"/>
      <c r="O948" s="232"/>
      <c r="P948" s="232"/>
      <c r="Q948" s="232"/>
      <c r="R948" s="232"/>
      <c r="S948" s="232"/>
      <c r="T948" s="23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4" t="s">
        <v>196</v>
      </c>
      <c r="AU948" s="234" t="s">
        <v>85</v>
      </c>
      <c r="AV948" s="13" t="s">
        <v>85</v>
      </c>
      <c r="AW948" s="13" t="s">
        <v>33</v>
      </c>
      <c r="AX948" s="13" t="s">
        <v>82</v>
      </c>
      <c r="AY948" s="234" t="s">
        <v>184</v>
      </c>
    </row>
    <row r="949" s="2" customFormat="1" ht="16.5" customHeight="1">
      <c r="A949" s="39"/>
      <c r="B949" s="40"/>
      <c r="C949" s="235" t="s">
        <v>1083</v>
      </c>
      <c r="D949" s="235" t="s">
        <v>211</v>
      </c>
      <c r="E949" s="236" t="s">
        <v>1084</v>
      </c>
      <c r="F949" s="237" t="s">
        <v>1085</v>
      </c>
      <c r="G949" s="238" t="s">
        <v>191</v>
      </c>
      <c r="H949" s="239">
        <v>12.345000000000001</v>
      </c>
      <c r="I949" s="240"/>
      <c r="J949" s="241">
        <f>ROUND(I949*H949,2)</f>
        <v>0</v>
      </c>
      <c r="K949" s="237" t="s">
        <v>215</v>
      </c>
      <c r="L949" s="45"/>
      <c r="M949" s="242" t="s">
        <v>19</v>
      </c>
      <c r="N949" s="243" t="s">
        <v>45</v>
      </c>
      <c r="O949" s="85"/>
      <c r="P949" s="215">
        <f>O949*H949</f>
        <v>0</v>
      </c>
      <c r="Q949" s="215">
        <v>0.00022000000000000001</v>
      </c>
      <c r="R949" s="215">
        <f>Q949*H949</f>
        <v>0.0027159000000000003</v>
      </c>
      <c r="S949" s="215">
        <v>0</v>
      </c>
      <c r="T949" s="216">
        <f>S949*H949</f>
        <v>0</v>
      </c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R949" s="217" t="s">
        <v>239</v>
      </c>
      <c r="AT949" s="217" t="s">
        <v>211</v>
      </c>
      <c r="AU949" s="217" t="s">
        <v>85</v>
      </c>
      <c r="AY949" s="18" t="s">
        <v>184</v>
      </c>
      <c r="BE949" s="218">
        <f>IF(N949="základní",J949,0)</f>
        <v>0</v>
      </c>
      <c r="BF949" s="218">
        <f>IF(N949="snížená",J949,0)</f>
        <v>0</v>
      </c>
      <c r="BG949" s="218">
        <f>IF(N949="zákl. přenesená",J949,0)</f>
        <v>0</v>
      </c>
      <c r="BH949" s="218">
        <f>IF(N949="sníž. přenesená",J949,0)</f>
        <v>0</v>
      </c>
      <c r="BI949" s="218">
        <f>IF(N949="nulová",J949,0)</f>
        <v>0</v>
      </c>
      <c r="BJ949" s="18" t="s">
        <v>82</v>
      </c>
      <c r="BK949" s="218">
        <f>ROUND(I949*H949,2)</f>
        <v>0</v>
      </c>
      <c r="BL949" s="18" t="s">
        <v>239</v>
      </c>
      <c r="BM949" s="217" t="s">
        <v>1086</v>
      </c>
    </row>
    <row r="950" s="2" customFormat="1">
      <c r="A950" s="39"/>
      <c r="B950" s="40"/>
      <c r="C950" s="41"/>
      <c r="D950" s="219" t="s">
        <v>195</v>
      </c>
      <c r="E950" s="41"/>
      <c r="F950" s="220" t="s">
        <v>1085</v>
      </c>
      <c r="G950" s="41"/>
      <c r="H950" s="41"/>
      <c r="I950" s="221"/>
      <c r="J950" s="41"/>
      <c r="K950" s="41"/>
      <c r="L950" s="45"/>
      <c r="M950" s="222"/>
      <c r="N950" s="223"/>
      <c r="O950" s="85"/>
      <c r="P950" s="85"/>
      <c r="Q950" s="85"/>
      <c r="R950" s="85"/>
      <c r="S950" s="85"/>
      <c r="T950" s="86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T950" s="18" t="s">
        <v>195</v>
      </c>
      <c r="AU950" s="18" t="s">
        <v>85</v>
      </c>
    </row>
    <row r="951" s="2" customFormat="1">
      <c r="A951" s="39"/>
      <c r="B951" s="40"/>
      <c r="C951" s="41"/>
      <c r="D951" s="244" t="s">
        <v>217</v>
      </c>
      <c r="E951" s="41"/>
      <c r="F951" s="245" t="s">
        <v>1087</v>
      </c>
      <c r="G951" s="41"/>
      <c r="H951" s="41"/>
      <c r="I951" s="221"/>
      <c r="J951" s="41"/>
      <c r="K951" s="41"/>
      <c r="L951" s="45"/>
      <c r="M951" s="222"/>
      <c r="N951" s="223"/>
      <c r="O951" s="85"/>
      <c r="P951" s="85"/>
      <c r="Q951" s="85"/>
      <c r="R951" s="85"/>
      <c r="S951" s="85"/>
      <c r="T951" s="86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T951" s="18" t="s">
        <v>217</v>
      </c>
      <c r="AU951" s="18" t="s">
        <v>85</v>
      </c>
    </row>
    <row r="952" s="13" customFormat="1">
      <c r="A952" s="13"/>
      <c r="B952" s="224"/>
      <c r="C952" s="225"/>
      <c r="D952" s="219" t="s">
        <v>196</v>
      </c>
      <c r="E952" s="226" t="s">
        <v>19</v>
      </c>
      <c r="F952" s="227" t="s">
        <v>319</v>
      </c>
      <c r="G952" s="225"/>
      <c r="H952" s="228">
        <v>12.345000000000001</v>
      </c>
      <c r="I952" s="229"/>
      <c r="J952" s="225"/>
      <c r="K952" s="225"/>
      <c r="L952" s="230"/>
      <c r="M952" s="231"/>
      <c r="N952" s="232"/>
      <c r="O952" s="232"/>
      <c r="P952" s="232"/>
      <c r="Q952" s="232"/>
      <c r="R952" s="232"/>
      <c r="S952" s="232"/>
      <c r="T952" s="23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34" t="s">
        <v>196</v>
      </c>
      <c r="AU952" s="234" t="s">
        <v>85</v>
      </c>
      <c r="AV952" s="13" t="s">
        <v>85</v>
      </c>
      <c r="AW952" s="13" t="s">
        <v>33</v>
      </c>
      <c r="AX952" s="13" t="s">
        <v>82</v>
      </c>
      <c r="AY952" s="234" t="s">
        <v>184</v>
      </c>
    </row>
    <row r="953" s="2" customFormat="1">
      <c r="A953" s="39"/>
      <c r="B953" s="40"/>
      <c r="C953" s="41"/>
      <c r="D953" s="219" t="s">
        <v>408</v>
      </c>
      <c r="E953" s="41"/>
      <c r="F953" s="273" t="s">
        <v>1088</v>
      </c>
      <c r="G953" s="41"/>
      <c r="H953" s="41"/>
      <c r="I953" s="41"/>
      <c r="J953" s="41"/>
      <c r="K953" s="41"/>
      <c r="L953" s="45"/>
      <c r="M953" s="222"/>
      <c r="N953" s="223"/>
      <c r="O953" s="85"/>
      <c r="P953" s="85"/>
      <c r="Q953" s="85"/>
      <c r="R953" s="85"/>
      <c r="S953" s="85"/>
      <c r="T953" s="86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U953" s="18" t="s">
        <v>85</v>
      </c>
    </row>
    <row r="954" s="2" customFormat="1">
      <c r="A954" s="39"/>
      <c r="B954" s="40"/>
      <c r="C954" s="41"/>
      <c r="D954" s="219" t="s">
        <v>408</v>
      </c>
      <c r="E954" s="41"/>
      <c r="F954" s="274" t="s">
        <v>1082</v>
      </c>
      <c r="G954" s="41"/>
      <c r="H954" s="275">
        <v>12.345000000000001</v>
      </c>
      <c r="I954" s="41"/>
      <c r="J954" s="41"/>
      <c r="K954" s="41"/>
      <c r="L954" s="45"/>
      <c r="M954" s="222"/>
      <c r="N954" s="223"/>
      <c r="O954" s="85"/>
      <c r="P954" s="85"/>
      <c r="Q954" s="85"/>
      <c r="R954" s="85"/>
      <c r="S954" s="85"/>
      <c r="T954" s="86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U954" s="18" t="s">
        <v>85</v>
      </c>
    </row>
    <row r="955" s="2" customFormat="1" ht="24.15" customHeight="1">
      <c r="A955" s="39"/>
      <c r="B955" s="40"/>
      <c r="C955" s="235" t="s">
        <v>1089</v>
      </c>
      <c r="D955" s="235" t="s">
        <v>211</v>
      </c>
      <c r="E955" s="236" t="s">
        <v>1090</v>
      </c>
      <c r="F955" s="237" t="s">
        <v>1091</v>
      </c>
      <c r="G955" s="238" t="s">
        <v>191</v>
      </c>
      <c r="H955" s="239">
        <v>12.345000000000001</v>
      </c>
      <c r="I955" s="240"/>
      <c r="J955" s="241">
        <f>ROUND(I955*H955,2)</f>
        <v>0</v>
      </c>
      <c r="K955" s="237" t="s">
        <v>215</v>
      </c>
      <c r="L955" s="45"/>
      <c r="M955" s="242" t="s">
        <v>19</v>
      </c>
      <c r="N955" s="243" t="s">
        <v>45</v>
      </c>
      <c r="O955" s="85"/>
      <c r="P955" s="215">
        <f>O955*H955</f>
        <v>0</v>
      </c>
      <c r="Q955" s="215">
        <v>0.023630000000000002</v>
      </c>
      <c r="R955" s="215">
        <f>Q955*H955</f>
        <v>0.29171235000000001</v>
      </c>
      <c r="S955" s="215">
        <v>0</v>
      </c>
      <c r="T955" s="216">
        <f>S955*H955</f>
        <v>0</v>
      </c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R955" s="217" t="s">
        <v>239</v>
      </c>
      <c r="AT955" s="217" t="s">
        <v>211</v>
      </c>
      <c r="AU955" s="217" t="s">
        <v>85</v>
      </c>
      <c r="AY955" s="18" t="s">
        <v>184</v>
      </c>
      <c r="BE955" s="218">
        <f>IF(N955="základní",J955,0)</f>
        <v>0</v>
      </c>
      <c r="BF955" s="218">
        <f>IF(N955="snížená",J955,0)</f>
        <v>0</v>
      </c>
      <c r="BG955" s="218">
        <f>IF(N955="zákl. přenesená",J955,0)</f>
        <v>0</v>
      </c>
      <c r="BH955" s="218">
        <f>IF(N955="sníž. přenesená",J955,0)</f>
        <v>0</v>
      </c>
      <c r="BI955" s="218">
        <f>IF(N955="nulová",J955,0)</f>
        <v>0</v>
      </c>
      <c r="BJ955" s="18" t="s">
        <v>82</v>
      </c>
      <c r="BK955" s="218">
        <f>ROUND(I955*H955,2)</f>
        <v>0</v>
      </c>
      <c r="BL955" s="18" t="s">
        <v>239</v>
      </c>
      <c r="BM955" s="217" t="s">
        <v>1092</v>
      </c>
    </row>
    <row r="956" s="2" customFormat="1">
      <c r="A956" s="39"/>
      <c r="B956" s="40"/>
      <c r="C956" s="41"/>
      <c r="D956" s="219" t="s">
        <v>195</v>
      </c>
      <c r="E956" s="41"/>
      <c r="F956" s="220" t="s">
        <v>1091</v>
      </c>
      <c r="G956" s="41"/>
      <c r="H956" s="41"/>
      <c r="I956" s="221"/>
      <c r="J956" s="41"/>
      <c r="K956" s="41"/>
      <c r="L956" s="45"/>
      <c r="M956" s="222"/>
      <c r="N956" s="223"/>
      <c r="O956" s="85"/>
      <c r="P956" s="85"/>
      <c r="Q956" s="85"/>
      <c r="R956" s="85"/>
      <c r="S956" s="85"/>
      <c r="T956" s="86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T956" s="18" t="s">
        <v>195</v>
      </c>
      <c r="AU956" s="18" t="s">
        <v>85</v>
      </c>
    </row>
    <row r="957" s="2" customFormat="1">
      <c r="A957" s="39"/>
      <c r="B957" s="40"/>
      <c r="C957" s="41"/>
      <c r="D957" s="244" t="s">
        <v>217</v>
      </c>
      <c r="E957" s="41"/>
      <c r="F957" s="245" t="s">
        <v>1093</v>
      </c>
      <c r="G957" s="41"/>
      <c r="H957" s="41"/>
      <c r="I957" s="221"/>
      <c r="J957" s="41"/>
      <c r="K957" s="41"/>
      <c r="L957" s="45"/>
      <c r="M957" s="222"/>
      <c r="N957" s="223"/>
      <c r="O957" s="85"/>
      <c r="P957" s="85"/>
      <c r="Q957" s="85"/>
      <c r="R957" s="85"/>
      <c r="S957" s="85"/>
      <c r="T957" s="86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T957" s="18" t="s">
        <v>217</v>
      </c>
      <c r="AU957" s="18" t="s">
        <v>85</v>
      </c>
    </row>
    <row r="958" s="13" customFormat="1">
      <c r="A958" s="13"/>
      <c r="B958" s="224"/>
      <c r="C958" s="225"/>
      <c r="D958" s="219" t="s">
        <v>196</v>
      </c>
      <c r="E958" s="226" t="s">
        <v>19</v>
      </c>
      <c r="F958" s="227" t="s">
        <v>319</v>
      </c>
      <c r="G958" s="225"/>
      <c r="H958" s="228">
        <v>12.345000000000001</v>
      </c>
      <c r="I958" s="229"/>
      <c r="J958" s="225"/>
      <c r="K958" s="225"/>
      <c r="L958" s="230"/>
      <c r="M958" s="231"/>
      <c r="N958" s="232"/>
      <c r="O958" s="232"/>
      <c r="P958" s="232"/>
      <c r="Q958" s="232"/>
      <c r="R958" s="232"/>
      <c r="S958" s="232"/>
      <c r="T958" s="23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4" t="s">
        <v>196</v>
      </c>
      <c r="AU958" s="234" t="s">
        <v>85</v>
      </c>
      <c r="AV958" s="13" t="s">
        <v>85</v>
      </c>
      <c r="AW958" s="13" t="s">
        <v>33</v>
      </c>
      <c r="AX958" s="13" t="s">
        <v>82</v>
      </c>
      <c r="AY958" s="234" t="s">
        <v>184</v>
      </c>
    </row>
    <row r="959" s="2" customFormat="1">
      <c r="A959" s="39"/>
      <c r="B959" s="40"/>
      <c r="C959" s="41"/>
      <c r="D959" s="219" t="s">
        <v>408</v>
      </c>
      <c r="E959" s="41"/>
      <c r="F959" s="273" t="s">
        <v>1088</v>
      </c>
      <c r="G959" s="41"/>
      <c r="H959" s="41"/>
      <c r="I959" s="41"/>
      <c r="J959" s="41"/>
      <c r="K959" s="41"/>
      <c r="L959" s="45"/>
      <c r="M959" s="222"/>
      <c r="N959" s="223"/>
      <c r="O959" s="85"/>
      <c r="P959" s="85"/>
      <c r="Q959" s="85"/>
      <c r="R959" s="85"/>
      <c r="S959" s="85"/>
      <c r="T959" s="86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U959" s="18" t="s">
        <v>85</v>
      </c>
    </row>
    <row r="960" s="2" customFormat="1">
      <c r="A960" s="39"/>
      <c r="B960" s="40"/>
      <c r="C960" s="41"/>
      <c r="D960" s="219" t="s">
        <v>408</v>
      </c>
      <c r="E960" s="41"/>
      <c r="F960" s="274" t="s">
        <v>1082</v>
      </c>
      <c r="G960" s="41"/>
      <c r="H960" s="275">
        <v>12.345000000000001</v>
      </c>
      <c r="I960" s="41"/>
      <c r="J960" s="41"/>
      <c r="K960" s="41"/>
      <c r="L960" s="45"/>
      <c r="M960" s="222"/>
      <c r="N960" s="223"/>
      <c r="O960" s="85"/>
      <c r="P960" s="85"/>
      <c r="Q960" s="85"/>
      <c r="R960" s="85"/>
      <c r="S960" s="85"/>
      <c r="T960" s="86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U960" s="18" t="s">
        <v>85</v>
      </c>
    </row>
    <row r="961" s="2" customFormat="1" ht="24.15" customHeight="1">
      <c r="A961" s="39"/>
      <c r="B961" s="40"/>
      <c r="C961" s="235" t="s">
        <v>1094</v>
      </c>
      <c r="D961" s="235" t="s">
        <v>211</v>
      </c>
      <c r="E961" s="236" t="s">
        <v>1095</v>
      </c>
      <c r="F961" s="237" t="s">
        <v>1096</v>
      </c>
      <c r="G961" s="238" t="s">
        <v>191</v>
      </c>
      <c r="H961" s="239">
        <v>12.345000000000001</v>
      </c>
      <c r="I961" s="240"/>
      <c r="J961" s="241">
        <f>ROUND(I961*H961,2)</f>
        <v>0</v>
      </c>
      <c r="K961" s="237" t="s">
        <v>215</v>
      </c>
      <c r="L961" s="45"/>
      <c r="M961" s="242" t="s">
        <v>19</v>
      </c>
      <c r="N961" s="243" t="s">
        <v>45</v>
      </c>
      <c r="O961" s="85"/>
      <c r="P961" s="215">
        <f>O961*H961</f>
        <v>0</v>
      </c>
      <c r="Q961" s="215">
        <v>0.0033600000000000001</v>
      </c>
      <c r="R961" s="215">
        <f>Q961*H961</f>
        <v>0.041479200000000001</v>
      </c>
      <c r="S961" s="215">
        <v>0</v>
      </c>
      <c r="T961" s="216">
        <f>S961*H961</f>
        <v>0</v>
      </c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R961" s="217" t="s">
        <v>239</v>
      </c>
      <c r="AT961" s="217" t="s">
        <v>211</v>
      </c>
      <c r="AU961" s="217" t="s">
        <v>85</v>
      </c>
      <c r="AY961" s="18" t="s">
        <v>184</v>
      </c>
      <c r="BE961" s="218">
        <f>IF(N961="základní",J961,0)</f>
        <v>0</v>
      </c>
      <c r="BF961" s="218">
        <f>IF(N961="snížená",J961,0)</f>
        <v>0</v>
      </c>
      <c r="BG961" s="218">
        <f>IF(N961="zákl. přenesená",J961,0)</f>
        <v>0</v>
      </c>
      <c r="BH961" s="218">
        <f>IF(N961="sníž. přenesená",J961,0)</f>
        <v>0</v>
      </c>
      <c r="BI961" s="218">
        <f>IF(N961="nulová",J961,0)</f>
        <v>0</v>
      </c>
      <c r="BJ961" s="18" t="s">
        <v>82</v>
      </c>
      <c r="BK961" s="218">
        <f>ROUND(I961*H961,2)</f>
        <v>0</v>
      </c>
      <c r="BL961" s="18" t="s">
        <v>239</v>
      </c>
      <c r="BM961" s="217" t="s">
        <v>1097</v>
      </c>
    </row>
    <row r="962" s="2" customFormat="1">
      <c r="A962" s="39"/>
      <c r="B962" s="40"/>
      <c r="C962" s="41"/>
      <c r="D962" s="219" t="s">
        <v>195</v>
      </c>
      <c r="E962" s="41"/>
      <c r="F962" s="220" t="s">
        <v>1096</v>
      </c>
      <c r="G962" s="41"/>
      <c r="H962" s="41"/>
      <c r="I962" s="221"/>
      <c r="J962" s="41"/>
      <c r="K962" s="41"/>
      <c r="L962" s="45"/>
      <c r="M962" s="222"/>
      <c r="N962" s="223"/>
      <c r="O962" s="85"/>
      <c r="P962" s="85"/>
      <c r="Q962" s="85"/>
      <c r="R962" s="85"/>
      <c r="S962" s="85"/>
      <c r="T962" s="86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T962" s="18" t="s">
        <v>195</v>
      </c>
      <c r="AU962" s="18" t="s">
        <v>85</v>
      </c>
    </row>
    <row r="963" s="2" customFormat="1">
      <c r="A963" s="39"/>
      <c r="B963" s="40"/>
      <c r="C963" s="41"/>
      <c r="D963" s="244" t="s">
        <v>217</v>
      </c>
      <c r="E963" s="41"/>
      <c r="F963" s="245" t="s">
        <v>1098</v>
      </c>
      <c r="G963" s="41"/>
      <c r="H963" s="41"/>
      <c r="I963" s="221"/>
      <c r="J963" s="41"/>
      <c r="K963" s="41"/>
      <c r="L963" s="45"/>
      <c r="M963" s="222"/>
      <c r="N963" s="223"/>
      <c r="O963" s="85"/>
      <c r="P963" s="85"/>
      <c r="Q963" s="85"/>
      <c r="R963" s="85"/>
      <c r="S963" s="85"/>
      <c r="T963" s="86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T963" s="18" t="s">
        <v>217</v>
      </c>
      <c r="AU963" s="18" t="s">
        <v>85</v>
      </c>
    </row>
    <row r="964" s="13" customFormat="1">
      <c r="A964" s="13"/>
      <c r="B964" s="224"/>
      <c r="C964" s="225"/>
      <c r="D964" s="219" t="s">
        <v>196</v>
      </c>
      <c r="E964" s="226" t="s">
        <v>19</v>
      </c>
      <c r="F964" s="227" t="s">
        <v>319</v>
      </c>
      <c r="G964" s="225"/>
      <c r="H964" s="228">
        <v>12.345000000000001</v>
      </c>
      <c r="I964" s="229"/>
      <c r="J964" s="225"/>
      <c r="K964" s="225"/>
      <c r="L964" s="230"/>
      <c r="M964" s="231"/>
      <c r="N964" s="232"/>
      <c r="O964" s="232"/>
      <c r="P964" s="232"/>
      <c r="Q964" s="232"/>
      <c r="R964" s="232"/>
      <c r="S964" s="232"/>
      <c r="T964" s="23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34" t="s">
        <v>196</v>
      </c>
      <c r="AU964" s="234" t="s">
        <v>85</v>
      </c>
      <c r="AV964" s="13" t="s">
        <v>85</v>
      </c>
      <c r="AW964" s="13" t="s">
        <v>33</v>
      </c>
      <c r="AX964" s="13" t="s">
        <v>82</v>
      </c>
      <c r="AY964" s="234" t="s">
        <v>184</v>
      </c>
    </row>
    <row r="965" s="2" customFormat="1">
      <c r="A965" s="39"/>
      <c r="B965" s="40"/>
      <c r="C965" s="41"/>
      <c r="D965" s="219" t="s">
        <v>408</v>
      </c>
      <c r="E965" s="41"/>
      <c r="F965" s="273" t="s">
        <v>1088</v>
      </c>
      <c r="G965" s="41"/>
      <c r="H965" s="41"/>
      <c r="I965" s="41"/>
      <c r="J965" s="41"/>
      <c r="K965" s="41"/>
      <c r="L965" s="45"/>
      <c r="M965" s="222"/>
      <c r="N965" s="223"/>
      <c r="O965" s="85"/>
      <c r="P965" s="85"/>
      <c r="Q965" s="85"/>
      <c r="R965" s="85"/>
      <c r="S965" s="85"/>
      <c r="T965" s="86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U965" s="18" t="s">
        <v>85</v>
      </c>
    </row>
    <row r="966" s="2" customFormat="1">
      <c r="A966" s="39"/>
      <c r="B966" s="40"/>
      <c r="C966" s="41"/>
      <c r="D966" s="219" t="s">
        <v>408</v>
      </c>
      <c r="E966" s="41"/>
      <c r="F966" s="274" t="s">
        <v>1082</v>
      </c>
      <c r="G966" s="41"/>
      <c r="H966" s="275">
        <v>12.345000000000001</v>
      </c>
      <c r="I966" s="41"/>
      <c r="J966" s="41"/>
      <c r="K966" s="41"/>
      <c r="L966" s="45"/>
      <c r="M966" s="222"/>
      <c r="N966" s="223"/>
      <c r="O966" s="85"/>
      <c r="P966" s="85"/>
      <c r="Q966" s="85"/>
      <c r="R966" s="85"/>
      <c r="S966" s="85"/>
      <c r="T966" s="86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U966" s="18" t="s">
        <v>85</v>
      </c>
    </row>
    <row r="967" s="2" customFormat="1" ht="16.5" customHeight="1">
      <c r="A967" s="39"/>
      <c r="B967" s="40"/>
      <c r="C967" s="235" t="s">
        <v>1099</v>
      </c>
      <c r="D967" s="235" t="s">
        <v>211</v>
      </c>
      <c r="E967" s="236" t="s">
        <v>1100</v>
      </c>
      <c r="F967" s="237" t="s">
        <v>1101</v>
      </c>
      <c r="G967" s="238" t="s">
        <v>191</v>
      </c>
      <c r="H967" s="239">
        <v>387.07100000000003</v>
      </c>
      <c r="I967" s="240"/>
      <c r="J967" s="241">
        <f>ROUND(I967*H967,2)</f>
        <v>0</v>
      </c>
      <c r="K967" s="237" t="s">
        <v>215</v>
      </c>
      <c r="L967" s="45"/>
      <c r="M967" s="242" t="s">
        <v>19</v>
      </c>
      <c r="N967" s="243" t="s">
        <v>45</v>
      </c>
      <c r="O967" s="85"/>
      <c r="P967" s="215">
        <f>O967*H967</f>
        <v>0</v>
      </c>
      <c r="Q967" s="215">
        <v>0.00022000000000000001</v>
      </c>
      <c r="R967" s="215">
        <f>Q967*H967</f>
        <v>0.085155620000000015</v>
      </c>
      <c r="S967" s="215">
        <v>0</v>
      </c>
      <c r="T967" s="216">
        <f>S967*H967</f>
        <v>0</v>
      </c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R967" s="217" t="s">
        <v>239</v>
      </c>
      <c r="AT967" s="217" t="s">
        <v>211</v>
      </c>
      <c r="AU967" s="217" t="s">
        <v>85</v>
      </c>
      <c r="AY967" s="18" t="s">
        <v>184</v>
      </c>
      <c r="BE967" s="218">
        <f>IF(N967="základní",J967,0)</f>
        <v>0</v>
      </c>
      <c r="BF967" s="218">
        <f>IF(N967="snížená",J967,0)</f>
        <v>0</v>
      </c>
      <c r="BG967" s="218">
        <f>IF(N967="zákl. přenesená",J967,0)</f>
        <v>0</v>
      </c>
      <c r="BH967" s="218">
        <f>IF(N967="sníž. přenesená",J967,0)</f>
        <v>0</v>
      </c>
      <c r="BI967" s="218">
        <f>IF(N967="nulová",J967,0)</f>
        <v>0</v>
      </c>
      <c r="BJ967" s="18" t="s">
        <v>82</v>
      </c>
      <c r="BK967" s="218">
        <f>ROUND(I967*H967,2)</f>
        <v>0</v>
      </c>
      <c r="BL967" s="18" t="s">
        <v>239</v>
      </c>
      <c r="BM967" s="217" t="s">
        <v>1102</v>
      </c>
    </row>
    <row r="968" s="2" customFormat="1">
      <c r="A968" s="39"/>
      <c r="B968" s="40"/>
      <c r="C968" s="41"/>
      <c r="D968" s="219" t="s">
        <v>195</v>
      </c>
      <c r="E968" s="41"/>
      <c r="F968" s="220" t="s">
        <v>1101</v>
      </c>
      <c r="G968" s="41"/>
      <c r="H968" s="41"/>
      <c r="I968" s="221"/>
      <c r="J968" s="41"/>
      <c r="K968" s="41"/>
      <c r="L968" s="45"/>
      <c r="M968" s="222"/>
      <c r="N968" s="223"/>
      <c r="O968" s="85"/>
      <c r="P968" s="85"/>
      <c r="Q968" s="85"/>
      <c r="R968" s="85"/>
      <c r="S968" s="85"/>
      <c r="T968" s="86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T968" s="18" t="s">
        <v>195</v>
      </c>
      <c r="AU968" s="18" t="s">
        <v>85</v>
      </c>
    </row>
    <row r="969" s="2" customFormat="1">
      <c r="A969" s="39"/>
      <c r="B969" s="40"/>
      <c r="C969" s="41"/>
      <c r="D969" s="244" t="s">
        <v>217</v>
      </c>
      <c r="E969" s="41"/>
      <c r="F969" s="245" t="s">
        <v>1103</v>
      </c>
      <c r="G969" s="41"/>
      <c r="H969" s="41"/>
      <c r="I969" s="221"/>
      <c r="J969" s="41"/>
      <c r="K969" s="41"/>
      <c r="L969" s="45"/>
      <c r="M969" s="222"/>
      <c r="N969" s="223"/>
      <c r="O969" s="85"/>
      <c r="P969" s="85"/>
      <c r="Q969" s="85"/>
      <c r="R969" s="85"/>
      <c r="S969" s="85"/>
      <c r="T969" s="86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T969" s="18" t="s">
        <v>217</v>
      </c>
      <c r="AU969" s="18" t="s">
        <v>85</v>
      </c>
    </row>
    <row r="970" s="13" customFormat="1">
      <c r="A970" s="13"/>
      <c r="B970" s="224"/>
      <c r="C970" s="225"/>
      <c r="D970" s="219" t="s">
        <v>196</v>
      </c>
      <c r="E970" s="226" t="s">
        <v>19</v>
      </c>
      <c r="F970" s="227" t="s">
        <v>1104</v>
      </c>
      <c r="G970" s="225"/>
      <c r="H970" s="228">
        <v>387.07100000000003</v>
      </c>
      <c r="I970" s="229"/>
      <c r="J970" s="225"/>
      <c r="K970" s="225"/>
      <c r="L970" s="230"/>
      <c r="M970" s="231"/>
      <c r="N970" s="232"/>
      <c r="O970" s="232"/>
      <c r="P970" s="232"/>
      <c r="Q970" s="232"/>
      <c r="R970" s="232"/>
      <c r="S970" s="232"/>
      <c r="T970" s="23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4" t="s">
        <v>196</v>
      </c>
      <c r="AU970" s="234" t="s">
        <v>85</v>
      </c>
      <c r="AV970" s="13" t="s">
        <v>85</v>
      </c>
      <c r="AW970" s="13" t="s">
        <v>33</v>
      </c>
      <c r="AX970" s="13" t="s">
        <v>82</v>
      </c>
      <c r="AY970" s="234" t="s">
        <v>184</v>
      </c>
    </row>
    <row r="971" s="2" customFormat="1">
      <c r="A971" s="39"/>
      <c r="B971" s="40"/>
      <c r="C971" s="41"/>
      <c r="D971" s="219" t="s">
        <v>408</v>
      </c>
      <c r="E971" s="41"/>
      <c r="F971" s="273" t="s">
        <v>1105</v>
      </c>
      <c r="G971" s="41"/>
      <c r="H971" s="41"/>
      <c r="I971" s="41"/>
      <c r="J971" s="41"/>
      <c r="K971" s="41"/>
      <c r="L971" s="45"/>
      <c r="M971" s="222"/>
      <c r="N971" s="223"/>
      <c r="O971" s="85"/>
      <c r="P971" s="85"/>
      <c r="Q971" s="85"/>
      <c r="R971" s="85"/>
      <c r="S971" s="85"/>
      <c r="T971" s="86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U971" s="18" t="s">
        <v>85</v>
      </c>
    </row>
    <row r="972" s="2" customFormat="1">
      <c r="A972" s="39"/>
      <c r="B972" s="40"/>
      <c r="C972" s="41"/>
      <c r="D972" s="219" t="s">
        <v>408</v>
      </c>
      <c r="E972" s="41"/>
      <c r="F972" s="274" t="s">
        <v>1106</v>
      </c>
      <c r="G972" s="41"/>
      <c r="H972" s="275">
        <v>0</v>
      </c>
      <c r="I972" s="41"/>
      <c r="J972" s="41"/>
      <c r="K972" s="41"/>
      <c r="L972" s="45"/>
      <c r="M972" s="222"/>
      <c r="N972" s="223"/>
      <c r="O972" s="85"/>
      <c r="P972" s="85"/>
      <c r="Q972" s="85"/>
      <c r="R972" s="85"/>
      <c r="S972" s="85"/>
      <c r="T972" s="86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U972" s="18" t="s">
        <v>85</v>
      </c>
    </row>
    <row r="973" s="2" customFormat="1">
      <c r="A973" s="39"/>
      <c r="B973" s="40"/>
      <c r="C973" s="41"/>
      <c r="D973" s="219" t="s">
        <v>408</v>
      </c>
      <c r="E973" s="41"/>
      <c r="F973" s="274" t="s">
        <v>1107</v>
      </c>
      <c r="G973" s="41"/>
      <c r="H973" s="275">
        <v>389.70100000000002</v>
      </c>
      <c r="I973" s="41"/>
      <c r="J973" s="41"/>
      <c r="K973" s="41"/>
      <c r="L973" s="45"/>
      <c r="M973" s="222"/>
      <c r="N973" s="223"/>
      <c r="O973" s="85"/>
      <c r="P973" s="85"/>
      <c r="Q973" s="85"/>
      <c r="R973" s="85"/>
      <c r="S973" s="85"/>
      <c r="T973" s="86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U973" s="18" t="s">
        <v>85</v>
      </c>
    </row>
    <row r="974" s="2" customFormat="1">
      <c r="A974" s="39"/>
      <c r="B974" s="40"/>
      <c r="C974" s="41"/>
      <c r="D974" s="219" t="s">
        <v>408</v>
      </c>
      <c r="E974" s="41"/>
      <c r="F974" s="274" t="s">
        <v>1108</v>
      </c>
      <c r="G974" s="41"/>
      <c r="H974" s="275">
        <v>-6.0490000000000004</v>
      </c>
      <c r="I974" s="41"/>
      <c r="J974" s="41"/>
      <c r="K974" s="41"/>
      <c r="L974" s="45"/>
      <c r="M974" s="222"/>
      <c r="N974" s="223"/>
      <c r="O974" s="85"/>
      <c r="P974" s="85"/>
      <c r="Q974" s="85"/>
      <c r="R974" s="85"/>
      <c r="S974" s="85"/>
      <c r="T974" s="86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U974" s="18" t="s">
        <v>85</v>
      </c>
    </row>
    <row r="975" s="2" customFormat="1">
      <c r="A975" s="39"/>
      <c r="B975" s="40"/>
      <c r="C975" s="41"/>
      <c r="D975" s="219" t="s">
        <v>408</v>
      </c>
      <c r="E975" s="41"/>
      <c r="F975" s="274" t="s">
        <v>1109</v>
      </c>
      <c r="G975" s="41"/>
      <c r="H975" s="275">
        <v>-11.592000000000001</v>
      </c>
      <c r="I975" s="41"/>
      <c r="J975" s="41"/>
      <c r="K975" s="41"/>
      <c r="L975" s="45"/>
      <c r="M975" s="222"/>
      <c r="N975" s="223"/>
      <c r="O975" s="85"/>
      <c r="P975" s="85"/>
      <c r="Q975" s="85"/>
      <c r="R975" s="85"/>
      <c r="S975" s="85"/>
      <c r="T975" s="86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U975" s="18" t="s">
        <v>85</v>
      </c>
    </row>
    <row r="976" s="2" customFormat="1">
      <c r="A976" s="39"/>
      <c r="B976" s="40"/>
      <c r="C976" s="41"/>
      <c r="D976" s="219" t="s">
        <v>408</v>
      </c>
      <c r="E976" s="41"/>
      <c r="F976" s="274" t="s">
        <v>599</v>
      </c>
      <c r="G976" s="41"/>
      <c r="H976" s="275">
        <v>-40.5</v>
      </c>
      <c r="I976" s="41"/>
      <c r="J976" s="41"/>
      <c r="K976" s="41"/>
      <c r="L976" s="45"/>
      <c r="M976" s="222"/>
      <c r="N976" s="223"/>
      <c r="O976" s="85"/>
      <c r="P976" s="85"/>
      <c r="Q976" s="85"/>
      <c r="R976" s="85"/>
      <c r="S976" s="85"/>
      <c r="T976" s="86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U976" s="18" t="s">
        <v>85</v>
      </c>
    </row>
    <row r="977" s="2" customFormat="1">
      <c r="A977" s="39"/>
      <c r="B977" s="40"/>
      <c r="C977" s="41"/>
      <c r="D977" s="219" t="s">
        <v>408</v>
      </c>
      <c r="E977" s="41"/>
      <c r="F977" s="274" t="s">
        <v>1110</v>
      </c>
      <c r="G977" s="41"/>
      <c r="H977" s="275">
        <v>-6.25</v>
      </c>
      <c r="I977" s="41"/>
      <c r="J977" s="41"/>
      <c r="K977" s="41"/>
      <c r="L977" s="45"/>
      <c r="M977" s="222"/>
      <c r="N977" s="223"/>
      <c r="O977" s="85"/>
      <c r="P977" s="85"/>
      <c r="Q977" s="85"/>
      <c r="R977" s="85"/>
      <c r="S977" s="85"/>
      <c r="T977" s="86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U977" s="18" t="s">
        <v>85</v>
      </c>
    </row>
    <row r="978" s="2" customFormat="1">
      <c r="A978" s="39"/>
      <c r="B978" s="40"/>
      <c r="C978" s="41"/>
      <c r="D978" s="219" t="s">
        <v>408</v>
      </c>
      <c r="E978" s="41"/>
      <c r="F978" s="274" t="s">
        <v>1111</v>
      </c>
      <c r="G978" s="41"/>
      <c r="H978" s="275">
        <v>-1.125</v>
      </c>
      <c r="I978" s="41"/>
      <c r="J978" s="41"/>
      <c r="K978" s="41"/>
      <c r="L978" s="45"/>
      <c r="M978" s="222"/>
      <c r="N978" s="223"/>
      <c r="O978" s="85"/>
      <c r="P978" s="85"/>
      <c r="Q978" s="85"/>
      <c r="R978" s="85"/>
      <c r="S978" s="85"/>
      <c r="T978" s="86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U978" s="18" t="s">
        <v>85</v>
      </c>
    </row>
    <row r="979" s="2" customFormat="1">
      <c r="A979" s="39"/>
      <c r="B979" s="40"/>
      <c r="C979" s="41"/>
      <c r="D979" s="219" t="s">
        <v>408</v>
      </c>
      <c r="E979" s="41"/>
      <c r="F979" s="274" t="s">
        <v>1112</v>
      </c>
      <c r="G979" s="41"/>
      <c r="H979" s="275">
        <v>-6</v>
      </c>
      <c r="I979" s="41"/>
      <c r="J979" s="41"/>
      <c r="K979" s="41"/>
      <c r="L979" s="45"/>
      <c r="M979" s="222"/>
      <c r="N979" s="223"/>
      <c r="O979" s="85"/>
      <c r="P979" s="85"/>
      <c r="Q979" s="85"/>
      <c r="R979" s="85"/>
      <c r="S979" s="85"/>
      <c r="T979" s="86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U979" s="18" t="s">
        <v>85</v>
      </c>
    </row>
    <row r="980" s="2" customFormat="1">
      <c r="A980" s="39"/>
      <c r="B980" s="40"/>
      <c r="C980" s="41"/>
      <c r="D980" s="219" t="s">
        <v>408</v>
      </c>
      <c r="E980" s="41"/>
      <c r="F980" s="274" t="s">
        <v>1113</v>
      </c>
      <c r="G980" s="41"/>
      <c r="H980" s="275">
        <v>-4.5</v>
      </c>
      <c r="I980" s="41"/>
      <c r="J980" s="41"/>
      <c r="K980" s="41"/>
      <c r="L980" s="45"/>
      <c r="M980" s="222"/>
      <c r="N980" s="223"/>
      <c r="O980" s="85"/>
      <c r="P980" s="85"/>
      <c r="Q980" s="85"/>
      <c r="R980" s="85"/>
      <c r="S980" s="85"/>
      <c r="T980" s="86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U980" s="18" t="s">
        <v>85</v>
      </c>
    </row>
    <row r="981" s="2" customFormat="1">
      <c r="A981" s="39"/>
      <c r="B981" s="40"/>
      <c r="C981" s="41"/>
      <c r="D981" s="219" t="s">
        <v>408</v>
      </c>
      <c r="E981" s="41"/>
      <c r="F981" s="274" t="s">
        <v>596</v>
      </c>
      <c r="G981" s="41"/>
      <c r="H981" s="275">
        <v>-10.125</v>
      </c>
      <c r="I981" s="41"/>
      <c r="J981" s="41"/>
      <c r="K981" s="41"/>
      <c r="L981" s="45"/>
      <c r="M981" s="222"/>
      <c r="N981" s="223"/>
      <c r="O981" s="85"/>
      <c r="P981" s="85"/>
      <c r="Q981" s="85"/>
      <c r="R981" s="85"/>
      <c r="S981" s="85"/>
      <c r="T981" s="86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U981" s="18" t="s">
        <v>85</v>
      </c>
    </row>
    <row r="982" s="2" customFormat="1">
      <c r="A982" s="39"/>
      <c r="B982" s="40"/>
      <c r="C982" s="41"/>
      <c r="D982" s="219" t="s">
        <v>408</v>
      </c>
      <c r="E982" s="41"/>
      <c r="F982" s="274" t="s">
        <v>1114</v>
      </c>
      <c r="G982" s="41"/>
      <c r="H982" s="275">
        <v>-2.081</v>
      </c>
      <c r="I982" s="41"/>
      <c r="J982" s="41"/>
      <c r="K982" s="41"/>
      <c r="L982" s="45"/>
      <c r="M982" s="222"/>
      <c r="N982" s="223"/>
      <c r="O982" s="85"/>
      <c r="P982" s="85"/>
      <c r="Q982" s="85"/>
      <c r="R982" s="85"/>
      <c r="S982" s="85"/>
      <c r="T982" s="86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U982" s="18" t="s">
        <v>85</v>
      </c>
    </row>
    <row r="983" s="2" customFormat="1">
      <c r="A983" s="39"/>
      <c r="B983" s="40"/>
      <c r="C983" s="41"/>
      <c r="D983" s="219" t="s">
        <v>408</v>
      </c>
      <c r="E983" s="41"/>
      <c r="F983" s="274" t="s">
        <v>600</v>
      </c>
      <c r="G983" s="41"/>
      <c r="H983" s="275">
        <v>-1</v>
      </c>
      <c r="I983" s="41"/>
      <c r="J983" s="41"/>
      <c r="K983" s="41"/>
      <c r="L983" s="45"/>
      <c r="M983" s="222"/>
      <c r="N983" s="223"/>
      <c r="O983" s="85"/>
      <c r="P983" s="85"/>
      <c r="Q983" s="85"/>
      <c r="R983" s="85"/>
      <c r="S983" s="85"/>
      <c r="T983" s="86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U983" s="18" t="s">
        <v>85</v>
      </c>
    </row>
    <row r="984" s="2" customFormat="1">
      <c r="A984" s="39"/>
      <c r="B984" s="40"/>
      <c r="C984" s="41"/>
      <c r="D984" s="219" t="s">
        <v>408</v>
      </c>
      <c r="E984" s="41"/>
      <c r="F984" s="274" t="s">
        <v>1115</v>
      </c>
      <c r="G984" s="41"/>
      <c r="H984" s="275">
        <v>-2.363</v>
      </c>
      <c r="I984" s="41"/>
      <c r="J984" s="41"/>
      <c r="K984" s="41"/>
      <c r="L984" s="45"/>
      <c r="M984" s="222"/>
      <c r="N984" s="223"/>
      <c r="O984" s="85"/>
      <c r="P984" s="85"/>
      <c r="Q984" s="85"/>
      <c r="R984" s="85"/>
      <c r="S984" s="85"/>
      <c r="T984" s="86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U984" s="18" t="s">
        <v>85</v>
      </c>
    </row>
    <row r="985" s="2" customFormat="1">
      <c r="A985" s="39"/>
      <c r="B985" s="40"/>
      <c r="C985" s="41"/>
      <c r="D985" s="219" t="s">
        <v>408</v>
      </c>
      <c r="E985" s="41"/>
      <c r="F985" s="274" t="s">
        <v>988</v>
      </c>
      <c r="G985" s="41"/>
      <c r="H985" s="275">
        <v>298.11599999999999</v>
      </c>
      <c r="I985" s="41"/>
      <c r="J985" s="41"/>
      <c r="K985" s="41"/>
      <c r="L985" s="45"/>
      <c r="M985" s="222"/>
      <c r="N985" s="223"/>
      <c r="O985" s="85"/>
      <c r="P985" s="85"/>
      <c r="Q985" s="85"/>
      <c r="R985" s="85"/>
      <c r="S985" s="85"/>
      <c r="T985" s="86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U985" s="18" t="s">
        <v>85</v>
      </c>
    </row>
    <row r="986" s="2" customFormat="1">
      <c r="A986" s="39"/>
      <c r="B986" s="40"/>
      <c r="C986" s="41"/>
      <c r="D986" s="219" t="s">
        <v>408</v>
      </c>
      <c r="E986" s="41"/>
      <c r="F986" s="273" t="s">
        <v>1116</v>
      </c>
      <c r="G986" s="41"/>
      <c r="H986" s="41"/>
      <c r="I986" s="41"/>
      <c r="J986" s="41"/>
      <c r="K986" s="41"/>
      <c r="L986" s="45"/>
      <c r="M986" s="222"/>
      <c r="N986" s="223"/>
      <c r="O986" s="85"/>
      <c r="P986" s="85"/>
      <c r="Q986" s="85"/>
      <c r="R986" s="85"/>
      <c r="S986" s="85"/>
      <c r="T986" s="86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U986" s="18" t="s">
        <v>85</v>
      </c>
    </row>
    <row r="987" s="2" customFormat="1">
      <c r="A987" s="39"/>
      <c r="B987" s="40"/>
      <c r="C987" s="41"/>
      <c r="D987" s="219" t="s">
        <v>408</v>
      </c>
      <c r="E987" s="41"/>
      <c r="F987" s="274" t="s">
        <v>1117</v>
      </c>
      <c r="G987" s="41"/>
      <c r="H987" s="275">
        <v>0</v>
      </c>
      <c r="I987" s="41"/>
      <c r="J987" s="41"/>
      <c r="K987" s="41"/>
      <c r="L987" s="45"/>
      <c r="M987" s="222"/>
      <c r="N987" s="223"/>
      <c r="O987" s="85"/>
      <c r="P987" s="85"/>
      <c r="Q987" s="85"/>
      <c r="R987" s="85"/>
      <c r="S987" s="85"/>
      <c r="T987" s="86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U987" s="18" t="s">
        <v>85</v>
      </c>
    </row>
    <row r="988" s="2" customFormat="1">
      <c r="A988" s="39"/>
      <c r="B988" s="40"/>
      <c r="C988" s="41"/>
      <c r="D988" s="219" t="s">
        <v>408</v>
      </c>
      <c r="E988" s="41"/>
      <c r="F988" s="274" t="s">
        <v>1118</v>
      </c>
      <c r="G988" s="41"/>
      <c r="H988" s="275">
        <v>64.530000000000001</v>
      </c>
      <c r="I988" s="41"/>
      <c r="J988" s="41"/>
      <c r="K988" s="41"/>
      <c r="L988" s="45"/>
      <c r="M988" s="222"/>
      <c r="N988" s="223"/>
      <c r="O988" s="85"/>
      <c r="P988" s="85"/>
      <c r="Q988" s="85"/>
      <c r="R988" s="85"/>
      <c r="S988" s="85"/>
      <c r="T988" s="86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U988" s="18" t="s">
        <v>85</v>
      </c>
    </row>
    <row r="989" s="2" customFormat="1">
      <c r="A989" s="39"/>
      <c r="B989" s="40"/>
      <c r="C989" s="41"/>
      <c r="D989" s="219" t="s">
        <v>408</v>
      </c>
      <c r="E989" s="41"/>
      <c r="F989" s="274" t="s">
        <v>1119</v>
      </c>
      <c r="G989" s="41"/>
      <c r="H989" s="275">
        <v>7.0289999999999999</v>
      </c>
      <c r="I989" s="41"/>
      <c r="J989" s="41"/>
      <c r="K989" s="41"/>
      <c r="L989" s="45"/>
      <c r="M989" s="222"/>
      <c r="N989" s="223"/>
      <c r="O989" s="85"/>
      <c r="P989" s="85"/>
      <c r="Q989" s="85"/>
      <c r="R989" s="85"/>
      <c r="S989" s="85"/>
      <c r="T989" s="86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U989" s="18" t="s">
        <v>85</v>
      </c>
    </row>
    <row r="990" s="2" customFormat="1">
      <c r="A990" s="39"/>
      <c r="B990" s="40"/>
      <c r="C990" s="41"/>
      <c r="D990" s="219" t="s">
        <v>408</v>
      </c>
      <c r="E990" s="41"/>
      <c r="F990" s="274" t="s">
        <v>590</v>
      </c>
      <c r="G990" s="41"/>
      <c r="H990" s="275">
        <v>-20.25</v>
      </c>
      <c r="I990" s="41"/>
      <c r="J990" s="41"/>
      <c r="K990" s="41"/>
      <c r="L990" s="45"/>
      <c r="M990" s="222"/>
      <c r="N990" s="223"/>
      <c r="O990" s="85"/>
      <c r="P990" s="85"/>
      <c r="Q990" s="85"/>
      <c r="R990" s="85"/>
      <c r="S990" s="85"/>
      <c r="T990" s="86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U990" s="18" t="s">
        <v>85</v>
      </c>
    </row>
    <row r="991" s="2" customFormat="1">
      <c r="A991" s="39"/>
      <c r="B991" s="40"/>
      <c r="C991" s="41"/>
      <c r="D991" s="219" t="s">
        <v>408</v>
      </c>
      <c r="E991" s="41"/>
      <c r="F991" s="274" t="s">
        <v>988</v>
      </c>
      <c r="G991" s="41"/>
      <c r="H991" s="275">
        <v>51.308999999999998</v>
      </c>
      <c r="I991" s="41"/>
      <c r="J991" s="41"/>
      <c r="K991" s="41"/>
      <c r="L991" s="45"/>
      <c r="M991" s="222"/>
      <c r="N991" s="223"/>
      <c r="O991" s="85"/>
      <c r="P991" s="85"/>
      <c r="Q991" s="85"/>
      <c r="R991" s="85"/>
      <c r="S991" s="85"/>
      <c r="T991" s="86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U991" s="18" t="s">
        <v>85</v>
      </c>
    </row>
    <row r="992" s="2" customFormat="1">
      <c r="A992" s="39"/>
      <c r="B992" s="40"/>
      <c r="C992" s="41"/>
      <c r="D992" s="219" t="s">
        <v>408</v>
      </c>
      <c r="E992" s="41"/>
      <c r="F992" s="273" t="s">
        <v>1120</v>
      </c>
      <c r="G992" s="41"/>
      <c r="H992" s="41"/>
      <c r="I992" s="41"/>
      <c r="J992" s="41"/>
      <c r="K992" s="41"/>
      <c r="L992" s="45"/>
      <c r="M992" s="222"/>
      <c r="N992" s="223"/>
      <c r="O992" s="85"/>
      <c r="P992" s="85"/>
      <c r="Q992" s="85"/>
      <c r="R992" s="85"/>
      <c r="S992" s="85"/>
      <c r="T992" s="86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U992" s="18" t="s">
        <v>85</v>
      </c>
    </row>
    <row r="993" s="2" customFormat="1">
      <c r="A993" s="39"/>
      <c r="B993" s="40"/>
      <c r="C993" s="41"/>
      <c r="D993" s="219" t="s">
        <v>408</v>
      </c>
      <c r="E993" s="41"/>
      <c r="F993" s="274" t="s">
        <v>299</v>
      </c>
      <c r="G993" s="41"/>
      <c r="H993" s="275">
        <v>0</v>
      </c>
      <c r="I993" s="41"/>
      <c r="J993" s="41"/>
      <c r="K993" s="41"/>
      <c r="L993" s="45"/>
      <c r="M993" s="222"/>
      <c r="N993" s="223"/>
      <c r="O993" s="85"/>
      <c r="P993" s="85"/>
      <c r="Q993" s="85"/>
      <c r="R993" s="85"/>
      <c r="S993" s="85"/>
      <c r="T993" s="86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U993" s="18" t="s">
        <v>85</v>
      </c>
    </row>
    <row r="994" s="2" customFormat="1">
      <c r="A994" s="39"/>
      <c r="B994" s="40"/>
      <c r="C994" s="41"/>
      <c r="D994" s="219" t="s">
        <v>408</v>
      </c>
      <c r="E994" s="41"/>
      <c r="F994" s="274" t="s">
        <v>1121</v>
      </c>
      <c r="G994" s="41"/>
      <c r="H994" s="275">
        <v>2.1000000000000001</v>
      </c>
      <c r="I994" s="41"/>
      <c r="J994" s="41"/>
      <c r="K994" s="41"/>
      <c r="L994" s="45"/>
      <c r="M994" s="222"/>
      <c r="N994" s="223"/>
      <c r="O994" s="85"/>
      <c r="P994" s="85"/>
      <c r="Q994" s="85"/>
      <c r="R994" s="85"/>
      <c r="S994" s="85"/>
      <c r="T994" s="86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U994" s="18" t="s">
        <v>85</v>
      </c>
    </row>
    <row r="995" s="2" customFormat="1">
      <c r="A995" s="39"/>
      <c r="B995" s="40"/>
      <c r="C995" s="41"/>
      <c r="D995" s="219" t="s">
        <v>408</v>
      </c>
      <c r="E995" s="41"/>
      <c r="F995" s="274" t="s">
        <v>1122</v>
      </c>
      <c r="G995" s="41"/>
      <c r="H995" s="275">
        <v>1.849</v>
      </c>
      <c r="I995" s="41"/>
      <c r="J995" s="41"/>
      <c r="K995" s="41"/>
      <c r="L995" s="45"/>
      <c r="M995" s="222"/>
      <c r="N995" s="223"/>
      <c r="O995" s="85"/>
      <c r="P995" s="85"/>
      <c r="Q995" s="85"/>
      <c r="R995" s="85"/>
      <c r="S995" s="85"/>
      <c r="T995" s="86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U995" s="18" t="s">
        <v>85</v>
      </c>
    </row>
    <row r="996" s="2" customFormat="1">
      <c r="A996" s="39"/>
      <c r="B996" s="40"/>
      <c r="C996" s="41"/>
      <c r="D996" s="219" t="s">
        <v>408</v>
      </c>
      <c r="E996" s="41"/>
      <c r="F996" s="274" t="s">
        <v>1123</v>
      </c>
      <c r="G996" s="41"/>
      <c r="H996" s="275">
        <v>2.4940000000000002</v>
      </c>
      <c r="I996" s="41"/>
      <c r="J996" s="41"/>
      <c r="K996" s="41"/>
      <c r="L996" s="45"/>
      <c r="M996" s="222"/>
      <c r="N996" s="223"/>
      <c r="O996" s="85"/>
      <c r="P996" s="85"/>
      <c r="Q996" s="85"/>
      <c r="R996" s="85"/>
      <c r="S996" s="85"/>
      <c r="T996" s="86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U996" s="18" t="s">
        <v>85</v>
      </c>
    </row>
    <row r="997" s="2" customFormat="1">
      <c r="A997" s="39"/>
      <c r="B997" s="40"/>
      <c r="C997" s="41"/>
      <c r="D997" s="219" t="s">
        <v>408</v>
      </c>
      <c r="E997" s="41"/>
      <c r="F997" s="274" t="s">
        <v>1124</v>
      </c>
      <c r="G997" s="41"/>
      <c r="H997" s="275">
        <v>31.609000000000002</v>
      </c>
      <c r="I997" s="41"/>
      <c r="J997" s="41"/>
      <c r="K997" s="41"/>
      <c r="L997" s="45"/>
      <c r="M997" s="222"/>
      <c r="N997" s="223"/>
      <c r="O997" s="85"/>
      <c r="P997" s="85"/>
      <c r="Q997" s="85"/>
      <c r="R997" s="85"/>
      <c r="S997" s="85"/>
      <c r="T997" s="86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U997" s="18" t="s">
        <v>85</v>
      </c>
    </row>
    <row r="998" s="2" customFormat="1">
      <c r="A998" s="39"/>
      <c r="B998" s="40"/>
      <c r="C998" s="41"/>
      <c r="D998" s="219" t="s">
        <v>408</v>
      </c>
      <c r="E998" s="41"/>
      <c r="F998" s="274" t="s">
        <v>1125</v>
      </c>
      <c r="G998" s="41"/>
      <c r="H998" s="275">
        <v>-0.40600000000000003</v>
      </c>
      <c r="I998" s="41"/>
      <c r="J998" s="41"/>
      <c r="K998" s="41"/>
      <c r="L998" s="45"/>
      <c r="M998" s="222"/>
      <c r="N998" s="223"/>
      <c r="O998" s="85"/>
      <c r="P998" s="85"/>
      <c r="Q998" s="85"/>
      <c r="R998" s="85"/>
      <c r="S998" s="85"/>
      <c r="T998" s="86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U998" s="18" t="s">
        <v>85</v>
      </c>
    </row>
    <row r="999" s="2" customFormat="1">
      <c r="A999" s="39"/>
      <c r="B999" s="40"/>
      <c r="C999" s="41"/>
      <c r="D999" s="219" t="s">
        <v>408</v>
      </c>
      <c r="E999" s="41"/>
      <c r="F999" s="274" t="s">
        <v>379</v>
      </c>
      <c r="G999" s="41"/>
      <c r="H999" s="275">
        <v>37.646000000000001</v>
      </c>
      <c r="I999" s="41"/>
      <c r="J999" s="41"/>
      <c r="K999" s="41"/>
      <c r="L999" s="45"/>
      <c r="M999" s="222"/>
      <c r="N999" s="223"/>
      <c r="O999" s="85"/>
      <c r="P999" s="85"/>
      <c r="Q999" s="85"/>
      <c r="R999" s="85"/>
      <c r="S999" s="85"/>
      <c r="T999" s="86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U999" s="18" t="s">
        <v>85</v>
      </c>
    </row>
    <row r="1000" s="2" customFormat="1" ht="37.8" customHeight="1">
      <c r="A1000" s="39"/>
      <c r="B1000" s="40"/>
      <c r="C1000" s="235" t="s">
        <v>1126</v>
      </c>
      <c r="D1000" s="235" t="s">
        <v>211</v>
      </c>
      <c r="E1000" s="236" t="s">
        <v>1127</v>
      </c>
      <c r="F1000" s="237" t="s">
        <v>1128</v>
      </c>
      <c r="G1000" s="238" t="s">
        <v>191</v>
      </c>
      <c r="H1000" s="239">
        <v>104.133</v>
      </c>
      <c r="I1000" s="240"/>
      <c r="J1000" s="241">
        <f>ROUND(I1000*H1000,2)</f>
        <v>0</v>
      </c>
      <c r="K1000" s="237" t="s">
        <v>215</v>
      </c>
      <c r="L1000" s="45"/>
      <c r="M1000" s="242" t="s">
        <v>19</v>
      </c>
      <c r="N1000" s="243" t="s">
        <v>45</v>
      </c>
      <c r="O1000" s="85"/>
      <c r="P1000" s="215">
        <f>O1000*H1000</f>
        <v>0</v>
      </c>
      <c r="Q1000" s="215">
        <v>0.013263688399999999</v>
      </c>
      <c r="R1000" s="215">
        <f>Q1000*H1000</f>
        <v>1.3811876641571999</v>
      </c>
      <c r="S1000" s="215">
        <v>0</v>
      </c>
      <c r="T1000" s="216">
        <f>S1000*H1000</f>
        <v>0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17" t="s">
        <v>239</v>
      </c>
      <c r="AT1000" s="217" t="s">
        <v>211</v>
      </c>
      <c r="AU1000" s="217" t="s">
        <v>85</v>
      </c>
      <c r="AY1000" s="18" t="s">
        <v>184</v>
      </c>
      <c r="BE1000" s="218">
        <f>IF(N1000="základní",J1000,0)</f>
        <v>0</v>
      </c>
      <c r="BF1000" s="218">
        <f>IF(N1000="snížená",J1000,0)</f>
        <v>0</v>
      </c>
      <c r="BG1000" s="218">
        <f>IF(N1000="zákl. přenesená",J1000,0)</f>
        <v>0</v>
      </c>
      <c r="BH1000" s="218">
        <f>IF(N1000="sníž. přenesená",J1000,0)</f>
        <v>0</v>
      </c>
      <c r="BI1000" s="218">
        <f>IF(N1000="nulová",J1000,0)</f>
        <v>0</v>
      </c>
      <c r="BJ1000" s="18" t="s">
        <v>82</v>
      </c>
      <c r="BK1000" s="218">
        <f>ROUND(I1000*H1000,2)</f>
        <v>0</v>
      </c>
      <c r="BL1000" s="18" t="s">
        <v>239</v>
      </c>
      <c r="BM1000" s="217" t="s">
        <v>1129</v>
      </c>
    </row>
    <row r="1001" s="2" customFormat="1">
      <c r="A1001" s="39"/>
      <c r="B1001" s="40"/>
      <c r="C1001" s="41"/>
      <c r="D1001" s="219" t="s">
        <v>195</v>
      </c>
      <c r="E1001" s="41"/>
      <c r="F1001" s="220" t="s">
        <v>1128</v>
      </c>
      <c r="G1001" s="41"/>
      <c r="H1001" s="41"/>
      <c r="I1001" s="221"/>
      <c r="J1001" s="41"/>
      <c r="K1001" s="41"/>
      <c r="L1001" s="45"/>
      <c r="M1001" s="222"/>
      <c r="N1001" s="223"/>
      <c r="O1001" s="85"/>
      <c r="P1001" s="85"/>
      <c r="Q1001" s="85"/>
      <c r="R1001" s="85"/>
      <c r="S1001" s="85"/>
      <c r="T1001" s="86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T1001" s="18" t="s">
        <v>195</v>
      </c>
      <c r="AU1001" s="18" t="s">
        <v>85</v>
      </c>
    </row>
    <row r="1002" s="2" customFormat="1">
      <c r="A1002" s="39"/>
      <c r="B1002" s="40"/>
      <c r="C1002" s="41"/>
      <c r="D1002" s="244" t="s">
        <v>217</v>
      </c>
      <c r="E1002" s="41"/>
      <c r="F1002" s="245" t="s">
        <v>1130</v>
      </c>
      <c r="G1002" s="41"/>
      <c r="H1002" s="41"/>
      <c r="I1002" s="221"/>
      <c r="J1002" s="41"/>
      <c r="K1002" s="41"/>
      <c r="L1002" s="45"/>
      <c r="M1002" s="222"/>
      <c r="N1002" s="223"/>
      <c r="O1002" s="85"/>
      <c r="P1002" s="85"/>
      <c r="Q1002" s="85"/>
      <c r="R1002" s="85"/>
      <c r="S1002" s="85"/>
      <c r="T1002" s="86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T1002" s="18" t="s">
        <v>217</v>
      </c>
      <c r="AU1002" s="18" t="s">
        <v>85</v>
      </c>
    </row>
    <row r="1003" s="13" customFormat="1">
      <c r="A1003" s="13"/>
      <c r="B1003" s="224"/>
      <c r="C1003" s="225"/>
      <c r="D1003" s="219" t="s">
        <v>196</v>
      </c>
      <c r="E1003" s="226" t="s">
        <v>337</v>
      </c>
      <c r="F1003" s="227" t="s">
        <v>1131</v>
      </c>
      <c r="G1003" s="225"/>
      <c r="H1003" s="228">
        <v>104.133</v>
      </c>
      <c r="I1003" s="229"/>
      <c r="J1003" s="225"/>
      <c r="K1003" s="225"/>
      <c r="L1003" s="230"/>
      <c r="M1003" s="231"/>
      <c r="N1003" s="232"/>
      <c r="O1003" s="232"/>
      <c r="P1003" s="232"/>
      <c r="Q1003" s="232"/>
      <c r="R1003" s="232"/>
      <c r="S1003" s="232"/>
      <c r="T1003" s="23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4" t="s">
        <v>196</v>
      </c>
      <c r="AU1003" s="234" t="s">
        <v>85</v>
      </c>
      <c r="AV1003" s="13" t="s">
        <v>85</v>
      </c>
      <c r="AW1003" s="13" t="s">
        <v>33</v>
      </c>
      <c r="AX1003" s="13" t="s">
        <v>82</v>
      </c>
      <c r="AY1003" s="234" t="s">
        <v>184</v>
      </c>
    </row>
    <row r="1004" s="2" customFormat="1">
      <c r="A1004" s="39"/>
      <c r="B1004" s="40"/>
      <c r="C1004" s="41"/>
      <c r="D1004" s="219" t="s">
        <v>408</v>
      </c>
      <c r="E1004" s="41"/>
      <c r="F1004" s="273" t="s">
        <v>1132</v>
      </c>
      <c r="G1004" s="41"/>
      <c r="H1004" s="41"/>
      <c r="I1004" s="41"/>
      <c r="J1004" s="41"/>
      <c r="K1004" s="41"/>
      <c r="L1004" s="45"/>
      <c r="M1004" s="222"/>
      <c r="N1004" s="223"/>
      <c r="O1004" s="85"/>
      <c r="P1004" s="85"/>
      <c r="Q1004" s="85"/>
      <c r="R1004" s="85"/>
      <c r="S1004" s="85"/>
      <c r="T1004" s="86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U1004" s="18" t="s">
        <v>85</v>
      </c>
    </row>
    <row r="1005" s="2" customFormat="1">
      <c r="A1005" s="39"/>
      <c r="B1005" s="40"/>
      <c r="C1005" s="41"/>
      <c r="D1005" s="219" t="s">
        <v>408</v>
      </c>
      <c r="E1005" s="41"/>
      <c r="F1005" s="274" t="s">
        <v>1131</v>
      </c>
      <c r="G1005" s="41"/>
      <c r="H1005" s="275">
        <v>104.133</v>
      </c>
      <c r="I1005" s="41"/>
      <c r="J1005" s="41"/>
      <c r="K1005" s="41"/>
      <c r="L1005" s="45"/>
      <c r="M1005" s="222"/>
      <c r="N1005" s="223"/>
      <c r="O1005" s="85"/>
      <c r="P1005" s="85"/>
      <c r="Q1005" s="85"/>
      <c r="R1005" s="85"/>
      <c r="S1005" s="85"/>
      <c r="T1005" s="86"/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U1005" s="18" t="s">
        <v>85</v>
      </c>
    </row>
    <row r="1006" s="2" customFormat="1" ht="16.5" customHeight="1">
      <c r="A1006" s="39"/>
      <c r="B1006" s="40"/>
      <c r="C1006" s="205" t="s">
        <v>1133</v>
      </c>
      <c r="D1006" s="205" t="s">
        <v>188</v>
      </c>
      <c r="E1006" s="206" t="s">
        <v>1134</v>
      </c>
      <c r="F1006" s="207" t="s">
        <v>1135</v>
      </c>
      <c r="G1006" s="208" t="s">
        <v>191</v>
      </c>
      <c r="H1006" s="209">
        <v>130.166</v>
      </c>
      <c r="I1006" s="210"/>
      <c r="J1006" s="211">
        <f>ROUND(I1006*H1006,2)</f>
        <v>0</v>
      </c>
      <c r="K1006" s="207" t="s">
        <v>215</v>
      </c>
      <c r="L1006" s="212"/>
      <c r="M1006" s="213" t="s">
        <v>19</v>
      </c>
      <c r="N1006" s="214" t="s">
        <v>45</v>
      </c>
      <c r="O1006" s="85"/>
      <c r="P1006" s="215">
        <f>O1006*H1006</f>
        <v>0</v>
      </c>
      <c r="Q1006" s="215">
        <v>0.022700000000000001</v>
      </c>
      <c r="R1006" s="215">
        <f>Q1006*H1006</f>
        <v>2.9547682000000002</v>
      </c>
      <c r="S1006" s="215">
        <v>0</v>
      </c>
      <c r="T1006" s="216">
        <f>S1006*H1006</f>
        <v>0</v>
      </c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R1006" s="217" t="s">
        <v>245</v>
      </c>
      <c r="AT1006" s="217" t="s">
        <v>188</v>
      </c>
      <c r="AU1006" s="217" t="s">
        <v>85</v>
      </c>
      <c r="AY1006" s="18" t="s">
        <v>184</v>
      </c>
      <c r="BE1006" s="218">
        <f>IF(N1006="základní",J1006,0)</f>
        <v>0</v>
      </c>
      <c r="BF1006" s="218">
        <f>IF(N1006="snížená",J1006,0)</f>
        <v>0</v>
      </c>
      <c r="BG1006" s="218">
        <f>IF(N1006="zákl. přenesená",J1006,0)</f>
        <v>0</v>
      </c>
      <c r="BH1006" s="218">
        <f>IF(N1006="sníž. přenesená",J1006,0)</f>
        <v>0</v>
      </c>
      <c r="BI1006" s="218">
        <f>IF(N1006="nulová",J1006,0)</f>
        <v>0</v>
      </c>
      <c r="BJ1006" s="18" t="s">
        <v>82</v>
      </c>
      <c r="BK1006" s="218">
        <f>ROUND(I1006*H1006,2)</f>
        <v>0</v>
      </c>
      <c r="BL1006" s="18" t="s">
        <v>239</v>
      </c>
      <c r="BM1006" s="217" t="s">
        <v>1136</v>
      </c>
    </row>
    <row r="1007" s="2" customFormat="1">
      <c r="A1007" s="39"/>
      <c r="B1007" s="40"/>
      <c r="C1007" s="41"/>
      <c r="D1007" s="219" t="s">
        <v>195</v>
      </c>
      <c r="E1007" s="41"/>
      <c r="F1007" s="220" t="s">
        <v>1135</v>
      </c>
      <c r="G1007" s="41"/>
      <c r="H1007" s="41"/>
      <c r="I1007" s="221"/>
      <c r="J1007" s="41"/>
      <c r="K1007" s="41"/>
      <c r="L1007" s="45"/>
      <c r="M1007" s="222"/>
      <c r="N1007" s="223"/>
      <c r="O1007" s="85"/>
      <c r="P1007" s="85"/>
      <c r="Q1007" s="85"/>
      <c r="R1007" s="85"/>
      <c r="S1007" s="85"/>
      <c r="T1007" s="86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T1007" s="18" t="s">
        <v>195</v>
      </c>
      <c r="AU1007" s="18" t="s">
        <v>85</v>
      </c>
    </row>
    <row r="1008" s="13" customFormat="1">
      <c r="A1008" s="13"/>
      <c r="B1008" s="224"/>
      <c r="C1008" s="225"/>
      <c r="D1008" s="219" t="s">
        <v>196</v>
      </c>
      <c r="E1008" s="226" t="s">
        <v>19</v>
      </c>
      <c r="F1008" s="227" t="s">
        <v>1137</v>
      </c>
      <c r="G1008" s="225"/>
      <c r="H1008" s="228">
        <v>130.166</v>
      </c>
      <c r="I1008" s="229"/>
      <c r="J1008" s="225"/>
      <c r="K1008" s="225"/>
      <c r="L1008" s="230"/>
      <c r="M1008" s="231"/>
      <c r="N1008" s="232"/>
      <c r="O1008" s="232"/>
      <c r="P1008" s="232"/>
      <c r="Q1008" s="232"/>
      <c r="R1008" s="232"/>
      <c r="S1008" s="232"/>
      <c r="T1008" s="23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34" t="s">
        <v>196</v>
      </c>
      <c r="AU1008" s="234" t="s">
        <v>85</v>
      </c>
      <c r="AV1008" s="13" t="s">
        <v>85</v>
      </c>
      <c r="AW1008" s="13" t="s">
        <v>33</v>
      </c>
      <c r="AX1008" s="13" t="s">
        <v>82</v>
      </c>
      <c r="AY1008" s="234" t="s">
        <v>184</v>
      </c>
    </row>
    <row r="1009" s="2" customFormat="1" ht="16.5" customHeight="1">
      <c r="A1009" s="39"/>
      <c r="B1009" s="40"/>
      <c r="C1009" s="205" t="s">
        <v>1138</v>
      </c>
      <c r="D1009" s="205" t="s">
        <v>188</v>
      </c>
      <c r="E1009" s="206" t="s">
        <v>1139</v>
      </c>
      <c r="F1009" s="207" t="s">
        <v>1140</v>
      </c>
      <c r="G1009" s="208" t="s">
        <v>191</v>
      </c>
      <c r="H1009" s="209">
        <v>130.166</v>
      </c>
      <c r="I1009" s="210"/>
      <c r="J1009" s="211">
        <f>ROUND(I1009*H1009,2)</f>
        <v>0</v>
      </c>
      <c r="K1009" s="207" t="s">
        <v>215</v>
      </c>
      <c r="L1009" s="212"/>
      <c r="M1009" s="213" t="s">
        <v>19</v>
      </c>
      <c r="N1009" s="214" t="s">
        <v>45</v>
      </c>
      <c r="O1009" s="85"/>
      <c r="P1009" s="215">
        <f>O1009*H1009</f>
        <v>0</v>
      </c>
      <c r="Q1009" s="215">
        <v>0.00012999999999999999</v>
      </c>
      <c r="R1009" s="215">
        <f>Q1009*H1009</f>
        <v>0.016921579999999999</v>
      </c>
      <c r="S1009" s="215">
        <v>0</v>
      </c>
      <c r="T1009" s="216">
        <f>S1009*H1009</f>
        <v>0</v>
      </c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R1009" s="217" t="s">
        <v>245</v>
      </c>
      <c r="AT1009" s="217" t="s">
        <v>188</v>
      </c>
      <c r="AU1009" s="217" t="s">
        <v>85</v>
      </c>
      <c r="AY1009" s="18" t="s">
        <v>184</v>
      </c>
      <c r="BE1009" s="218">
        <f>IF(N1009="základní",J1009,0)</f>
        <v>0</v>
      </c>
      <c r="BF1009" s="218">
        <f>IF(N1009="snížená",J1009,0)</f>
        <v>0</v>
      </c>
      <c r="BG1009" s="218">
        <f>IF(N1009="zákl. přenesená",J1009,0)</f>
        <v>0</v>
      </c>
      <c r="BH1009" s="218">
        <f>IF(N1009="sníž. přenesená",J1009,0)</f>
        <v>0</v>
      </c>
      <c r="BI1009" s="218">
        <f>IF(N1009="nulová",J1009,0)</f>
        <v>0</v>
      </c>
      <c r="BJ1009" s="18" t="s">
        <v>82</v>
      </c>
      <c r="BK1009" s="218">
        <f>ROUND(I1009*H1009,2)</f>
        <v>0</v>
      </c>
      <c r="BL1009" s="18" t="s">
        <v>239</v>
      </c>
      <c r="BM1009" s="217" t="s">
        <v>1141</v>
      </c>
    </row>
    <row r="1010" s="2" customFormat="1">
      <c r="A1010" s="39"/>
      <c r="B1010" s="40"/>
      <c r="C1010" s="41"/>
      <c r="D1010" s="219" t="s">
        <v>195</v>
      </c>
      <c r="E1010" s="41"/>
      <c r="F1010" s="220" t="s">
        <v>1140</v>
      </c>
      <c r="G1010" s="41"/>
      <c r="H1010" s="41"/>
      <c r="I1010" s="221"/>
      <c r="J1010" s="41"/>
      <c r="K1010" s="41"/>
      <c r="L1010" s="45"/>
      <c r="M1010" s="222"/>
      <c r="N1010" s="223"/>
      <c r="O1010" s="85"/>
      <c r="P1010" s="85"/>
      <c r="Q1010" s="85"/>
      <c r="R1010" s="85"/>
      <c r="S1010" s="85"/>
      <c r="T1010" s="86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T1010" s="18" t="s">
        <v>195</v>
      </c>
      <c r="AU1010" s="18" t="s">
        <v>85</v>
      </c>
    </row>
    <row r="1011" s="2" customFormat="1">
      <c r="A1011" s="39"/>
      <c r="B1011" s="40"/>
      <c r="C1011" s="41"/>
      <c r="D1011" s="219" t="s">
        <v>689</v>
      </c>
      <c r="E1011" s="41"/>
      <c r="F1011" s="276" t="s">
        <v>1142</v>
      </c>
      <c r="G1011" s="41"/>
      <c r="H1011" s="41"/>
      <c r="I1011" s="221"/>
      <c r="J1011" s="41"/>
      <c r="K1011" s="41"/>
      <c r="L1011" s="45"/>
      <c r="M1011" s="222"/>
      <c r="N1011" s="223"/>
      <c r="O1011" s="85"/>
      <c r="P1011" s="85"/>
      <c r="Q1011" s="85"/>
      <c r="R1011" s="85"/>
      <c r="S1011" s="85"/>
      <c r="T1011" s="86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T1011" s="18" t="s">
        <v>689</v>
      </c>
      <c r="AU1011" s="18" t="s">
        <v>85</v>
      </c>
    </row>
    <row r="1012" s="13" customFormat="1">
      <c r="A1012" s="13"/>
      <c r="B1012" s="224"/>
      <c r="C1012" s="225"/>
      <c r="D1012" s="219" t="s">
        <v>196</v>
      </c>
      <c r="E1012" s="226" t="s">
        <v>19</v>
      </c>
      <c r="F1012" s="227" t="s">
        <v>1137</v>
      </c>
      <c r="G1012" s="225"/>
      <c r="H1012" s="228">
        <v>130.166</v>
      </c>
      <c r="I1012" s="229"/>
      <c r="J1012" s="225"/>
      <c r="K1012" s="225"/>
      <c r="L1012" s="230"/>
      <c r="M1012" s="231"/>
      <c r="N1012" s="232"/>
      <c r="O1012" s="232"/>
      <c r="P1012" s="232"/>
      <c r="Q1012" s="232"/>
      <c r="R1012" s="232"/>
      <c r="S1012" s="232"/>
      <c r="T1012" s="23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4" t="s">
        <v>196</v>
      </c>
      <c r="AU1012" s="234" t="s">
        <v>85</v>
      </c>
      <c r="AV1012" s="13" t="s">
        <v>85</v>
      </c>
      <c r="AW1012" s="13" t="s">
        <v>33</v>
      </c>
      <c r="AX1012" s="13" t="s">
        <v>82</v>
      </c>
      <c r="AY1012" s="234" t="s">
        <v>184</v>
      </c>
    </row>
    <row r="1013" s="2" customFormat="1" ht="21.75" customHeight="1">
      <c r="A1013" s="39"/>
      <c r="B1013" s="40"/>
      <c r="C1013" s="235" t="s">
        <v>1143</v>
      </c>
      <c r="D1013" s="235" t="s">
        <v>211</v>
      </c>
      <c r="E1013" s="236" t="s">
        <v>1144</v>
      </c>
      <c r="F1013" s="237" t="s">
        <v>1145</v>
      </c>
      <c r="G1013" s="238" t="s">
        <v>191</v>
      </c>
      <c r="H1013" s="239">
        <v>349.42500000000001</v>
      </c>
      <c r="I1013" s="240"/>
      <c r="J1013" s="241">
        <f>ROUND(I1013*H1013,2)</f>
        <v>0</v>
      </c>
      <c r="K1013" s="237" t="s">
        <v>215</v>
      </c>
      <c r="L1013" s="45"/>
      <c r="M1013" s="242" t="s">
        <v>19</v>
      </c>
      <c r="N1013" s="243" t="s">
        <v>45</v>
      </c>
      <c r="O1013" s="85"/>
      <c r="P1013" s="215">
        <f>O1013*H1013</f>
        <v>0</v>
      </c>
      <c r="Q1013" s="215">
        <v>0.023630000000000002</v>
      </c>
      <c r="R1013" s="215">
        <f>Q1013*H1013</f>
        <v>8.2569127500000015</v>
      </c>
      <c r="S1013" s="215">
        <v>0</v>
      </c>
      <c r="T1013" s="216">
        <f>S1013*H1013</f>
        <v>0</v>
      </c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R1013" s="217" t="s">
        <v>239</v>
      </c>
      <c r="AT1013" s="217" t="s">
        <v>211</v>
      </c>
      <c r="AU1013" s="217" t="s">
        <v>85</v>
      </c>
      <c r="AY1013" s="18" t="s">
        <v>184</v>
      </c>
      <c r="BE1013" s="218">
        <f>IF(N1013="základní",J1013,0)</f>
        <v>0</v>
      </c>
      <c r="BF1013" s="218">
        <f>IF(N1013="snížená",J1013,0)</f>
        <v>0</v>
      </c>
      <c r="BG1013" s="218">
        <f>IF(N1013="zákl. přenesená",J1013,0)</f>
        <v>0</v>
      </c>
      <c r="BH1013" s="218">
        <f>IF(N1013="sníž. přenesená",J1013,0)</f>
        <v>0</v>
      </c>
      <c r="BI1013" s="218">
        <f>IF(N1013="nulová",J1013,0)</f>
        <v>0</v>
      </c>
      <c r="BJ1013" s="18" t="s">
        <v>82</v>
      </c>
      <c r="BK1013" s="218">
        <f>ROUND(I1013*H1013,2)</f>
        <v>0</v>
      </c>
      <c r="BL1013" s="18" t="s">
        <v>239</v>
      </c>
      <c r="BM1013" s="217" t="s">
        <v>1146</v>
      </c>
    </row>
    <row r="1014" s="2" customFormat="1">
      <c r="A1014" s="39"/>
      <c r="B1014" s="40"/>
      <c r="C1014" s="41"/>
      <c r="D1014" s="219" t="s">
        <v>195</v>
      </c>
      <c r="E1014" s="41"/>
      <c r="F1014" s="220" t="s">
        <v>1145</v>
      </c>
      <c r="G1014" s="41"/>
      <c r="H1014" s="41"/>
      <c r="I1014" s="221"/>
      <c r="J1014" s="41"/>
      <c r="K1014" s="41"/>
      <c r="L1014" s="45"/>
      <c r="M1014" s="222"/>
      <c r="N1014" s="223"/>
      <c r="O1014" s="85"/>
      <c r="P1014" s="85"/>
      <c r="Q1014" s="85"/>
      <c r="R1014" s="85"/>
      <c r="S1014" s="85"/>
      <c r="T1014" s="86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T1014" s="18" t="s">
        <v>195</v>
      </c>
      <c r="AU1014" s="18" t="s">
        <v>85</v>
      </c>
    </row>
    <row r="1015" s="2" customFormat="1">
      <c r="A1015" s="39"/>
      <c r="B1015" s="40"/>
      <c r="C1015" s="41"/>
      <c r="D1015" s="244" t="s">
        <v>217</v>
      </c>
      <c r="E1015" s="41"/>
      <c r="F1015" s="245" t="s">
        <v>1147</v>
      </c>
      <c r="G1015" s="41"/>
      <c r="H1015" s="41"/>
      <c r="I1015" s="221"/>
      <c r="J1015" s="41"/>
      <c r="K1015" s="41"/>
      <c r="L1015" s="45"/>
      <c r="M1015" s="222"/>
      <c r="N1015" s="223"/>
      <c r="O1015" s="85"/>
      <c r="P1015" s="85"/>
      <c r="Q1015" s="85"/>
      <c r="R1015" s="85"/>
      <c r="S1015" s="85"/>
      <c r="T1015" s="86"/>
      <c r="U1015" s="39"/>
      <c r="V1015" s="39"/>
      <c r="W1015" s="39"/>
      <c r="X1015" s="39"/>
      <c r="Y1015" s="39"/>
      <c r="Z1015" s="39"/>
      <c r="AA1015" s="39"/>
      <c r="AB1015" s="39"/>
      <c r="AC1015" s="39"/>
      <c r="AD1015" s="39"/>
      <c r="AE1015" s="39"/>
      <c r="AT1015" s="18" t="s">
        <v>217</v>
      </c>
      <c r="AU1015" s="18" t="s">
        <v>85</v>
      </c>
    </row>
    <row r="1016" s="14" customFormat="1">
      <c r="A1016" s="14"/>
      <c r="B1016" s="252"/>
      <c r="C1016" s="253"/>
      <c r="D1016" s="219" t="s">
        <v>196</v>
      </c>
      <c r="E1016" s="254" t="s">
        <v>19</v>
      </c>
      <c r="F1016" s="255" t="s">
        <v>1106</v>
      </c>
      <c r="G1016" s="253"/>
      <c r="H1016" s="254" t="s">
        <v>19</v>
      </c>
      <c r="I1016" s="256"/>
      <c r="J1016" s="253"/>
      <c r="K1016" s="253"/>
      <c r="L1016" s="257"/>
      <c r="M1016" s="258"/>
      <c r="N1016" s="259"/>
      <c r="O1016" s="259"/>
      <c r="P1016" s="259"/>
      <c r="Q1016" s="259"/>
      <c r="R1016" s="259"/>
      <c r="S1016" s="259"/>
      <c r="T1016" s="260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61" t="s">
        <v>196</v>
      </c>
      <c r="AU1016" s="261" t="s">
        <v>85</v>
      </c>
      <c r="AV1016" s="14" t="s">
        <v>82</v>
      </c>
      <c r="AW1016" s="14" t="s">
        <v>33</v>
      </c>
      <c r="AX1016" s="14" t="s">
        <v>74</v>
      </c>
      <c r="AY1016" s="261" t="s">
        <v>184</v>
      </c>
    </row>
    <row r="1017" s="13" customFormat="1">
      <c r="A1017" s="13"/>
      <c r="B1017" s="224"/>
      <c r="C1017" s="225"/>
      <c r="D1017" s="219" t="s">
        <v>196</v>
      </c>
      <c r="E1017" s="226" t="s">
        <v>19</v>
      </c>
      <c r="F1017" s="227" t="s">
        <v>1107</v>
      </c>
      <c r="G1017" s="225"/>
      <c r="H1017" s="228">
        <v>389.70100000000002</v>
      </c>
      <c r="I1017" s="229"/>
      <c r="J1017" s="225"/>
      <c r="K1017" s="225"/>
      <c r="L1017" s="230"/>
      <c r="M1017" s="231"/>
      <c r="N1017" s="232"/>
      <c r="O1017" s="232"/>
      <c r="P1017" s="232"/>
      <c r="Q1017" s="232"/>
      <c r="R1017" s="232"/>
      <c r="S1017" s="232"/>
      <c r="T1017" s="23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4" t="s">
        <v>196</v>
      </c>
      <c r="AU1017" s="234" t="s">
        <v>85</v>
      </c>
      <c r="AV1017" s="13" t="s">
        <v>85</v>
      </c>
      <c r="AW1017" s="13" t="s">
        <v>33</v>
      </c>
      <c r="AX1017" s="13" t="s">
        <v>74</v>
      </c>
      <c r="AY1017" s="234" t="s">
        <v>184</v>
      </c>
    </row>
    <row r="1018" s="13" customFormat="1">
      <c r="A1018" s="13"/>
      <c r="B1018" s="224"/>
      <c r="C1018" s="225"/>
      <c r="D1018" s="219" t="s">
        <v>196</v>
      </c>
      <c r="E1018" s="226" t="s">
        <v>19</v>
      </c>
      <c r="F1018" s="227" t="s">
        <v>1108</v>
      </c>
      <c r="G1018" s="225"/>
      <c r="H1018" s="228">
        <v>-6.0490000000000004</v>
      </c>
      <c r="I1018" s="229"/>
      <c r="J1018" s="225"/>
      <c r="K1018" s="225"/>
      <c r="L1018" s="230"/>
      <c r="M1018" s="231"/>
      <c r="N1018" s="232"/>
      <c r="O1018" s="232"/>
      <c r="P1018" s="232"/>
      <c r="Q1018" s="232"/>
      <c r="R1018" s="232"/>
      <c r="S1018" s="232"/>
      <c r="T1018" s="23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4" t="s">
        <v>196</v>
      </c>
      <c r="AU1018" s="234" t="s">
        <v>85</v>
      </c>
      <c r="AV1018" s="13" t="s">
        <v>85</v>
      </c>
      <c r="AW1018" s="13" t="s">
        <v>33</v>
      </c>
      <c r="AX1018" s="13" t="s">
        <v>74</v>
      </c>
      <c r="AY1018" s="234" t="s">
        <v>184</v>
      </c>
    </row>
    <row r="1019" s="13" customFormat="1">
      <c r="A1019" s="13"/>
      <c r="B1019" s="224"/>
      <c r="C1019" s="225"/>
      <c r="D1019" s="219" t="s">
        <v>196</v>
      </c>
      <c r="E1019" s="226" t="s">
        <v>19</v>
      </c>
      <c r="F1019" s="227" t="s">
        <v>1109</v>
      </c>
      <c r="G1019" s="225"/>
      <c r="H1019" s="228">
        <v>-11.592000000000001</v>
      </c>
      <c r="I1019" s="229"/>
      <c r="J1019" s="225"/>
      <c r="K1019" s="225"/>
      <c r="L1019" s="230"/>
      <c r="M1019" s="231"/>
      <c r="N1019" s="232"/>
      <c r="O1019" s="232"/>
      <c r="P1019" s="232"/>
      <c r="Q1019" s="232"/>
      <c r="R1019" s="232"/>
      <c r="S1019" s="232"/>
      <c r="T1019" s="23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4" t="s">
        <v>196</v>
      </c>
      <c r="AU1019" s="234" t="s">
        <v>85</v>
      </c>
      <c r="AV1019" s="13" t="s">
        <v>85</v>
      </c>
      <c r="AW1019" s="13" t="s">
        <v>33</v>
      </c>
      <c r="AX1019" s="13" t="s">
        <v>74</v>
      </c>
      <c r="AY1019" s="234" t="s">
        <v>184</v>
      </c>
    </row>
    <row r="1020" s="13" customFormat="1">
      <c r="A1020" s="13"/>
      <c r="B1020" s="224"/>
      <c r="C1020" s="225"/>
      <c r="D1020" s="219" t="s">
        <v>196</v>
      </c>
      <c r="E1020" s="226" t="s">
        <v>19</v>
      </c>
      <c r="F1020" s="227" t="s">
        <v>599</v>
      </c>
      <c r="G1020" s="225"/>
      <c r="H1020" s="228">
        <v>-40.5</v>
      </c>
      <c r="I1020" s="229"/>
      <c r="J1020" s="225"/>
      <c r="K1020" s="225"/>
      <c r="L1020" s="230"/>
      <c r="M1020" s="231"/>
      <c r="N1020" s="232"/>
      <c r="O1020" s="232"/>
      <c r="P1020" s="232"/>
      <c r="Q1020" s="232"/>
      <c r="R1020" s="232"/>
      <c r="S1020" s="232"/>
      <c r="T1020" s="23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34" t="s">
        <v>196</v>
      </c>
      <c r="AU1020" s="234" t="s">
        <v>85</v>
      </c>
      <c r="AV1020" s="13" t="s">
        <v>85</v>
      </c>
      <c r="AW1020" s="13" t="s">
        <v>33</v>
      </c>
      <c r="AX1020" s="13" t="s">
        <v>74</v>
      </c>
      <c r="AY1020" s="234" t="s">
        <v>184</v>
      </c>
    </row>
    <row r="1021" s="13" customFormat="1">
      <c r="A1021" s="13"/>
      <c r="B1021" s="224"/>
      <c r="C1021" s="225"/>
      <c r="D1021" s="219" t="s">
        <v>196</v>
      </c>
      <c r="E1021" s="226" t="s">
        <v>19</v>
      </c>
      <c r="F1021" s="227" t="s">
        <v>1110</v>
      </c>
      <c r="G1021" s="225"/>
      <c r="H1021" s="228">
        <v>-6.25</v>
      </c>
      <c r="I1021" s="229"/>
      <c r="J1021" s="225"/>
      <c r="K1021" s="225"/>
      <c r="L1021" s="230"/>
      <c r="M1021" s="231"/>
      <c r="N1021" s="232"/>
      <c r="O1021" s="232"/>
      <c r="P1021" s="232"/>
      <c r="Q1021" s="232"/>
      <c r="R1021" s="232"/>
      <c r="S1021" s="232"/>
      <c r="T1021" s="23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34" t="s">
        <v>196</v>
      </c>
      <c r="AU1021" s="234" t="s">
        <v>85</v>
      </c>
      <c r="AV1021" s="13" t="s">
        <v>85</v>
      </c>
      <c r="AW1021" s="13" t="s">
        <v>33</v>
      </c>
      <c r="AX1021" s="13" t="s">
        <v>74</v>
      </c>
      <c r="AY1021" s="234" t="s">
        <v>184</v>
      </c>
    </row>
    <row r="1022" s="13" customFormat="1">
      <c r="A1022" s="13"/>
      <c r="B1022" s="224"/>
      <c r="C1022" s="225"/>
      <c r="D1022" s="219" t="s">
        <v>196</v>
      </c>
      <c r="E1022" s="226" t="s">
        <v>19</v>
      </c>
      <c r="F1022" s="227" t="s">
        <v>1111</v>
      </c>
      <c r="G1022" s="225"/>
      <c r="H1022" s="228">
        <v>-1.125</v>
      </c>
      <c r="I1022" s="229"/>
      <c r="J1022" s="225"/>
      <c r="K1022" s="225"/>
      <c r="L1022" s="230"/>
      <c r="M1022" s="231"/>
      <c r="N1022" s="232"/>
      <c r="O1022" s="232"/>
      <c r="P1022" s="232"/>
      <c r="Q1022" s="232"/>
      <c r="R1022" s="232"/>
      <c r="S1022" s="232"/>
      <c r="T1022" s="23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4" t="s">
        <v>196</v>
      </c>
      <c r="AU1022" s="234" t="s">
        <v>85</v>
      </c>
      <c r="AV1022" s="13" t="s">
        <v>85</v>
      </c>
      <c r="AW1022" s="13" t="s">
        <v>33</v>
      </c>
      <c r="AX1022" s="13" t="s">
        <v>74</v>
      </c>
      <c r="AY1022" s="234" t="s">
        <v>184</v>
      </c>
    </row>
    <row r="1023" s="13" customFormat="1">
      <c r="A1023" s="13"/>
      <c r="B1023" s="224"/>
      <c r="C1023" s="225"/>
      <c r="D1023" s="219" t="s">
        <v>196</v>
      </c>
      <c r="E1023" s="226" t="s">
        <v>19</v>
      </c>
      <c r="F1023" s="227" t="s">
        <v>1112</v>
      </c>
      <c r="G1023" s="225"/>
      <c r="H1023" s="228">
        <v>-6</v>
      </c>
      <c r="I1023" s="229"/>
      <c r="J1023" s="225"/>
      <c r="K1023" s="225"/>
      <c r="L1023" s="230"/>
      <c r="M1023" s="231"/>
      <c r="N1023" s="232"/>
      <c r="O1023" s="232"/>
      <c r="P1023" s="232"/>
      <c r="Q1023" s="232"/>
      <c r="R1023" s="232"/>
      <c r="S1023" s="232"/>
      <c r="T1023" s="23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34" t="s">
        <v>196</v>
      </c>
      <c r="AU1023" s="234" t="s">
        <v>85</v>
      </c>
      <c r="AV1023" s="13" t="s">
        <v>85</v>
      </c>
      <c r="AW1023" s="13" t="s">
        <v>33</v>
      </c>
      <c r="AX1023" s="13" t="s">
        <v>74</v>
      </c>
      <c r="AY1023" s="234" t="s">
        <v>184</v>
      </c>
    </row>
    <row r="1024" s="13" customFormat="1">
      <c r="A1024" s="13"/>
      <c r="B1024" s="224"/>
      <c r="C1024" s="225"/>
      <c r="D1024" s="219" t="s">
        <v>196</v>
      </c>
      <c r="E1024" s="226" t="s">
        <v>19</v>
      </c>
      <c r="F1024" s="227" t="s">
        <v>1113</v>
      </c>
      <c r="G1024" s="225"/>
      <c r="H1024" s="228">
        <v>-4.5</v>
      </c>
      <c r="I1024" s="229"/>
      <c r="J1024" s="225"/>
      <c r="K1024" s="225"/>
      <c r="L1024" s="230"/>
      <c r="M1024" s="231"/>
      <c r="N1024" s="232"/>
      <c r="O1024" s="232"/>
      <c r="P1024" s="232"/>
      <c r="Q1024" s="232"/>
      <c r="R1024" s="232"/>
      <c r="S1024" s="232"/>
      <c r="T1024" s="23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34" t="s">
        <v>196</v>
      </c>
      <c r="AU1024" s="234" t="s">
        <v>85</v>
      </c>
      <c r="AV1024" s="13" t="s">
        <v>85</v>
      </c>
      <c r="AW1024" s="13" t="s">
        <v>33</v>
      </c>
      <c r="AX1024" s="13" t="s">
        <v>74</v>
      </c>
      <c r="AY1024" s="234" t="s">
        <v>184</v>
      </c>
    </row>
    <row r="1025" s="13" customFormat="1">
      <c r="A1025" s="13"/>
      <c r="B1025" s="224"/>
      <c r="C1025" s="225"/>
      <c r="D1025" s="219" t="s">
        <v>196</v>
      </c>
      <c r="E1025" s="226" t="s">
        <v>19</v>
      </c>
      <c r="F1025" s="227" t="s">
        <v>596</v>
      </c>
      <c r="G1025" s="225"/>
      <c r="H1025" s="228">
        <v>-10.125</v>
      </c>
      <c r="I1025" s="229"/>
      <c r="J1025" s="225"/>
      <c r="K1025" s="225"/>
      <c r="L1025" s="230"/>
      <c r="M1025" s="231"/>
      <c r="N1025" s="232"/>
      <c r="O1025" s="232"/>
      <c r="P1025" s="232"/>
      <c r="Q1025" s="232"/>
      <c r="R1025" s="232"/>
      <c r="S1025" s="232"/>
      <c r="T1025" s="23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4" t="s">
        <v>196</v>
      </c>
      <c r="AU1025" s="234" t="s">
        <v>85</v>
      </c>
      <c r="AV1025" s="13" t="s">
        <v>85</v>
      </c>
      <c r="AW1025" s="13" t="s">
        <v>33</v>
      </c>
      <c r="AX1025" s="13" t="s">
        <v>74</v>
      </c>
      <c r="AY1025" s="234" t="s">
        <v>184</v>
      </c>
    </row>
    <row r="1026" s="13" customFormat="1">
      <c r="A1026" s="13"/>
      <c r="B1026" s="224"/>
      <c r="C1026" s="225"/>
      <c r="D1026" s="219" t="s">
        <v>196</v>
      </c>
      <c r="E1026" s="226" t="s">
        <v>19</v>
      </c>
      <c r="F1026" s="227" t="s">
        <v>1114</v>
      </c>
      <c r="G1026" s="225"/>
      <c r="H1026" s="228">
        <v>-2.081</v>
      </c>
      <c r="I1026" s="229"/>
      <c r="J1026" s="225"/>
      <c r="K1026" s="225"/>
      <c r="L1026" s="230"/>
      <c r="M1026" s="231"/>
      <c r="N1026" s="232"/>
      <c r="O1026" s="232"/>
      <c r="P1026" s="232"/>
      <c r="Q1026" s="232"/>
      <c r="R1026" s="232"/>
      <c r="S1026" s="232"/>
      <c r="T1026" s="23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4" t="s">
        <v>196</v>
      </c>
      <c r="AU1026" s="234" t="s">
        <v>85</v>
      </c>
      <c r="AV1026" s="13" t="s">
        <v>85</v>
      </c>
      <c r="AW1026" s="13" t="s">
        <v>33</v>
      </c>
      <c r="AX1026" s="13" t="s">
        <v>74</v>
      </c>
      <c r="AY1026" s="234" t="s">
        <v>184</v>
      </c>
    </row>
    <row r="1027" s="13" customFormat="1">
      <c r="A1027" s="13"/>
      <c r="B1027" s="224"/>
      <c r="C1027" s="225"/>
      <c r="D1027" s="219" t="s">
        <v>196</v>
      </c>
      <c r="E1027" s="226" t="s">
        <v>19</v>
      </c>
      <c r="F1027" s="227" t="s">
        <v>600</v>
      </c>
      <c r="G1027" s="225"/>
      <c r="H1027" s="228">
        <v>-1</v>
      </c>
      <c r="I1027" s="229"/>
      <c r="J1027" s="225"/>
      <c r="K1027" s="225"/>
      <c r="L1027" s="230"/>
      <c r="M1027" s="231"/>
      <c r="N1027" s="232"/>
      <c r="O1027" s="232"/>
      <c r="P1027" s="232"/>
      <c r="Q1027" s="232"/>
      <c r="R1027" s="232"/>
      <c r="S1027" s="232"/>
      <c r="T1027" s="23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34" t="s">
        <v>196</v>
      </c>
      <c r="AU1027" s="234" t="s">
        <v>85</v>
      </c>
      <c r="AV1027" s="13" t="s">
        <v>85</v>
      </c>
      <c r="AW1027" s="13" t="s">
        <v>33</v>
      </c>
      <c r="AX1027" s="13" t="s">
        <v>74</v>
      </c>
      <c r="AY1027" s="234" t="s">
        <v>184</v>
      </c>
    </row>
    <row r="1028" s="13" customFormat="1">
      <c r="A1028" s="13"/>
      <c r="B1028" s="224"/>
      <c r="C1028" s="225"/>
      <c r="D1028" s="219" t="s">
        <v>196</v>
      </c>
      <c r="E1028" s="226" t="s">
        <v>19</v>
      </c>
      <c r="F1028" s="227" t="s">
        <v>1115</v>
      </c>
      <c r="G1028" s="225"/>
      <c r="H1028" s="228">
        <v>-2.363</v>
      </c>
      <c r="I1028" s="229"/>
      <c r="J1028" s="225"/>
      <c r="K1028" s="225"/>
      <c r="L1028" s="230"/>
      <c r="M1028" s="231"/>
      <c r="N1028" s="232"/>
      <c r="O1028" s="232"/>
      <c r="P1028" s="232"/>
      <c r="Q1028" s="232"/>
      <c r="R1028" s="232"/>
      <c r="S1028" s="232"/>
      <c r="T1028" s="23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4" t="s">
        <v>196</v>
      </c>
      <c r="AU1028" s="234" t="s">
        <v>85</v>
      </c>
      <c r="AV1028" s="13" t="s">
        <v>85</v>
      </c>
      <c r="AW1028" s="13" t="s">
        <v>33</v>
      </c>
      <c r="AX1028" s="13" t="s">
        <v>74</v>
      </c>
      <c r="AY1028" s="234" t="s">
        <v>184</v>
      </c>
    </row>
    <row r="1029" s="16" customFormat="1">
      <c r="A1029" s="16"/>
      <c r="B1029" s="279"/>
      <c r="C1029" s="280"/>
      <c r="D1029" s="219" t="s">
        <v>196</v>
      </c>
      <c r="E1029" s="281" t="s">
        <v>292</v>
      </c>
      <c r="F1029" s="282" t="s">
        <v>988</v>
      </c>
      <c r="G1029" s="280"/>
      <c r="H1029" s="283">
        <v>298.11600000000004</v>
      </c>
      <c r="I1029" s="284"/>
      <c r="J1029" s="280"/>
      <c r="K1029" s="280"/>
      <c r="L1029" s="285"/>
      <c r="M1029" s="286"/>
      <c r="N1029" s="287"/>
      <c r="O1029" s="287"/>
      <c r="P1029" s="287"/>
      <c r="Q1029" s="287"/>
      <c r="R1029" s="287"/>
      <c r="S1029" s="287"/>
      <c r="T1029" s="288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T1029" s="289" t="s">
        <v>196</v>
      </c>
      <c r="AU1029" s="289" t="s">
        <v>85</v>
      </c>
      <c r="AV1029" s="16" t="s">
        <v>389</v>
      </c>
      <c r="AW1029" s="16" t="s">
        <v>33</v>
      </c>
      <c r="AX1029" s="16" t="s">
        <v>74</v>
      </c>
      <c r="AY1029" s="289" t="s">
        <v>184</v>
      </c>
    </row>
    <row r="1030" s="14" customFormat="1">
      <c r="A1030" s="14"/>
      <c r="B1030" s="252"/>
      <c r="C1030" s="253"/>
      <c r="D1030" s="219" t="s">
        <v>196</v>
      </c>
      <c r="E1030" s="254" t="s">
        <v>19</v>
      </c>
      <c r="F1030" s="255" t="s">
        <v>1117</v>
      </c>
      <c r="G1030" s="253"/>
      <c r="H1030" s="254" t="s">
        <v>19</v>
      </c>
      <c r="I1030" s="256"/>
      <c r="J1030" s="253"/>
      <c r="K1030" s="253"/>
      <c r="L1030" s="257"/>
      <c r="M1030" s="258"/>
      <c r="N1030" s="259"/>
      <c r="O1030" s="259"/>
      <c r="P1030" s="259"/>
      <c r="Q1030" s="259"/>
      <c r="R1030" s="259"/>
      <c r="S1030" s="259"/>
      <c r="T1030" s="260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61" t="s">
        <v>196</v>
      </c>
      <c r="AU1030" s="261" t="s">
        <v>85</v>
      </c>
      <c r="AV1030" s="14" t="s">
        <v>82</v>
      </c>
      <c r="AW1030" s="14" t="s">
        <v>33</v>
      </c>
      <c r="AX1030" s="14" t="s">
        <v>74</v>
      </c>
      <c r="AY1030" s="261" t="s">
        <v>184</v>
      </c>
    </row>
    <row r="1031" s="13" customFormat="1">
      <c r="A1031" s="13"/>
      <c r="B1031" s="224"/>
      <c r="C1031" s="225"/>
      <c r="D1031" s="219" t="s">
        <v>196</v>
      </c>
      <c r="E1031" s="226" t="s">
        <v>19</v>
      </c>
      <c r="F1031" s="227" t="s">
        <v>1118</v>
      </c>
      <c r="G1031" s="225"/>
      <c r="H1031" s="228">
        <v>64.530000000000001</v>
      </c>
      <c r="I1031" s="229"/>
      <c r="J1031" s="225"/>
      <c r="K1031" s="225"/>
      <c r="L1031" s="230"/>
      <c r="M1031" s="231"/>
      <c r="N1031" s="232"/>
      <c r="O1031" s="232"/>
      <c r="P1031" s="232"/>
      <c r="Q1031" s="232"/>
      <c r="R1031" s="232"/>
      <c r="S1031" s="232"/>
      <c r="T1031" s="23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34" t="s">
        <v>196</v>
      </c>
      <c r="AU1031" s="234" t="s">
        <v>85</v>
      </c>
      <c r="AV1031" s="13" t="s">
        <v>85</v>
      </c>
      <c r="AW1031" s="13" t="s">
        <v>33</v>
      </c>
      <c r="AX1031" s="13" t="s">
        <v>74</v>
      </c>
      <c r="AY1031" s="234" t="s">
        <v>184</v>
      </c>
    </row>
    <row r="1032" s="13" customFormat="1">
      <c r="A1032" s="13"/>
      <c r="B1032" s="224"/>
      <c r="C1032" s="225"/>
      <c r="D1032" s="219" t="s">
        <v>196</v>
      </c>
      <c r="E1032" s="226" t="s">
        <v>19</v>
      </c>
      <c r="F1032" s="227" t="s">
        <v>1119</v>
      </c>
      <c r="G1032" s="225"/>
      <c r="H1032" s="228">
        <v>7.0289999999999999</v>
      </c>
      <c r="I1032" s="229"/>
      <c r="J1032" s="225"/>
      <c r="K1032" s="225"/>
      <c r="L1032" s="230"/>
      <c r="M1032" s="231"/>
      <c r="N1032" s="232"/>
      <c r="O1032" s="232"/>
      <c r="P1032" s="232"/>
      <c r="Q1032" s="232"/>
      <c r="R1032" s="232"/>
      <c r="S1032" s="232"/>
      <c r="T1032" s="23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34" t="s">
        <v>196</v>
      </c>
      <c r="AU1032" s="234" t="s">
        <v>85</v>
      </c>
      <c r="AV1032" s="13" t="s">
        <v>85</v>
      </c>
      <c r="AW1032" s="13" t="s">
        <v>33</v>
      </c>
      <c r="AX1032" s="13" t="s">
        <v>74</v>
      </c>
      <c r="AY1032" s="234" t="s">
        <v>184</v>
      </c>
    </row>
    <row r="1033" s="13" customFormat="1">
      <c r="A1033" s="13"/>
      <c r="B1033" s="224"/>
      <c r="C1033" s="225"/>
      <c r="D1033" s="219" t="s">
        <v>196</v>
      </c>
      <c r="E1033" s="226" t="s">
        <v>19</v>
      </c>
      <c r="F1033" s="227" t="s">
        <v>590</v>
      </c>
      <c r="G1033" s="225"/>
      <c r="H1033" s="228">
        <v>-20.25</v>
      </c>
      <c r="I1033" s="229"/>
      <c r="J1033" s="225"/>
      <c r="K1033" s="225"/>
      <c r="L1033" s="230"/>
      <c r="M1033" s="231"/>
      <c r="N1033" s="232"/>
      <c r="O1033" s="232"/>
      <c r="P1033" s="232"/>
      <c r="Q1033" s="232"/>
      <c r="R1033" s="232"/>
      <c r="S1033" s="232"/>
      <c r="T1033" s="23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4" t="s">
        <v>196</v>
      </c>
      <c r="AU1033" s="234" t="s">
        <v>85</v>
      </c>
      <c r="AV1033" s="13" t="s">
        <v>85</v>
      </c>
      <c r="AW1033" s="13" t="s">
        <v>33</v>
      </c>
      <c r="AX1033" s="13" t="s">
        <v>74</v>
      </c>
      <c r="AY1033" s="234" t="s">
        <v>184</v>
      </c>
    </row>
    <row r="1034" s="16" customFormat="1">
      <c r="A1034" s="16"/>
      <c r="B1034" s="279"/>
      <c r="C1034" s="280"/>
      <c r="D1034" s="219" t="s">
        <v>196</v>
      </c>
      <c r="E1034" s="281" t="s">
        <v>295</v>
      </c>
      <c r="F1034" s="282" t="s">
        <v>988</v>
      </c>
      <c r="G1034" s="280"/>
      <c r="H1034" s="283">
        <v>51.308999999999998</v>
      </c>
      <c r="I1034" s="284"/>
      <c r="J1034" s="280"/>
      <c r="K1034" s="280"/>
      <c r="L1034" s="285"/>
      <c r="M1034" s="286"/>
      <c r="N1034" s="287"/>
      <c r="O1034" s="287"/>
      <c r="P1034" s="287"/>
      <c r="Q1034" s="287"/>
      <c r="R1034" s="287"/>
      <c r="S1034" s="287"/>
      <c r="T1034" s="288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T1034" s="289" t="s">
        <v>196</v>
      </c>
      <c r="AU1034" s="289" t="s">
        <v>85</v>
      </c>
      <c r="AV1034" s="16" t="s">
        <v>389</v>
      </c>
      <c r="AW1034" s="16" t="s">
        <v>33</v>
      </c>
      <c r="AX1034" s="16" t="s">
        <v>74</v>
      </c>
      <c r="AY1034" s="289" t="s">
        <v>184</v>
      </c>
    </row>
    <row r="1035" s="15" customFormat="1">
      <c r="A1035" s="15"/>
      <c r="B1035" s="262"/>
      <c r="C1035" s="263"/>
      <c r="D1035" s="219" t="s">
        <v>196</v>
      </c>
      <c r="E1035" s="264" t="s">
        <v>19</v>
      </c>
      <c r="F1035" s="265" t="s">
        <v>379</v>
      </c>
      <c r="G1035" s="263"/>
      <c r="H1035" s="266">
        <v>349.42500000000007</v>
      </c>
      <c r="I1035" s="267"/>
      <c r="J1035" s="263"/>
      <c r="K1035" s="263"/>
      <c r="L1035" s="268"/>
      <c r="M1035" s="269"/>
      <c r="N1035" s="270"/>
      <c r="O1035" s="270"/>
      <c r="P1035" s="270"/>
      <c r="Q1035" s="270"/>
      <c r="R1035" s="270"/>
      <c r="S1035" s="270"/>
      <c r="T1035" s="271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T1035" s="272" t="s">
        <v>196</v>
      </c>
      <c r="AU1035" s="272" t="s">
        <v>85</v>
      </c>
      <c r="AV1035" s="15" t="s">
        <v>239</v>
      </c>
      <c r="AW1035" s="15" t="s">
        <v>33</v>
      </c>
      <c r="AX1035" s="15" t="s">
        <v>82</v>
      </c>
      <c r="AY1035" s="272" t="s">
        <v>184</v>
      </c>
    </row>
    <row r="1036" s="2" customFormat="1" ht="21.75" customHeight="1">
      <c r="A1036" s="39"/>
      <c r="B1036" s="40"/>
      <c r="C1036" s="235" t="s">
        <v>1148</v>
      </c>
      <c r="D1036" s="235" t="s">
        <v>211</v>
      </c>
      <c r="E1036" s="236" t="s">
        <v>1149</v>
      </c>
      <c r="F1036" s="237" t="s">
        <v>1150</v>
      </c>
      <c r="G1036" s="238" t="s">
        <v>191</v>
      </c>
      <c r="H1036" s="239">
        <v>349.42500000000001</v>
      </c>
      <c r="I1036" s="240"/>
      <c r="J1036" s="241">
        <f>ROUND(I1036*H1036,2)</f>
        <v>0</v>
      </c>
      <c r="K1036" s="237" t="s">
        <v>215</v>
      </c>
      <c r="L1036" s="45"/>
      <c r="M1036" s="242" t="s">
        <v>19</v>
      </c>
      <c r="N1036" s="243" t="s">
        <v>45</v>
      </c>
      <c r="O1036" s="85"/>
      <c r="P1036" s="215">
        <f>O1036*H1036</f>
        <v>0</v>
      </c>
      <c r="Q1036" s="215">
        <v>0.0043839999999999999</v>
      </c>
      <c r="R1036" s="215">
        <f>Q1036*H1036</f>
        <v>1.5318792000000001</v>
      </c>
      <c r="S1036" s="215">
        <v>0</v>
      </c>
      <c r="T1036" s="216">
        <f>S1036*H1036</f>
        <v>0</v>
      </c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R1036" s="217" t="s">
        <v>239</v>
      </c>
      <c r="AT1036" s="217" t="s">
        <v>211</v>
      </c>
      <c r="AU1036" s="217" t="s">
        <v>85</v>
      </c>
      <c r="AY1036" s="18" t="s">
        <v>184</v>
      </c>
      <c r="BE1036" s="218">
        <f>IF(N1036="základní",J1036,0)</f>
        <v>0</v>
      </c>
      <c r="BF1036" s="218">
        <f>IF(N1036="snížená",J1036,0)</f>
        <v>0</v>
      </c>
      <c r="BG1036" s="218">
        <f>IF(N1036="zákl. přenesená",J1036,0)</f>
        <v>0</v>
      </c>
      <c r="BH1036" s="218">
        <f>IF(N1036="sníž. přenesená",J1036,0)</f>
        <v>0</v>
      </c>
      <c r="BI1036" s="218">
        <f>IF(N1036="nulová",J1036,0)</f>
        <v>0</v>
      </c>
      <c r="BJ1036" s="18" t="s">
        <v>82</v>
      </c>
      <c r="BK1036" s="218">
        <f>ROUND(I1036*H1036,2)</f>
        <v>0</v>
      </c>
      <c r="BL1036" s="18" t="s">
        <v>239</v>
      </c>
      <c r="BM1036" s="217" t="s">
        <v>1151</v>
      </c>
    </row>
    <row r="1037" s="2" customFormat="1">
      <c r="A1037" s="39"/>
      <c r="B1037" s="40"/>
      <c r="C1037" s="41"/>
      <c r="D1037" s="219" t="s">
        <v>195</v>
      </c>
      <c r="E1037" s="41"/>
      <c r="F1037" s="220" t="s">
        <v>1150</v>
      </c>
      <c r="G1037" s="41"/>
      <c r="H1037" s="41"/>
      <c r="I1037" s="221"/>
      <c r="J1037" s="41"/>
      <c r="K1037" s="41"/>
      <c r="L1037" s="45"/>
      <c r="M1037" s="222"/>
      <c r="N1037" s="223"/>
      <c r="O1037" s="85"/>
      <c r="P1037" s="85"/>
      <c r="Q1037" s="85"/>
      <c r="R1037" s="85"/>
      <c r="S1037" s="85"/>
      <c r="T1037" s="86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T1037" s="18" t="s">
        <v>195</v>
      </c>
      <c r="AU1037" s="18" t="s">
        <v>85</v>
      </c>
    </row>
    <row r="1038" s="2" customFormat="1">
      <c r="A1038" s="39"/>
      <c r="B1038" s="40"/>
      <c r="C1038" s="41"/>
      <c r="D1038" s="244" t="s">
        <v>217</v>
      </c>
      <c r="E1038" s="41"/>
      <c r="F1038" s="245" t="s">
        <v>1152</v>
      </c>
      <c r="G1038" s="41"/>
      <c r="H1038" s="41"/>
      <c r="I1038" s="221"/>
      <c r="J1038" s="41"/>
      <c r="K1038" s="41"/>
      <c r="L1038" s="45"/>
      <c r="M1038" s="222"/>
      <c r="N1038" s="223"/>
      <c r="O1038" s="85"/>
      <c r="P1038" s="85"/>
      <c r="Q1038" s="85"/>
      <c r="R1038" s="85"/>
      <c r="S1038" s="85"/>
      <c r="T1038" s="86"/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T1038" s="18" t="s">
        <v>217</v>
      </c>
      <c r="AU1038" s="18" t="s">
        <v>85</v>
      </c>
    </row>
    <row r="1039" s="13" customFormat="1">
      <c r="A1039" s="13"/>
      <c r="B1039" s="224"/>
      <c r="C1039" s="225"/>
      <c r="D1039" s="219" t="s">
        <v>196</v>
      </c>
      <c r="E1039" s="226" t="s">
        <v>19</v>
      </c>
      <c r="F1039" s="227" t="s">
        <v>1153</v>
      </c>
      <c r="G1039" s="225"/>
      <c r="H1039" s="228">
        <v>349.42500000000001</v>
      </c>
      <c r="I1039" s="229"/>
      <c r="J1039" s="225"/>
      <c r="K1039" s="225"/>
      <c r="L1039" s="230"/>
      <c r="M1039" s="231"/>
      <c r="N1039" s="232"/>
      <c r="O1039" s="232"/>
      <c r="P1039" s="232"/>
      <c r="Q1039" s="232"/>
      <c r="R1039" s="232"/>
      <c r="S1039" s="232"/>
      <c r="T1039" s="23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4" t="s">
        <v>196</v>
      </c>
      <c r="AU1039" s="234" t="s">
        <v>85</v>
      </c>
      <c r="AV1039" s="13" t="s">
        <v>85</v>
      </c>
      <c r="AW1039" s="13" t="s">
        <v>33</v>
      </c>
      <c r="AX1039" s="13" t="s">
        <v>74</v>
      </c>
      <c r="AY1039" s="234" t="s">
        <v>184</v>
      </c>
    </row>
    <row r="1040" s="15" customFormat="1">
      <c r="A1040" s="15"/>
      <c r="B1040" s="262"/>
      <c r="C1040" s="263"/>
      <c r="D1040" s="219" t="s">
        <v>196</v>
      </c>
      <c r="E1040" s="264" t="s">
        <v>19</v>
      </c>
      <c r="F1040" s="265" t="s">
        <v>379</v>
      </c>
      <c r="G1040" s="263"/>
      <c r="H1040" s="266">
        <v>349.42500000000001</v>
      </c>
      <c r="I1040" s="267"/>
      <c r="J1040" s="263"/>
      <c r="K1040" s="263"/>
      <c r="L1040" s="268"/>
      <c r="M1040" s="269"/>
      <c r="N1040" s="270"/>
      <c r="O1040" s="270"/>
      <c r="P1040" s="270"/>
      <c r="Q1040" s="270"/>
      <c r="R1040" s="270"/>
      <c r="S1040" s="270"/>
      <c r="T1040" s="271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72" t="s">
        <v>196</v>
      </c>
      <c r="AU1040" s="272" t="s">
        <v>85</v>
      </c>
      <c r="AV1040" s="15" t="s">
        <v>239</v>
      </c>
      <c r="AW1040" s="15" t="s">
        <v>33</v>
      </c>
      <c r="AX1040" s="15" t="s">
        <v>82</v>
      </c>
      <c r="AY1040" s="272" t="s">
        <v>184</v>
      </c>
    </row>
    <row r="1041" s="2" customFormat="1">
      <c r="A1041" s="39"/>
      <c r="B1041" s="40"/>
      <c r="C1041" s="41"/>
      <c r="D1041" s="219" t="s">
        <v>408</v>
      </c>
      <c r="E1041" s="41"/>
      <c r="F1041" s="273" t="s">
        <v>1105</v>
      </c>
      <c r="G1041" s="41"/>
      <c r="H1041" s="41"/>
      <c r="I1041" s="41"/>
      <c r="J1041" s="41"/>
      <c r="K1041" s="41"/>
      <c r="L1041" s="45"/>
      <c r="M1041" s="222"/>
      <c r="N1041" s="223"/>
      <c r="O1041" s="85"/>
      <c r="P1041" s="85"/>
      <c r="Q1041" s="85"/>
      <c r="R1041" s="85"/>
      <c r="S1041" s="85"/>
      <c r="T1041" s="86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U1041" s="18" t="s">
        <v>85</v>
      </c>
    </row>
    <row r="1042" s="2" customFormat="1">
      <c r="A1042" s="39"/>
      <c r="B1042" s="40"/>
      <c r="C1042" s="41"/>
      <c r="D1042" s="219" t="s">
        <v>408</v>
      </c>
      <c r="E1042" s="41"/>
      <c r="F1042" s="274" t="s">
        <v>1106</v>
      </c>
      <c r="G1042" s="41"/>
      <c r="H1042" s="275">
        <v>0</v>
      </c>
      <c r="I1042" s="41"/>
      <c r="J1042" s="41"/>
      <c r="K1042" s="41"/>
      <c r="L1042" s="45"/>
      <c r="M1042" s="222"/>
      <c r="N1042" s="223"/>
      <c r="O1042" s="85"/>
      <c r="P1042" s="85"/>
      <c r="Q1042" s="85"/>
      <c r="R1042" s="85"/>
      <c r="S1042" s="85"/>
      <c r="T1042" s="86"/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U1042" s="18" t="s">
        <v>85</v>
      </c>
    </row>
    <row r="1043" s="2" customFormat="1">
      <c r="A1043" s="39"/>
      <c r="B1043" s="40"/>
      <c r="C1043" s="41"/>
      <c r="D1043" s="219" t="s">
        <v>408</v>
      </c>
      <c r="E1043" s="41"/>
      <c r="F1043" s="274" t="s">
        <v>1107</v>
      </c>
      <c r="G1043" s="41"/>
      <c r="H1043" s="275">
        <v>389.70100000000002</v>
      </c>
      <c r="I1043" s="41"/>
      <c r="J1043" s="41"/>
      <c r="K1043" s="41"/>
      <c r="L1043" s="45"/>
      <c r="M1043" s="222"/>
      <c r="N1043" s="223"/>
      <c r="O1043" s="85"/>
      <c r="P1043" s="85"/>
      <c r="Q1043" s="85"/>
      <c r="R1043" s="85"/>
      <c r="S1043" s="85"/>
      <c r="T1043" s="86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U1043" s="18" t="s">
        <v>85</v>
      </c>
    </row>
    <row r="1044" s="2" customFormat="1">
      <c r="A1044" s="39"/>
      <c r="B1044" s="40"/>
      <c r="C1044" s="41"/>
      <c r="D1044" s="219" t="s">
        <v>408</v>
      </c>
      <c r="E1044" s="41"/>
      <c r="F1044" s="274" t="s">
        <v>1108</v>
      </c>
      <c r="G1044" s="41"/>
      <c r="H1044" s="275">
        <v>-6.0490000000000004</v>
      </c>
      <c r="I1044" s="41"/>
      <c r="J1044" s="41"/>
      <c r="K1044" s="41"/>
      <c r="L1044" s="45"/>
      <c r="M1044" s="222"/>
      <c r="N1044" s="223"/>
      <c r="O1044" s="85"/>
      <c r="P1044" s="85"/>
      <c r="Q1044" s="85"/>
      <c r="R1044" s="85"/>
      <c r="S1044" s="85"/>
      <c r="T1044" s="86"/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U1044" s="18" t="s">
        <v>85</v>
      </c>
    </row>
    <row r="1045" s="2" customFormat="1">
      <c r="A1045" s="39"/>
      <c r="B1045" s="40"/>
      <c r="C1045" s="41"/>
      <c r="D1045" s="219" t="s">
        <v>408</v>
      </c>
      <c r="E1045" s="41"/>
      <c r="F1045" s="274" t="s">
        <v>1109</v>
      </c>
      <c r="G1045" s="41"/>
      <c r="H1045" s="275">
        <v>-11.592000000000001</v>
      </c>
      <c r="I1045" s="41"/>
      <c r="J1045" s="41"/>
      <c r="K1045" s="41"/>
      <c r="L1045" s="45"/>
      <c r="M1045" s="222"/>
      <c r="N1045" s="223"/>
      <c r="O1045" s="85"/>
      <c r="P1045" s="85"/>
      <c r="Q1045" s="85"/>
      <c r="R1045" s="85"/>
      <c r="S1045" s="85"/>
      <c r="T1045" s="86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U1045" s="18" t="s">
        <v>85</v>
      </c>
    </row>
    <row r="1046" s="2" customFormat="1">
      <c r="A1046" s="39"/>
      <c r="B1046" s="40"/>
      <c r="C1046" s="41"/>
      <c r="D1046" s="219" t="s">
        <v>408</v>
      </c>
      <c r="E1046" s="41"/>
      <c r="F1046" s="274" t="s">
        <v>599</v>
      </c>
      <c r="G1046" s="41"/>
      <c r="H1046" s="275">
        <v>-40.5</v>
      </c>
      <c r="I1046" s="41"/>
      <c r="J1046" s="41"/>
      <c r="K1046" s="41"/>
      <c r="L1046" s="45"/>
      <c r="M1046" s="222"/>
      <c r="N1046" s="223"/>
      <c r="O1046" s="85"/>
      <c r="P1046" s="85"/>
      <c r="Q1046" s="85"/>
      <c r="R1046" s="85"/>
      <c r="S1046" s="85"/>
      <c r="T1046" s="86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U1046" s="18" t="s">
        <v>85</v>
      </c>
    </row>
    <row r="1047" s="2" customFormat="1">
      <c r="A1047" s="39"/>
      <c r="B1047" s="40"/>
      <c r="C1047" s="41"/>
      <c r="D1047" s="219" t="s">
        <v>408</v>
      </c>
      <c r="E1047" s="41"/>
      <c r="F1047" s="274" t="s">
        <v>1110</v>
      </c>
      <c r="G1047" s="41"/>
      <c r="H1047" s="275">
        <v>-6.25</v>
      </c>
      <c r="I1047" s="41"/>
      <c r="J1047" s="41"/>
      <c r="K1047" s="41"/>
      <c r="L1047" s="45"/>
      <c r="M1047" s="222"/>
      <c r="N1047" s="223"/>
      <c r="O1047" s="85"/>
      <c r="P1047" s="85"/>
      <c r="Q1047" s="85"/>
      <c r="R1047" s="85"/>
      <c r="S1047" s="85"/>
      <c r="T1047" s="86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U1047" s="18" t="s">
        <v>85</v>
      </c>
    </row>
    <row r="1048" s="2" customFormat="1">
      <c r="A1048" s="39"/>
      <c r="B1048" s="40"/>
      <c r="C1048" s="41"/>
      <c r="D1048" s="219" t="s">
        <v>408</v>
      </c>
      <c r="E1048" s="41"/>
      <c r="F1048" s="274" t="s">
        <v>1111</v>
      </c>
      <c r="G1048" s="41"/>
      <c r="H1048" s="275">
        <v>-1.125</v>
      </c>
      <c r="I1048" s="41"/>
      <c r="J1048" s="41"/>
      <c r="K1048" s="41"/>
      <c r="L1048" s="45"/>
      <c r="M1048" s="222"/>
      <c r="N1048" s="223"/>
      <c r="O1048" s="85"/>
      <c r="P1048" s="85"/>
      <c r="Q1048" s="85"/>
      <c r="R1048" s="85"/>
      <c r="S1048" s="85"/>
      <c r="T1048" s="86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U1048" s="18" t="s">
        <v>85</v>
      </c>
    </row>
    <row r="1049" s="2" customFormat="1">
      <c r="A1049" s="39"/>
      <c r="B1049" s="40"/>
      <c r="C1049" s="41"/>
      <c r="D1049" s="219" t="s">
        <v>408</v>
      </c>
      <c r="E1049" s="41"/>
      <c r="F1049" s="274" t="s">
        <v>1112</v>
      </c>
      <c r="G1049" s="41"/>
      <c r="H1049" s="275">
        <v>-6</v>
      </c>
      <c r="I1049" s="41"/>
      <c r="J1049" s="41"/>
      <c r="K1049" s="41"/>
      <c r="L1049" s="45"/>
      <c r="M1049" s="222"/>
      <c r="N1049" s="223"/>
      <c r="O1049" s="85"/>
      <c r="P1049" s="85"/>
      <c r="Q1049" s="85"/>
      <c r="R1049" s="85"/>
      <c r="S1049" s="85"/>
      <c r="T1049" s="86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U1049" s="18" t="s">
        <v>85</v>
      </c>
    </row>
    <row r="1050" s="2" customFormat="1">
      <c r="A1050" s="39"/>
      <c r="B1050" s="40"/>
      <c r="C1050" s="41"/>
      <c r="D1050" s="219" t="s">
        <v>408</v>
      </c>
      <c r="E1050" s="41"/>
      <c r="F1050" s="274" t="s">
        <v>1113</v>
      </c>
      <c r="G1050" s="41"/>
      <c r="H1050" s="275">
        <v>-4.5</v>
      </c>
      <c r="I1050" s="41"/>
      <c r="J1050" s="41"/>
      <c r="K1050" s="41"/>
      <c r="L1050" s="45"/>
      <c r="M1050" s="222"/>
      <c r="N1050" s="223"/>
      <c r="O1050" s="85"/>
      <c r="P1050" s="85"/>
      <c r="Q1050" s="85"/>
      <c r="R1050" s="85"/>
      <c r="S1050" s="85"/>
      <c r="T1050" s="86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U1050" s="18" t="s">
        <v>85</v>
      </c>
    </row>
    <row r="1051" s="2" customFormat="1">
      <c r="A1051" s="39"/>
      <c r="B1051" s="40"/>
      <c r="C1051" s="41"/>
      <c r="D1051" s="219" t="s">
        <v>408</v>
      </c>
      <c r="E1051" s="41"/>
      <c r="F1051" s="274" t="s">
        <v>596</v>
      </c>
      <c r="G1051" s="41"/>
      <c r="H1051" s="275">
        <v>-10.125</v>
      </c>
      <c r="I1051" s="41"/>
      <c r="J1051" s="41"/>
      <c r="K1051" s="41"/>
      <c r="L1051" s="45"/>
      <c r="M1051" s="222"/>
      <c r="N1051" s="223"/>
      <c r="O1051" s="85"/>
      <c r="P1051" s="85"/>
      <c r="Q1051" s="85"/>
      <c r="R1051" s="85"/>
      <c r="S1051" s="85"/>
      <c r="T1051" s="86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U1051" s="18" t="s">
        <v>85</v>
      </c>
    </row>
    <row r="1052" s="2" customFormat="1">
      <c r="A1052" s="39"/>
      <c r="B1052" s="40"/>
      <c r="C1052" s="41"/>
      <c r="D1052" s="219" t="s">
        <v>408</v>
      </c>
      <c r="E1052" s="41"/>
      <c r="F1052" s="274" t="s">
        <v>1114</v>
      </c>
      <c r="G1052" s="41"/>
      <c r="H1052" s="275">
        <v>-2.081</v>
      </c>
      <c r="I1052" s="41"/>
      <c r="J1052" s="41"/>
      <c r="K1052" s="41"/>
      <c r="L1052" s="45"/>
      <c r="M1052" s="222"/>
      <c r="N1052" s="223"/>
      <c r="O1052" s="85"/>
      <c r="P1052" s="85"/>
      <c r="Q1052" s="85"/>
      <c r="R1052" s="85"/>
      <c r="S1052" s="85"/>
      <c r="T1052" s="86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U1052" s="18" t="s">
        <v>85</v>
      </c>
    </row>
    <row r="1053" s="2" customFormat="1">
      <c r="A1053" s="39"/>
      <c r="B1053" s="40"/>
      <c r="C1053" s="41"/>
      <c r="D1053" s="219" t="s">
        <v>408</v>
      </c>
      <c r="E1053" s="41"/>
      <c r="F1053" s="274" t="s">
        <v>600</v>
      </c>
      <c r="G1053" s="41"/>
      <c r="H1053" s="275">
        <v>-1</v>
      </c>
      <c r="I1053" s="41"/>
      <c r="J1053" s="41"/>
      <c r="K1053" s="41"/>
      <c r="L1053" s="45"/>
      <c r="M1053" s="222"/>
      <c r="N1053" s="223"/>
      <c r="O1053" s="85"/>
      <c r="P1053" s="85"/>
      <c r="Q1053" s="85"/>
      <c r="R1053" s="85"/>
      <c r="S1053" s="85"/>
      <c r="T1053" s="86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U1053" s="18" t="s">
        <v>85</v>
      </c>
    </row>
    <row r="1054" s="2" customFormat="1">
      <c r="A1054" s="39"/>
      <c r="B1054" s="40"/>
      <c r="C1054" s="41"/>
      <c r="D1054" s="219" t="s">
        <v>408</v>
      </c>
      <c r="E1054" s="41"/>
      <c r="F1054" s="274" t="s">
        <v>1115</v>
      </c>
      <c r="G1054" s="41"/>
      <c r="H1054" s="275">
        <v>-2.363</v>
      </c>
      <c r="I1054" s="41"/>
      <c r="J1054" s="41"/>
      <c r="K1054" s="41"/>
      <c r="L1054" s="45"/>
      <c r="M1054" s="222"/>
      <c r="N1054" s="223"/>
      <c r="O1054" s="85"/>
      <c r="P1054" s="85"/>
      <c r="Q1054" s="85"/>
      <c r="R1054" s="85"/>
      <c r="S1054" s="85"/>
      <c r="T1054" s="86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U1054" s="18" t="s">
        <v>85</v>
      </c>
    </row>
    <row r="1055" s="2" customFormat="1">
      <c r="A1055" s="39"/>
      <c r="B1055" s="40"/>
      <c r="C1055" s="41"/>
      <c r="D1055" s="219" t="s">
        <v>408</v>
      </c>
      <c r="E1055" s="41"/>
      <c r="F1055" s="274" t="s">
        <v>988</v>
      </c>
      <c r="G1055" s="41"/>
      <c r="H1055" s="275">
        <v>298.11599999999999</v>
      </c>
      <c r="I1055" s="41"/>
      <c r="J1055" s="41"/>
      <c r="K1055" s="41"/>
      <c r="L1055" s="45"/>
      <c r="M1055" s="222"/>
      <c r="N1055" s="223"/>
      <c r="O1055" s="85"/>
      <c r="P1055" s="85"/>
      <c r="Q1055" s="85"/>
      <c r="R1055" s="85"/>
      <c r="S1055" s="85"/>
      <c r="T1055" s="86"/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U1055" s="18" t="s">
        <v>85</v>
      </c>
    </row>
    <row r="1056" s="2" customFormat="1">
      <c r="A1056" s="39"/>
      <c r="B1056" s="40"/>
      <c r="C1056" s="41"/>
      <c r="D1056" s="219" t="s">
        <v>408</v>
      </c>
      <c r="E1056" s="41"/>
      <c r="F1056" s="273" t="s">
        <v>1116</v>
      </c>
      <c r="G1056" s="41"/>
      <c r="H1056" s="41"/>
      <c r="I1056" s="41"/>
      <c r="J1056" s="41"/>
      <c r="K1056" s="41"/>
      <c r="L1056" s="45"/>
      <c r="M1056" s="222"/>
      <c r="N1056" s="223"/>
      <c r="O1056" s="85"/>
      <c r="P1056" s="85"/>
      <c r="Q1056" s="85"/>
      <c r="R1056" s="85"/>
      <c r="S1056" s="85"/>
      <c r="T1056" s="86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U1056" s="18" t="s">
        <v>85</v>
      </c>
    </row>
    <row r="1057" s="2" customFormat="1">
      <c r="A1057" s="39"/>
      <c r="B1057" s="40"/>
      <c r="C1057" s="41"/>
      <c r="D1057" s="219" t="s">
        <v>408</v>
      </c>
      <c r="E1057" s="41"/>
      <c r="F1057" s="274" t="s">
        <v>1117</v>
      </c>
      <c r="G1057" s="41"/>
      <c r="H1057" s="275">
        <v>0</v>
      </c>
      <c r="I1057" s="41"/>
      <c r="J1057" s="41"/>
      <c r="K1057" s="41"/>
      <c r="L1057" s="45"/>
      <c r="M1057" s="222"/>
      <c r="N1057" s="223"/>
      <c r="O1057" s="85"/>
      <c r="P1057" s="85"/>
      <c r="Q1057" s="85"/>
      <c r="R1057" s="85"/>
      <c r="S1057" s="85"/>
      <c r="T1057" s="86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U1057" s="18" t="s">
        <v>85</v>
      </c>
    </row>
    <row r="1058" s="2" customFormat="1">
      <c r="A1058" s="39"/>
      <c r="B1058" s="40"/>
      <c r="C1058" s="41"/>
      <c r="D1058" s="219" t="s">
        <v>408</v>
      </c>
      <c r="E1058" s="41"/>
      <c r="F1058" s="274" t="s">
        <v>1118</v>
      </c>
      <c r="G1058" s="41"/>
      <c r="H1058" s="275">
        <v>64.530000000000001</v>
      </c>
      <c r="I1058" s="41"/>
      <c r="J1058" s="41"/>
      <c r="K1058" s="41"/>
      <c r="L1058" s="45"/>
      <c r="M1058" s="222"/>
      <c r="N1058" s="223"/>
      <c r="O1058" s="85"/>
      <c r="P1058" s="85"/>
      <c r="Q1058" s="85"/>
      <c r="R1058" s="85"/>
      <c r="S1058" s="85"/>
      <c r="T1058" s="86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U1058" s="18" t="s">
        <v>85</v>
      </c>
    </row>
    <row r="1059" s="2" customFormat="1">
      <c r="A1059" s="39"/>
      <c r="B1059" s="40"/>
      <c r="C1059" s="41"/>
      <c r="D1059" s="219" t="s">
        <v>408</v>
      </c>
      <c r="E1059" s="41"/>
      <c r="F1059" s="274" t="s">
        <v>1119</v>
      </c>
      <c r="G1059" s="41"/>
      <c r="H1059" s="275">
        <v>7.0289999999999999</v>
      </c>
      <c r="I1059" s="41"/>
      <c r="J1059" s="41"/>
      <c r="K1059" s="41"/>
      <c r="L1059" s="45"/>
      <c r="M1059" s="222"/>
      <c r="N1059" s="223"/>
      <c r="O1059" s="85"/>
      <c r="P1059" s="85"/>
      <c r="Q1059" s="85"/>
      <c r="R1059" s="85"/>
      <c r="S1059" s="85"/>
      <c r="T1059" s="86"/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U1059" s="18" t="s">
        <v>85</v>
      </c>
    </row>
    <row r="1060" s="2" customFormat="1">
      <c r="A1060" s="39"/>
      <c r="B1060" s="40"/>
      <c r="C1060" s="41"/>
      <c r="D1060" s="219" t="s">
        <v>408</v>
      </c>
      <c r="E1060" s="41"/>
      <c r="F1060" s="274" t="s">
        <v>590</v>
      </c>
      <c r="G1060" s="41"/>
      <c r="H1060" s="275">
        <v>-20.25</v>
      </c>
      <c r="I1060" s="41"/>
      <c r="J1060" s="41"/>
      <c r="K1060" s="41"/>
      <c r="L1060" s="45"/>
      <c r="M1060" s="222"/>
      <c r="N1060" s="223"/>
      <c r="O1060" s="85"/>
      <c r="P1060" s="85"/>
      <c r="Q1060" s="85"/>
      <c r="R1060" s="85"/>
      <c r="S1060" s="85"/>
      <c r="T1060" s="86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U1060" s="18" t="s">
        <v>85</v>
      </c>
    </row>
    <row r="1061" s="2" customFormat="1">
      <c r="A1061" s="39"/>
      <c r="B1061" s="40"/>
      <c r="C1061" s="41"/>
      <c r="D1061" s="219" t="s">
        <v>408</v>
      </c>
      <c r="E1061" s="41"/>
      <c r="F1061" s="274" t="s">
        <v>988</v>
      </c>
      <c r="G1061" s="41"/>
      <c r="H1061" s="275">
        <v>51.308999999999998</v>
      </c>
      <c r="I1061" s="41"/>
      <c r="J1061" s="41"/>
      <c r="K1061" s="41"/>
      <c r="L1061" s="45"/>
      <c r="M1061" s="222"/>
      <c r="N1061" s="223"/>
      <c r="O1061" s="85"/>
      <c r="P1061" s="85"/>
      <c r="Q1061" s="85"/>
      <c r="R1061" s="85"/>
      <c r="S1061" s="85"/>
      <c r="T1061" s="86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U1061" s="18" t="s">
        <v>85</v>
      </c>
    </row>
    <row r="1062" s="2" customFormat="1" ht="24.15" customHeight="1">
      <c r="A1062" s="39"/>
      <c r="B1062" s="40"/>
      <c r="C1062" s="235" t="s">
        <v>1154</v>
      </c>
      <c r="D1062" s="235" t="s">
        <v>211</v>
      </c>
      <c r="E1062" s="236" t="s">
        <v>1155</v>
      </c>
      <c r="F1062" s="237" t="s">
        <v>1156</v>
      </c>
      <c r="G1062" s="238" t="s">
        <v>283</v>
      </c>
      <c r="H1062" s="239">
        <v>340.60000000000002</v>
      </c>
      <c r="I1062" s="240"/>
      <c r="J1062" s="241">
        <f>ROUND(I1062*H1062,2)</f>
        <v>0</v>
      </c>
      <c r="K1062" s="237" t="s">
        <v>215</v>
      </c>
      <c r="L1062" s="45"/>
      <c r="M1062" s="242" t="s">
        <v>19</v>
      </c>
      <c r="N1062" s="243" t="s">
        <v>45</v>
      </c>
      <c r="O1062" s="85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R1062" s="217" t="s">
        <v>239</v>
      </c>
      <c r="AT1062" s="217" t="s">
        <v>211</v>
      </c>
      <c r="AU1062" s="217" t="s">
        <v>85</v>
      </c>
      <c r="AY1062" s="18" t="s">
        <v>184</v>
      </c>
      <c r="BE1062" s="218">
        <f>IF(N1062="základní",J1062,0)</f>
        <v>0</v>
      </c>
      <c r="BF1062" s="218">
        <f>IF(N1062="snížená",J1062,0)</f>
        <v>0</v>
      </c>
      <c r="BG1062" s="218">
        <f>IF(N1062="zákl. přenesená",J1062,0)</f>
        <v>0</v>
      </c>
      <c r="BH1062" s="218">
        <f>IF(N1062="sníž. přenesená",J1062,0)</f>
        <v>0</v>
      </c>
      <c r="BI1062" s="218">
        <f>IF(N1062="nulová",J1062,0)</f>
        <v>0</v>
      </c>
      <c r="BJ1062" s="18" t="s">
        <v>82</v>
      </c>
      <c r="BK1062" s="218">
        <f>ROUND(I1062*H1062,2)</f>
        <v>0</v>
      </c>
      <c r="BL1062" s="18" t="s">
        <v>239</v>
      </c>
      <c r="BM1062" s="217" t="s">
        <v>1157</v>
      </c>
    </row>
    <row r="1063" s="2" customFormat="1">
      <c r="A1063" s="39"/>
      <c r="B1063" s="40"/>
      <c r="C1063" s="41"/>
      <c r="D1063" s="219" t="s">
        <v>195</v>
      </c>
      <c r="E1063" s="41"/>
      <c r="F1063" s="220" t="s">
        <v>1156</v>
      </c>
      <c r="G1063" s="41"/>
      <c r="H1063" s="41"/>
      <c r="I1063" s="221"/>
      <c r="J1063" s="41"/>
      <c r="K1063" s="41"/>
      <c r="L1063" s="45"/>
      <c r="M1063" s="222"/>
      <c r="N1063" s="223"/>
      <c r="O1063" s="85"/>
      <c r="P1063" s="85"/>
      <c r="Q1063" s="85"/>
      <c r="R1063" s="85"/>
      <c r="S1063" s="85"/>
      <c r="T1063" s="86"/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T1063" s="18" t="s">
        <v>195</v>
      </c>
      <c r="AU1063" s="18" t="s">
        <v>85</v>
      </c>
    </row>
    <row r="1064" s="2" customFormat="1">
      <c r="A1064" s="39"/>
      <c r="B1064" s="40"/>
      <c r="C1064" s="41"/>
      <c r="D1064" s="244" t="s">
        <v>217</v>
      </c>
      <c r="E1064" s="41"/>
      <c r="F1064" s="245" t="s">
        <v>1158</v>
      </c>
      <c r="G1064" s="41"/>
      <c r="H1064" s="41"/>
      <c r="I1064" s="221"/>
      <c r="J1064" s="41"/>
      <c r="K1064" s="41"/>
      <c r="L1064" s="45"/>
      <c r="M1064" s="222"/>
      <c r="N1064" s="223"/>
      <c r="O1064" s="85"/>
      <c r="P1064" s="85"/>
      <c r="Q1064" s="85"/>
      <c r="R1064" s="85"/>
      <c r="S1064" s="85"/>
      <c r="T1064" s="86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T1064" s="18" t="s">
        <v>217</v>
      </c>
      <c r="AU1064" s="18" t="s">
        <v>85</v>
      </c>
    </row>
    <row r="1065" s="2" customFormat="1" ht="16.5" customHeight="1">
      <c r="A1065" s="39"/>
      <c r="B1065" s="40"/>
      <c r="C1065" s="205" t="s">
        <v>1159</v>
      </c>
      <c r="D1065" s="205" t="s">
        <v>188</v>
      </c>
      <c r="E1065" s="206" t="s">
        <v>1160</v>
      </c>
      <c r="F1065" s="207" t="s">
        <v>1161</v>
      </c>
      <c r="G1065" s="208" t="s">
        <v>283</v>
      </c>
      <c r="H1065" s="209">
        <v>357.63</v>
      </c>
      <c r="I1065" s="210"/>
      <c r="J1065" s="211">
        <f>ROUND(I1065*H1065,2)</f>
        <v>0</v>
      </c>
      <c r="K1065" s="207" t="s">
        <v>215</v>
      </c>
      <c r="L1065" s="212"/>
      <c r="M1065" s="213" t="s">
        <v>19</v>
      </c>
      <c r="N1065" s="214" t="s">
        <v>45</v>
      </c>
      <c r="O1065" s="85"/>
      <c r="P1065" s="215">
        <f>O1065*H1065</f>
        <v>0</v>
      </c>
      <c r="Q1065" s="215">
        <v>0.00010000000000000001</v>
      </c>
      <c r="R1065" s="215">
        <f>Q1065*H1065</f>
        <v>0.035763000000000003</v>
      </c>
      <c r="S1065" s="215">
        <v>0</v>
      </c>
      <c r="T1065" s="216">
        <f>S1065*H1065</f>
        <v>0</v>
      </c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R1065" s="217" t="s">
        <v>245</v>
      </c>
      <c r="AT1065" s="217" t="s">
        <v>188</v>
      </c>
      <c r="AU1065" s="217" t="s">
        <v>85</v>
      </c>
      <c r="AY1065" s="18" t="s">
        <v>184</v>
      </c>
      <c r="BE1065" s="218">
        <f>IF(N1065="základní",J1065,0)</f>
        <v>0</v>
      </c>
      <c r="BF1065" s="218">
        <f>IF(N1065="snížená",J1065,0)</f>
        <v>0</v>
      </c>
      <c r="BG1065" s="218">
        <f>IF(N1065="zákl. přenesená",J1065,0)</f>
        <v>0</v>
      </c>
      <c r="BH1065" s="218">
        <f>IF(N1065="sníž. přenesená",J1065,0)</f>
        <v>0</v>
      </c>
      <c r="BI1065" s="218">
        <f>IF(N1065="nulová",J1065,0)</f>
        <v>0</v>
      </c>
      <c r="BJ1065" s="18" t="s">
        <v>82</v>
      </c>
      <c r="BK1065" s="218">
        <f>ROUND(I1065*H1065,2)</f>
        <v>0</v>
      </c>
      <c r="BL1065" s="18" t="s">
        <v>239</v>
      </c>
      <c r="BM1065" s="217" t="s">
        <v>1162</v>
      </c>
    </row>
    <row r="1066" s="2" customFormat="1">
      <c r="A1066" s="39"/>
      <c r="B1066" s="40"/>
      <c r="C1066" s="41"/>
      <c r="D1066" s="219" t="s">
        <v>195</v>
      </c>
      <c r="E1066" s="41"/>
      <c r="F1066" s="220" t="s">
        <v>1161</v>
      </c>
      <c r="G1066" s="41"/>
      <c r="H1066" s="41"/>
      <c r="I1066" s="221"/>
      <c r="J1066" s="41"/>
      <c r="K1066" s="41"/>
      <c r="L1066" s="45"/>
      <c r="M1066" s="222"/>
      <c r="N1066" s="223"/>
      <c r="O1066" s="85"/>
      <c r="P1066" s="85"/>
      <c r="Q1066" s="85"/>
      <c r="R1066" s="85"/>
      <c r="S1066" s="85"/>
      <c r="T1066" s="86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T1066" s="18" t="s">
        <v>195</v>
      </c>
      <c r="AU1066" s="18" t="s">
        <v>85</v>
      </c>
    </row>
    <row r="1067" s="14" customFormat="1">
      <c r="A1067" s="14"/>
      <c r="B1067" s="252"/>
      <c r="C1067" s="253"/>
      <c r="D1067" s="219" t="s">
        <v>196</v>
      </c>
      <c r="E1067" s="254" t="s">
        <v>19</v>
      </c>
      <c r="F1067" s="255" t="s">
        <v>276</v>
      </c>
      <c r="G1067" s="253"/>
      <c r="H1067" s="254" t="s">
        <v>19</v>
      </c>
      <c r="I1067" s="256"/>
      <c r="J1067" s="253"/>
      <c r="K1067" s="253"/>
      <c r="L1067" s="257"/>
      <c r="M1067" s="258"/>
      <c r="N1067" s="259"/>
      <c r="O1067" s="259"/>
      <c r="P1067" s="259"/>
      <c r="Q1067" s="259"/>
      <c r="R1067" s="259"/>
      <c r="S1067" s="259"/>
      <c r="T1067" s="260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61" t="s">
        <v>196</v>
      </c>
      <c r="AU1067" s="261" t="s">
        <v>85</v>
      </c>
      <c r="AV1067" s="14" t="s">
        <v>82</v>
      </c>
      <c r="AW1067" s="14" t="s">
        <v>33</v>
      </c>
      <c r="AX1067" s="14" t="s">
        <v>74</v>
      </c>
      <c r="AY1067" s="261" t="s">
        <v>184</v>
      </c>
    </row>
    <row r="1068" s="13" customFormat="1">
      <c r="A1068" s="13"/>
      <c r="B1068" s="224"/>
      <c r="C1068" s="225"/>
      <c r="D1068" s="219" t="s">
        <v>196</v>
      </c>
      <c r="E1068" s="226" t="s">
        <v>19</v>
      </c>
      <c r="F1068" s="227" t="s">
        <v>1163</v>
      </c>
      <c r="G1068" s="225"/>
      <c r="H1068" s="228">
        <v>9.75</v>
      </c>
      <c r="I1068" s="229"/>
      <c r="J1068" s="225"/>
      <c r="K1068" s="225"/>
      <c r="L1068" s="230"/>
      <c r="M1068" s="231"/>
      <c r="N1068" s="232"/>
      <c r="O1068" s="232"/>
      <c r="P1068" s="232"/>
      <c r="Q1068" s="232"/>
      <c r="R1068" s="232"/>
      <c r="S1068" s="232"/>
      <c r="T1068" s="23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4" t="s">
        <v>196</v>
      </c>
      <c r="AU1068" s="234" t="s">
        <v>85</v>
      </c>
      <c r="AV1068" s="13" t="s">
        <v>85</v>
      </c>
      <c r="AW1068" s="13" t="s">
        <v>33</v>
      </c>
      <c r="AX1068" s="13" t="s">
        <v>74</v>
      </c>
      <c r="AY1068" s="234" t="s">
        <v>184</v>
      </c>
    </row>
    <row r="1069" s="13" customFormat="1">
      <c r="A1069" s="13"/>
      <c r="B1069" s="224"/>
      <c r="C1069" s="225"/>
      <c r="D1069" s="219" t="s">
        <v>196</v>
      </c>
      <c r="E1069" s="226" t="s">
        <v>19</v>
      </c>
      <c r="F1069" s="227" t="s">
        <v>1164</v>
      </c>
      <c r="G1069" s="225"/>
      <c r="H1069" s="228">
        <v>87.400000000000006</v>
      </c>
      <c r="I1069" s="229"/>
      <c r="J1069" s="225"/>
      <c r="K1069" s="225"/>
      <c r="L1069" s="230"/>
      <c r="M1069" s="231"/>
      <c r="N1069" s="232"/>
      <c r="O1069" s="232"/>
      <c r="P1069" s="232"/>
      <c r="Q1069" s="232"/>
      <c r="R1069" s="232"/>
      <c r="S1069" s="232"/>
      <c r="T1069" s="23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4" t="s">
        <v>196</v>
      </c>
      <c r="AU1069" s="234" t="s">
        <v>85</v>
      </c>
      <c r="AV1069" s="13" t="s">
        <v>85</v>
      </c>
      <c r="AW1069" s="13" t="s">
        <v>33</v>
      </c>
      <c r="AX1069" s="13" t="s">
        <v>74</v>
      </c>
      <c r="AY1069" s="234" t="s">
        <v>184</v>
      </c>
    </row>
    <row r="1070" s="13" customFormat="1">
      <c r="A1070" s="13"/>
      <c r="B1070" s="224"/>
      <c r="C1070" s="225"/>
      <c r="D1070" s="219" t="s">
        <v>196</v>
      </c>
      <c r="E1070" s="226" t="s">
        <v>19</v>
      </c>
      <c r="F1070" s="227" t="s">
        <v>1165</v>
      </c>
      <c r="G1070" s="225"/>
      <c r="H1070" s="228">
        <v>70.875</v>
      </c>
      <c r="I1070" s="229"/>
      <c r="J1070" s="225"/>
      <c r="K1070" s="225"/>
      <c r="L1070" s="230"/>
      <c r="M1070" s="231"/>
      <c r="N1070" s="232"/>
      <c r="O1070" s="232"/>
      <c r="P1070" s="232"/>
      <c r="Q1070" s="232"/>
      <c r="R1070" s="232"/>
      <c r="S1070" s="232"/>
      <c r="T1070" s="23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4" t="s">
        <v>196</v>
      </c>
      <c r="AU1070" s="234" t="s">
        <v>85</v>
      </c>
      <c r="AV1070" s="13" t="s">
        <v>85</v>
      </c>
      <c r="AW1070" s="13" t="s">
        <v>33</v>
      </c>
      <c r="AX1070" s="13" t="s">
        <v>74</v>
      </c>
      <c r="AY1070" s="234" t="s">
        <v>184</v>
      </c>
    </row>
    <row r="1071" s="14" customFormat="1">
      <c r="A1071" s="14"/>
      <c r="B1071" s="252"/>
      <c r="C1071" s="253"/>
      <c r="D1071" s="219" t="s">
        <v>196</v>
      </c>
      <c r="E1071" s="254" t="s">
        <v>19</v>
      </c>
      <c r="F1071" s="255" t="s">
        <v>1166</v>
      </c>
      <c r="G1071" s="253"/>
      <c r="H1071" s="254" t="s">
        <v>19</v>
      </c>
      <c r="I1071" s="256"/>
      <c r="J1071" s="253"/>
      <c r="K1071" s="253"/>
      <c r="L1071" s="257"/>
      <c r="M1071" s="258"/>
      <c r="N1071" s="259"/>
      <c r="O1071" s="259"/>
      <c r="P1071" s="259"/>
      <c r="Q1071" s="259"/>
      <c r="R1071" s="259"/>
      <c r="S1071" s="259"/>
      <c r="T1071" s="260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61" t="s">
        <v>196</v>
      </c>
      <c r="AU1071" s="261" t="s">
        <v>85</v>
      </c>
      <c r="AV1071" s="14" t="s">
        <v>82</v>
      </c>
      <c r="AW1071" s="14" t="s">
        <v>33</v>
      </c>
      <c r="AX1071" s="14" t="s">
        <v>74</v>
      </c>
      <c r="AY1071" s="261" t="s">
        <v>184</v>
      </c>
    </row>
    <row r="1072" s="13" customFormat="1">
      <c r="A1072" s="13"/>
      <c r="B1072" s="224"/>
      <c r="C1072" s="225"/>
      <c r="D1072" s="219" t="s">
        <v>196</v>
      </c>
      <c r="E1072" s="226" t="s">
        <v>19</v>
      </c>
      <c r="F1072" s="227" t="s">
        <v>1167</v>
      </c>
      <c r="G1072" s="225"/>
      <c r="H1072" s="228">
        <v>36.049999999999997</v>
      </c>
      <c r="I1072" s="229"/>
      <c r="J1072" s="225"/>
      <c r="K1072" s="225"/>
      <c r="L1072" s="230"/>
      <c r="M1072" s="231"/>
      <c r="N1072" s="232"/>
      <c r="O1072" s="232"/>
      <c r="P1072" s="232"/>
      <c r="Q1072" s="232"/>
      <c r="R1072" s="232"/>
      <c r="S1072" s="232"/>
      <c r="T1072" s="23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4" t="s">
        <v>196</v>
      </c>
      <c r="AU1072" s="234" t="s">
        <v>85</v>
      </c>
      <c r="AV1072" s="13" t="s">
        <v>85</v>
      </c>
      <c r="AW1072" s="13" t="s">
        <v>33</v>
      </c>
      <c r="AX1072" s="13" t="s">
        <v>74</v>
      </c>
      <c r="AY1072" s="234" t="s">
        <v>184</v>
      </c>
    </row>
    <row r="1073" s="13" customFormat="1">
      <c r="A1073" s="13"/>
      <c r="B1073" s="224"/>
      <c r="C1073" s="225"/>
      <c r="D1073" s="219" t="s">
        <v>196</v>
      </c>
      <c r="E1073" s="226" t="s">
        <v>19</v>
      </c>
      <c r="F1073" s="227" t="s">
        <v>1164</v>
      </c>
      <c r="G1073" s="225"/>
      <c r="H1073" s="228">
        <v>87.400000000000006</v>
      </c>
      <c r="I1073" s="229"/>
      <c r="J1073" s="225"/>
      <c r="K1073" s="225"/>
      <c r="L1073" s="230"/>
      <c r="M1073" s="231"/>
      <c r="N1073" s="232"/>
      <c r="O1073" s="232"/>
      <c r="P1073" s="232"/>
      <c r="Q1073" s="232"/>
      <c r="R1073" s="232"/>
      <c r="S1073" s="232"/>
      <c r="T1073" s="23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4" t="s">
        <v>196</v>
      </c>
      <c r="AU1073" s="234" t="s">
        <v>85</v>
      </c>
      <c r="AV1073" s="13" t="s">
        <v>85</v>
      </c>
      <c r="AW1073" s="13" t="s">
        <v>33</v>
      </c>
      <c r="AX1073" s="13" t="s">
        <v>74</v>
      </c>
      <c r="AY1073" s="234" t="s">
        <v>184</v>
      </c>
    </row>
    <row r="1074" s="13" customFormat="1">
      <c r="A1074" s="13"/>
      <c r="B1074" s="224"/>
      <c r="C1074" s="225"/>
      <c r="D1074" s="219" t="s">
        <v>196</v>
      </c>
      <c r="E1074" s="226" t="s">
        <v>19</v>
      </c>
      <c r="F1074" s="227" t="s">
        <v>1168</v>
      </c>
      <c r="G1074" s="225"/>
      <c r="H1074" s="228">
        <v>49.125</v>
      </c>
      <c r="I1074" s="229"/>
      <c r="J1074" s="225"/>
      <c r="K1074" s="225"/>
      <c r="L1074" s="230"/>
      <c r="M1074" s="231"/>
      <c r="N1074" s="232"/>
      <c r="O1074" s="232"/>
      <c r="P1074" s="232"/>
      <c r="Q1074" s="232"/>
      <c r="R1074" s="232"/>
      <c r="S1074" s="232"/>
      <c r="T1074" s="23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4" t="s">
        <v>196</v>
      </c>
      <c r="AU1074" s="234" t="s">
        <v>85</v>
      </c>
      <c r="AV1074" s="13" t="s">
        <v>85</v>
      </c>
      <c r="AW1074" s="13" t="s">
        <v>33</v>
      </c>
      <c r="AX1074" s="13" t="s">
        <v>74</v>
      </c>
      <c r="AY1074" s="234" t="s">
        <v>184</v>
      </c>
    </row>
    <row r="1075" s="15" customFormat="1">
      <c r="A1075" s="15"/>
      <c r="B1075" s="262"/>
      <c r="C1075" s="263"/>
      <c r="D1075" s="219" t="s">
        <v>196</v>
      </c>
      <c r="E1075" s="264" t="s">
        <v>19</v>
      </c>
      <c r="F1075" s="265" t="s">
        <v>379</v>
      </c>
      <c r="G1075" s="263"/>
      <c r="H1075" s="266">
        <v>340.60000000000002</v>
      </c>
      <c r="I1075" s="267"/>
      <c r="J1075" s="263"/>
      <c r="K1075" s="263"/>
      <c r="L1075" s="268"/>
      <c r="M1075" s="269"/>
      <c r="N1075" s="270"/>
      <c r="O1075" s="270"/>
      <c r="P1075" s="270"/>
      <c r="Q1075" s="270"/>
      <c r="R1075" s="270"/>
      <c r="S1075" s="270"/>
      <c r="T1075" s="271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72" t="s">
        <v>196</v>
      </c>
      <c r="AU1075" s="272" t="s">
        <v>85</v>
      </c>
      <c r="AV1075" s="15" t="s">
        <v>239</v>
      </c>
      <c r="AW1075" s="15" t="s">
        <v>33</v>
      </c>
      <c r="AX1075" s="15" t="s">
        <v>74</v>
      </c>
      <c r="AY1075" s="272" t="s">
        <v>184</v>
      </c>
    </row>
    <row r="1076" s="13" customFormat="1">
      <c r="A1076" s="13"/>
      <c r="B1076" s="224"/>
      <c r="C1076" s="225"/>
      <c r="D1076" s="219" t="s">
        <v>196</v>
      </c>
      <c r="E1076" s="226" t="s">
        <v>19</v>
      </c>
      <c r="F1076" s="227" t="s">
        <v>1169</v>
      </c>
      <c r="G1076" s="225"/>
      <c r="H1076" s="228">
        <v>357.63</v>
      </c>
      <c r="I1076" s="229"/>
      <c r="J1076" s="225"/>
      <c r="K1076" s="225"/>
      <c r="L1076" s="230"/>
      <c r="M1076" s="231"/>
      <c r="N1076" s="232"/>
      <c r="O1076" s="232"/>
      <c r="P1076" s="232"/>
      <c r="Q1076" s="232"/>
      <c r="R1076" s="232"/>
      <c r="S1076" s="232"/>
      <c r="T1076" s="23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4" t="s">
        <v>196</v>
      </c>
      <c r="AU1076" s="234" t="s">
        <v>85</v>
      </c>
      <c r="AV1076" s="13" t="s">
        <v>85</v>
      </c>
      <c r="AW1076" s="13" t="s">
        <v>33</v>
      </c>
      <c r="AX1076" s="13" t="s">
        <v>82</v>
      </c>
      <c r="AY1076" s="234" t="s">
        <v>184</v>
      </c>
    </row>
    <row r="1077" s="2" customFormat="1" ht="33" customHeight="1">
      <c r="A1077" s="39"/>
      <c r="B1077" s="40"/>
      <c r="C1077" s="235" t="s">
        <v>1170</v>
      </c>
      <c r="D1077" s="235" t="s">
        <v>211</v>
      </c>
      <c r="E1077" s="236" t="s">
        <v>1171</v>
      </c>
      <c r="F1077" s="237" t="s">
        <v>1172</v>
      </c>
      <c r="G1077" s="238" t="s">
        <v>283</v>
      </c>
      <c r="H1077" s="239">
        <v>136.52500000000001</v>
      </c>
      <c r="I1077" s="240"/>
      <c r="J1077" s="241">
        <f>ROUND(I1077*H1077,2)</f>
        <v>0</v>
      </c>
      <c r="K1077" s="237" t="s">
        <v>215</v>
      </c>
      <c r="L1077" s="45"/>
      <c r="M1077" s="242" t="s">
        <v>19</v>
      </c>
      <c r="N1077" s="243" t="s">
        <v>45</v>
      </c>
      <c r="O1077" s="85"/>
      <c r="P1077" s="215">
        <f>O1077*H1077</f>
        <v>0</v>
      </c>
      <c r="Q1077" s="215">
        <v>0</v>
      </c>
      <c r="R1077" s="215">
        <f>Q1077*H1077</f>
        <v>0</v>
      </c>
      <c r="S1077" s="215">
        <v>0</v>
      </c>
      <c r="T1077" s="216">
        <f>S1077*H1077</f>
        <v>0</v>
      </c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R1077" s="217" t="s">
        <v>239</v>
      </c>
      <c r="AT1077" s="217" t="s">
        <v>211</v>
      </c>
      <c r="AU1077" s="217" t="s">
        <v>85</v>
      </c>
      <c r="AY1077" s="18" t="s">
        <v>184</v>
      </c>
      <c r="BE1077" s="218">
        <f>IF(N1077="základní",J1077,0)</f>
        <v>0</v>
      </c>
      <c r="BF1077" s="218">
        <f>IF(N1077="snížená",J1077,0)</f>
        <v>0</v>
      </c>
      <c r="BG1077" s="218">
        <f>IF(N1077="zákl. přenesená",J1077,0)</f>
        <v>0</v>
      </c>
      <c r="BH1077" s="218">
        <f>IF(N1077="sníž. přenesená",J1077,0)</f>
        <v>0</v>
      </c>
      <c r="BI1077" s="218">
        <f>IF(N1077="nulová",J1077,0)</f>
        <v>0</v>
      </c>
      <c r="BJ1077" s="18" t="s">
        <v>82</v>
      </c>
      <c r="BK1077" s="218">
        <f>ROUND(I1077*H1077,2)</f>
        <v>0</v>
      </c>
      <c r="BL1077" s="18" t="s">
        <v>239</v>
      </c>
      <c r="BM1077" s="217" t="s">
        <v>1173</v>
      </c>
    </row>
    <row r="1078" s="2" customFormat="1">
      <c r="A1078" s="39"/>
      <c r="B1078" s="40"/>
      <c r="C1078" s="41"/>
      <c r="D1078" s="219" t="s">
        <v>195</v>
      </c>
      <c r="E1078" s="41"/>
      <c r="F1078" s="220" t="s">
        <v>1172</v>
      </c>
      <c r="G1078" s="41"/>
      <c r="H1078" s="41"/>
      <c r="I1078" s="221"/>
      <c r="J1078" s="41"/>
      <c r="K1078" s="41"/>
      <c r="L1078" s="45"/>
      <c r="M1078" s="222"/>
      <c r="N1078" s="223"/>
      <c r="O1078" s="85"/>
      <c r="P1078" s="85"/>
      <c r="Q1078" s="85"/>
      <c r="R1078" s="85"/>
      <c r="S1078" s="85"/>
      <c r="T1078" s="86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T1078" s="18" t="s">
        <v>195</v>
      </c>
      <c r="AU1078" s="18" t="s">
        <v>85</v>
      </c>
    </row>
    <row r="1079" s="2" customFormat="1">
      <c r="A1079" s="39"/>
      <c r="B1079" s="40"/>
      <c r="C1079" s="41"/>
      <c r="D1079" s="244" t="s">
        <v>217</v>
      </c>
      <c r="E1079" s="41"/>
      <c r="F1079" s="245" t="s">
        <v>1174</v>
      </c>
      <c r="G1079" s="41"/>
      <c r="H1079" s="41"/>
      <c r="I1079" s="221"/>
      <c r="J1079" s="41"/>
      <c r="K1079" s="41"/>
      <c r="L1079" s="45"/>
      <c r="M1079" s="222"/>
      <c r="N1079" s="223"/>
      <c r="O1079" s="85"/>
      <c r="P1079" s="85"/>
      <c r="Q1079" s="85"/>
      <c r="R1079" s="85"/>
      <c r="S1079" s="85"/>
      <c r="T1079" s="86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T1079" s="18" t="s">
        <v>217</v>
      </c>
      <c r="AU1079" s="18" t="s">
        <v>85</v>
      </c>
    </row>
    <row r="1080" s="2" customFormat="1" ht="16.5" customHeight="1">
      <c r="A1080" s="39"/>
      <c r="B1080" s="40"/>
      <c r="C1080" s="205" t="s">
        <v>1175</v>
      </c>
      <c r="D1080" s="205" t="s">
        <v>188</v>
      </c>
      <c r="E1080" s="206" t="s">
        <v>1176</v>
      </c>
      <c r="F1080" s="207" t="s">
        <v>1177</v>
      </c>
      <c r="G1080" s="208" t="s">
        <v>283</v>
      </c>
      <c r="H1080" s="209">
        <v>143.351</v>
      </c>
      <c r="I1080" s="210"/>
      <c r="J1080" s="211">
        <f>ROUND(I1080*H1080,2)</f>
        <v>0</v>
      </c>
      <c r="K1080" s="207" t="s">
        <v>215</v>
      </c>
      <c r="L1080" s="212"/>
      <c r="M1080" s="213" t="s">
        <v>19</v>
      </c>
      <c r="N1080" s="214" t="s">
        <v>45</v>
      </c>
      <c r="O1080" s="85"/>
      <c r="P1080" s="215">
        <f>O1080*H1080</f>
        <v>0</v>
      </c>
      <c r="Q1080" s="215">
        <v>4.0000000000000003E-05</v>
      </c>
      <c r="R1080" s="215">
        <f>Q1080*H1080</f>
        <v>0.0057340400000000001</v>
      </c>
      <c r="S1080" s="215">
        <v>0</v>
      </c>
      <c r="T1080" s="216">
        <f>S1080*H1080</f>
        <v>0</v>
      </c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R1080" s="217" t="s">
        <v>245</v>
      </c>
      <c r="AT1080" s="217" t="s">
        <v>188</v>
      </c>
      <c r="AU1080" s="217" t="s">
        <v>85</v>
      </c>
      <c r="AY1080" s="18" t="s">
        <v>184</v>
      </c>
      <c r="BE1080" s="218">
        <f>IF(N1080="základní",J1080,0)</f>
        <v>0</v>
      </c>
      <c r="BF1080" s="218">
        <f>IF(N1080="snížená",J1080,0)</f>
        <v>0</v>
      </c>
      <c r="BG1080" s="218">
        <f>IF(N1080="zákl. přenesená",J1080,0)</f>
        <v>0</v>
      </c>
      <c r="BH1080" s="218">
        <f>IF(N1080="sníž. přenesená",J1080,0)</f>
        <v>0</v>
      </c>
      <c r="BI1080" s="218">
        <f>IF(N1080="nulová",J1080,0)</f>
        <v>0</v>
      </c>
      <c r="BJ1080" s="18" t="s">
        <v>82</v>
      </c>
      <c r="BK1080" s="218">
        <f>ROUND(I1080*H1080,2)</f>
        <v>0</v>
      </c>
      <c r="BL1080" s="18" t="s">
        <v>239</v>
      </c>
      <c r="BM1080" s="217" t="s">
        <v>1178</v>
      </c>
    </row>
    <row r="1081" s="2" customFormat="1">
      <c r="A1081" s="39"/>
      <c r="B1081" s="40"/>
      <c r="C1081" s="41"/>
      <c r="D1081" s="219" t="s">
        <v>195</v>
      </c>
      <c r="E1081" s="41"/>
      <c r="F1081" s="220" t="s">
        <v>1177</v>
      </c>
      <c r="G1081" s="41"/>
      <c r="H1081" s="41"/>
      <c r="I1081" s="221"/>
      <c r="J1081" s="41"/>
      <c r="K1081" s="41"/>
      <c r="L1081" s="45"/>
      <c r="M1081" s="222"/>
      <c r="N1081" s="223"/>
      <c r="O1081" s="85"/>
      <c r="P1081" s="85"/>
      <c r="Q1081" s="85"/>
      <c r="R1081" s="85"/>
      <c r="S1081" s="85"/>
      <c r="T1081" s="86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T1081" s="18" t="s">
        <v>195</v>
      </c>
      <c r="AU1081" s="18" t="s">
        <v>85</v>
      </c>
    </row>
    <row r="1082" s="14" customFormat="1">
      <c r="A1082" s="14"/>
      <c r="B1082" s="252"/>
      <c r="C1082" s="253"/>
      <c r="D1082" s="219" t="s">
        <v>196</v>
      </c>
      <c r="E1082" s="254" t="s">
        <v>19</v>
      </c>
      <c r="F1082" s="255" t="s">
        <v>1166</v>
      </c>
      <c r="G1082" s="253"/>
      <c r="H1082" s="254" t="s">
        <v>19</v>
      </c>
      <c r="I1082" s="256"/>
      <c r="J1082" s="253"/>
      <c r="K1082" s="253"/>
      <c r="L1082" s="257"/>
      <c r="M1082" s="258"/>
      <c r="N1082" s="259"/>
      <c r="O1082" s="259"/>
      <c r="P1082" s="259"/>
      <c r="Q1082" s="259"/>
      <c r="R1082" s="259"/>
      <c r="S1082" s="259"/>
      <c r="T1082" s="260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61" t="s">
        <v>196</v>
      </c>
      <c r="AU1082" s="261" t="s">
        <v>85</v>
      </c>
      <c r="AV1082" s="14" t="s">
        <v>82</v>
      </c>
      <c r="AW1082" s="14" t="s">
        <v>33</v>
      </c>
      <c r="AX1082" s="14" t="s">
        <v>74</v>
      </c>
      <c r="AY1082" s="261" t="s">
        <v>184</v>
      </c>
    </row>
    <row r="1083" s="13" customFormat="1">
      <c r="A1083" s="13"/>
      <c r="B1083" s="224"/>
      <c r="C1083" s="225"/>
      <c r="D1083" s="219" t="s">
        <v>196</v>
      </c>
      <c r="E1083" s="226" t="s">
        <v>19</v>
      </c>
      <c r="F1083" s="227" t="s">
        <v>1164</v>
      </c>
      <c r="G1083" s="225"/>
      <c r="H1083" s="228">
        <v>87.400000000000006</v>
      </c>
      <c r="I1083" s="229"/>
      <c r="J1083" s="225"/>
      <c r="K1083" s="225"/>
      <c r="L1083" s="230"/>
      <c r="M1083" s="231"/>
      <c r="N1083" s="232"/>
      <c r="O1083" s="232"/>
      <c r="P1083" s="232"/>
      <c r="Q1083" s="232"/>
      <c r="R1083" s="232"/>
      <c r="S1083" s="232"/>
      <c r="T1083" s="23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4" t="s">
        <v>196</v>
      </c>
      <c r="AU1083" s="234" t="s">
        <v>85</v>
      </c>
      <c r="AV1083" s="13" t="s">
        <v>85</v>
      </c>
      <c r="AW1083" s="13" t="s">
        <v>33</v>
      </c>
      <c r="AX1083" s="13" t="s">
        <v>74</v>
      </c>
      <c r="AY1083" s="234" t="s">
        <v>184</v>
      </c>
    </row>
    <row r="1084" s="13" customFormat="1">
      <c r="A1084" s="13"/>
      <c r="B1084" s="224"/>
      <c r="C1084" s="225"/>
      <c r="D1084" s="219" t="s">
        <v>196</v>
      </c>
      <c r="E1084" s="226" t="s">
        <v>19</v>
      </c>
      <c r="F1084" s="227" t="s">
        <v>1168</v>
      </c>
      <c r="G1084" s="225"/>
      <c r="H1084" s="228">
        <v>49.125</v>
      </c>
      <c r="I1084" s="229"/>
      <c r="J1084" s="225"/>
      <c r="K1084" s="225"/>
      <c r="L1084" s="230"/>
      <c r="M1084" s="231"/>
      <c r="N1084" s="232"/>
      <c r="O1084" s="232"/>
      <c r="P1084" s="232"/>
      <c r="Q1084" s="232"/>
      <c r="R1084" s="232"/>
      <c r="S1084" s="232"/>
      <c r="T1084" s="23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4" t="s">
        <v>196</v>
      </c>
      <c r="AU1084" s="234" t="s">
        <v>85</v>
      </c>
      <c r="AV1084" s="13" t="s">
        <v>85</v>
      </c>
      <c r="AW1084" s="13" t="s">
        <v>33</v>
      </c>
      <c r="AX1084" s="13" t="s">
        <v>74</v>
      </c>
      <c r="AY1084" s="234" t="s">
        <v>184</v>
      </c>
    </row>
    <row r="1085" s="15" customFormat="1">
      <c r="A1085" s="15"/>
      <c r="B1085" s="262"/>
      <c r="C1085" s="263"/>
      <c r="D1085" s="219" t="s">
        <v>196</v>
      </c>
      <c r="E1085" s="264" t="s">
        <v>19</v>
      </c>
      <c r="F1085" s="265" t="s">
        <v>379</v>
      </c>
      <c r="G1085" s="263"/>
      <c r="H1085" s="266">
        <v>136.52500000000001</v>
      </c>
      <c r="I1085" s="267"/>
      <c r="J1085" s="263"/>
      <c r="K1085" s="263"/>
      <c r="L1085" s="268"/>
      <c r="M1085" s="269"/>
      <c r="N1085" s="270"/>
      <c r="O1085" s="270"/>
      <c r="P1085" s="270"/>
      <c r="Q1085" s="270"/>
      <c r="R1085" s="270"/>
      <c r="S1085" s="270"/>
      <c r="T1085" s="271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72" t="s">
        <v>196</v>
      </c>
      <c r="AU1085" s="272" t="s">
        <v>85</v>
      </c>
      <c r="AV1085" s="15" t="s">
        <v>239</v>
      </c>
      <c r="AW1085" s="15" t="s">
        <v>33</v>
      </c>
      <c r="AX1085" s="15" t="s">
        <v>74</v>
      </c>
      <c r="AY1085" s="272" t="s">
        <v>184</v>
      </c>
    </row>
    <row r="1086" s="13" customFormat="1">
      <c r="A1086" s="13"/>
      <c r="B1086" s="224"/>
      <c r="C1086" s="225"/>
      <c r="D1086" s="219" t="s">
        <v>196</v>
      </c>
      <c r="E1086" s="226" t="s">
        <v>19</v>
      </c>
      <c r="F1086" s="227" t="s">
        <v>1179</v>
      </c>
      <c r="G1086" s="225"/>
      <c r="H1086" s="228">
        <v>143.351</v>
      </c>
      <c r="I1086" s="229"/>
      <c r="J1086" s="225"/>
      <c r="K1086" s="225"/>
      <c r="L1086" s="230"/>
      <c r="M1086" s="231"/>
      <c r="N1086" s="232"/>
      <c r="O1086" s="232"/>
      <c r="P1086" s="232"/>
      <c r="Q1086" s="232"/>
      <c r="R1086" s="232"/>
      <c r="S1086" s="232"/>
      <c r="T1086" s="23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4" t="s">
        <v>196</v>
      </c>
      <c r="AU1086" s="234" t="s">
        <v>85</v>
      </c>
      <c r="AV1086" s="13" t="s">
        <v>85</v>
      </c>
      <c r="AW1086" s="13" t="s">
        <v>33</v>
      </c>
      <c r="AX1086" s="13" t="s">
        <v>82</v>
      </c>
      <c r="AY1086" s="234" t="s">
        <v>184</v>
      </c>
    </row>
    <row r="1087" s="2" customFormat="1" ht="37.8" customHeight="1">
      <c r="A1087" s="39"/>
      <c r="B1087" s="40"/>
      <c r="C1087" s="235" t="s">
        <v>1180</v>
      </c>
      <c r="D1087" s="235" t="s">
        <v>211</v>
      </c>
      <c r="E1087" s="236" t="s">
        <v>1181</v>
      </c>
      <c r="F1087" s="237" t="s">
        <v>1182</v>
      </c>
      <c r="G1087" s="238" t="s">
        <v>191</v>
      </c>
      <c r="H1087" s="239">
        <v>103.38800000000001</v>
      </c>
      <c r="I1087" s="240"/>
      <c r="J1087" s="241">
        <f>ROUND(I1087*H1087,2)</f>
        <v>0</v>
      </c>
      <c r="K1087" s="237" t="s">
        <v>215</v>
      </c>
      <c r="L1087" s="45"/>
      <c r="M1087" s="242" t="s">
        <v>19</v>
      </c>
      <c r="N1087" s="243" t="s">
        <v>45</v>
      </c>
      <c r="O1087" s="85"/>
      <c r="P1087" s="215">
        <f>O1087*H1087</f>
        <v>0</v>
      </c>
      <c r="Q1087" s="215">
        <v>0.0083532999999999993</v>
      </c>
      <c r="R1087" s="215">
        <f>Q1087*H1087</f>
        <v>0.86363098039999997</v>
      </c>
      <c r="S1087" s="215">
        <v>0</v>
      </c>
      <c r="T1087" s="216">
        <f>S1087*H1087</f>
        <v>0</v>
      </c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R1087" s="217" t="s">
        <v>239</v>
      </c>
      <c r="AT1087" s="217" t="s">
        <v>211</v>
      </c>
      <c r="AU1087" s="217" t="s">
        <v>85</v>
      </c>
      <c r="AY1087" s="18" t="s">
        <v>184</v>
      </c>
      <c r="BE1087" s="218">
        <f>IF(N1087="základní",J1087,0)</f>
        <v>0</v>
      </c>
      <c r="BF1087" s="218">
        <f>IF(N1087="snížená",J1087,0)</f>
        <v>0</v>
      </c>
      <c r="BG1087" s="218">
        <f>IF(N1087="zákl. přenesená",J1087,0)</f>
        <v>0</v>
      </c>
      <c r="BH1087" s="218">
        <f>IF(N1087="sníž. přenesená",J1087,0)</f>
        <v>0</v>
      </c>
      <c r="BI1087" s="218">
        <f>IF(N1087="nulová",J1087,0)</f>
        <v>0</v>
      </c>
      <c r="BJ1087" s="18" t="s">
        <v>82</v>
      </c>
      <c r="BK1087" s="218">
        <f>ROUND(I1087*H1087,2)</f>
        <v>0</v>
      </c>
      <c r="BL1087" s="18" t="s">
        <v>239</v>
      </c>
      <c r="BM1087" s="217" t="s">
        <v>1183</v>
      </c>
    </row>
    <row r="1088" s="2" customFormat="1">
      <c r="A1088" s="39"/>
      <c r="B1088" s="40"/>
      <c r="C1088" s="41"/>
      <c r="D1088" s="219" t="s">
        <v>195</v>
      </c>
      <c r="E1088" s="41"/>
      <c r="F1088" s="220" t="s">
        <v>1182</v>
      </c>
      <c r="G1088" s="41"/>
      <c r="H1088" s="41"/>
      <c r="I1088" s="221"/>
      <c r="J1088" s="41"/>
      <c r="K1088" s="41"/>
      <c r="L1088" s="45"/>
      <c r="M1088" s="222"/>
      <c r="N1088" s="223"/>
      <c r="O1088" s="85"/>
      <c r="P1088" s="85"/>
      <c r="Q1088" s="85"/>
      <c r="R1088" s="85"/>
      <c r="S1088" s="85"/>
      <c r="T1088" s="86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T1088" s="18" t="s">
        <v>195</v>
      </c>
      <c r="AU1088" s="18" t="s">
        <v>85</v>
      </c>
    </row>
    <row r="1089" s="2" customFormat="1">
      <c r="A1089" s="39"/>
      <c r="B1089" s="40"/>
      <c r="C1089" s="41"/>
      <c r="D1089" s="244" t="s">
        <v>217</v>
      </c>
      <c r="E1089" s="41"/>
      <c r="F1089" s="245" t="s">
        <v>1184</v>
      </c>
      <c r="G1089" s="41"/>
      <c r="H1089" s="41"/>
      <c r="I1089" s="221"/>
      <c r="J1089" s="41"/>
      <c r="K1089" s="41"/>
      <c r="L1089" s="45"/>
      <c r="M1089" s="222"/>
      <c r="N1089" s="223"/>
      <c r="O1089" s="85"/>
      <c r="P1089" s="85"/>
      <c r="Q1089" s="85"/>
      <c r="R1089" s="85"/>
      <c r="S1089" s="85"/>
      <c r="T1089" s="86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T1089" s="18" t="s">
        <v>217</v>
      </c>
      <c r="AU1089" s="18" t="s">
        <v>85</v>
      </c>
    </row>
    <row r="1090" s="13" customFormat="1">
      <c r="A1090" s="13"/>
      <c r="B1090" s="224"/>
      <c r="C1090" s="225"/>
      <c r="D1090" s="219" t="s">
        <v>196</v>
      </c>
      <c r="E1090" s="226" t="s">
        <v>19</v>
      </c>
      <c r="F1090" s="227" t="s">
        <v>1185</v>
      </c>
      <c r="G1090" s="225"/>
      <c r="H1090" s="228">
        <v>100.238</v>
      </c>
      <c r="I1090" s="229"/>
      <c r="J1090" s="225"/>
      <c r="K1090" s="225"/>
      <c r="L1090" s="230"/>
      <c r="M1090" s="231"/>
      <c r="N1090" s="232"/>
      <c r="O1090" s="232"/>
      <c r="P1090" s="232"/>
      <c r="Q1090" s="232"/>
      <c r="R1090" s="232"/>
      <c r="S1090" s="232"/>
      <c r="T1090" s="23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4" t="s">
        <v>196</v>
      </c>
      <c r="AU1090" s="234" t="s">
        <v>85</v>
      </c>
      <c r="AV1090" s="13" t="s">
        <v>85</v>
      </c>
      <c r="AW1090" s="13" t="s">
        <v>33</v>
      </c>
      <c r="AX1090" s="13" t="s">
        <v>74</v>
      </c>
      <c r="AY1090" s="234" t="s">
        <v>184</v>
      </c>
    </row>
    <row r="1091" s="13" customFormat="1">
      <c r="A1091" s="13"/>
      <c r="B1091" s="224"/>
      <c r="C1091" s="225"/>
      <c r="D1091" s="219" t="s">
        <v>196</v>
      </c>
      <c r="E1091" s="226" t="s">
        <v>19</v>
      </c>
      <c r="F1091" s="227" t="s">
        <v>1186</v>
      </c>
      <c r="G1091" s="225"/>
      <c r="H1091" s="228">
        <v>3.1499999999999999</v>
      </c>
      <c r="I1091" s="229"/>
      <c r="J1091" s="225"/>
      <c r="K1091" s="225"/>
      <c r="L1091" s="230"/>
      <c r="M1091" s="231"/>
      <c r="N1091" s="232"/>
      <c r="O1091" s="232"/>
      <c r="P1091" s="232"/>
      <c r="Q1091" s="232"/>
      <c r="R1091" s="232"/>
      <c r="S1091" s="232"/>
      <c r="T1091" s="23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34" t="s">
        <v>196</v>
      </c>
      <c r="AU1091" s="234" t="s">
        <v>85</v>
      </c>
      <c r="AV1091" s="13" t="s">
        <v>85</v>
      </c>
      <c r="AW1091" s="13" t="s">
        <v>33</v>
      </c>
      <c r="AX1091" s="13" t="s">
        <v>74</v>
      </c>
      <c r="AY1091" s="234" t="s">
        <v>184</v>
      </c>
    </row>
    <row r="1092" s="15" customFormat="1">
      <c r="A1092" s="15"/>
      <c r="B1092" s="262"/>
      <c r="C1092" s="263"/>
      <c r="D1092" s="219" t="s">
        <v>196</v>
      </c>
      <c r="E1092" s="264" t="s">
        <v>340</v>
      </c>
      <c r="F1092" s="265" t="s">
        <v>379</v>
      </c>
      <c r="G1092" s="263"/>
      <c r="H1092" s="266">
        <v>103.38800000000001</v>
      </c>
      <c r="I1092" s="267"/>
      <c r="J1092" s="263"/>
      <c r="K1092" s="263"/>
      <c r="L1092" s="268"/>
      <c r="M1092" s="269"/>
      <c r="N1092" s="270"/>
      <c r="O1092" s="270"/>
      <c r="P1092" s="270"/>
      <c r="Q1092" s="270"/>
      <c r="R1092" s="270"/>
      <c r="S1092" s="270"/>
      <c r="T1092" s="271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T1092" s="272" t="s">
        <v>196</v>
      </c>
      <c r="AU1092" s="272" t="s">
        <v>85</v>
      </c>
      <c r="AV1092" s="15" t="s">
        <v>239</v>
      </c>
      <c r="AW1092" s="15" t="s">
        <v>33</v>
      </c>
      <c r="AX1092" s="15" t="s">
        <v>82</v>
      </c>
      <c r="AY1092" s="272" t="s">
        <v>184</v>
      </c>
    </row>
    <row r="1093" s="2" customFormat="1" ht="16.5" customHeight="1">
      <c r="A1093" s="39"/>
      <c r="B1093" s="40"/>
      <c r="C1093" s="205" t="s">
        <v>1187</v>
      </c>
      <c r="D1093" s="205" t="s">
        <v>188</v>
      </c>
      <c r="E1093" s="206" t="s">
        <v>1188</v>
      </c>
      <c r="F1093" s="207" t="s">
        <v>1189</v>
      </c>
      <c r="G1093" s="208" t="s">
        <v>191</v>
      </c>
      <c r="H1093" s="209">
        <v>108.557</v>
      </c>
      <c r="I1093" s="210"/>
      <c r="J1093" s="211">
        <f>ROUND(I1093*H1093,2)</f>
        <v>0</v>
      </c>
      <c r="K1093" s="207" t="s">
        <v>215</v>
      </c>
      <c r="L1093" s="212"/>
      <c r="M1093" s="213" t="s">
        <v>19</v>
      </c>
      <c r="N1093" s="214" t="s">
        <v>45</v>
      </c>
      <c r="O1093" s="85"/>
      <c r="P1093" s="215">
        <f>O1093*H1093</f>
        <v>0</v>
      </c>
      <c r="Q1093" s="215">
        <v>0.0011999999999999999</v>
      </c>
      <c r="R1093" s="215">
        <f>Q1093*H1093</f>
        <v>0.13026839999999998</v>
      </c>
      <c r="S1093" s="215">
        <v>0</v>
      </c>
      <c r="T1093" s="216">
        <f>S1093*H1093</f>
        <v>0</v>
      </c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R1093" s="217" t="s">
        <v>245</v>
      </c>
      <c r="AT1093" s="217" t="s">
        <v>188</v>
      </c>
      <c r="AU1093" s="217" t="s">
        <v>85</v>
      </c>
      <c r="AY1093" s="18" t="s">
        <v>184</v>
      </c>
      <c r="BE1093" s="218">
        <f>IF(N1093="základní",J1093,0)</f>
        <v>0</v>
      </c>
      <c r="BF1093" s="218">
        <f>IF(N1093="snížená",J1093,0)</f>
        <v>0</v>
      </c>
      <c r="BG1093" s="218">
        <f>IF(N1093="zákl. přenesená",J1093,0)</f>
        <v>0</v>
      </c>
      <c r="BH1093" s="218">
        <f>IF(N1093="sníž. přenesená",J1093,0)</f>
        <v>0</v>
      </c>
      <c r="BI1093" s="218">
        <f>IF(N1093="nulová",J1093,0)</f>
        <v>0</v>
      </c>
      <c r="BJ1093" s="18" t="s">
        <v>82</v>
      </c>
      <c r="BK1093" s="218">
        <f>ROUND(I1093*H1093,2)</f>
        <v>0</v>
      </c>
      <c r="BL1093" s="18" t="s">
        <v>239</v>
      </c>
      <c r="BM1093" s="217" t="s">
        <v>1190</v>
      </c>
    </row>
    <row r="1094" s="2" customFormat="1">
      <c r="A1094" s="39"/>
      <c r="B1094" s="40"/>
      <c r="C1094" s="41"/>
      <c r="D1094" s="219" t="s">
        <v>195</v>
      </c>
      <c r="E1094" s="41"/>
      <c r="F1094" s="220" t="s">
        <v>1189</v>
      </c>
      <c r="G1094" s="41"/>
      <c r="H1094" s="41"/>
      <c r="I1094" s="221"/>
      <c r="J1094" s="41"/>
      <c r="K1094" s="41"/>
      <c r="L1094" s="45"/>
      <c r="M1094" s="222"/>
      <c r="N1094" s="223"/>
      <c r="O1094" s="85"/>
      <c r="P1094" s="85"/>
      <c r="Q1094" s="85"/>
      <c r="R1094" s="85"/>
      <c r="S1094" s="85"/>
      <c r="T1094" s="86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T1094" s="18" t="s">
        <v>195</v>
      </c>
      <c r="AU1094" s="18" t="s">
        <v>85</v>
      </c>
    </row>
    <row r="1095" s="13" customFormat="1">
      <c r="A1095" s="13"/>
      <c r="B1095" s="224"/>
      <c r="C1095" s="225"/>
      <c r="D1095" s="219" t="s">
        <v>196</v>
      </c>
      <c r="E1095" s="226" t="s">
        <v>19</v>
      </c>
      <c r="F1095" s="227" t="s">
        <v>1191</v>
      </c>
      <c r="G1095" s="225"/>
      <c r="H1095" s="228">
        <v>108.557</v>
      </c>
      <c r="I1095" s="229"/>
      <c r="J1095" s="225"/>
      <c r="K1095" s="225"/>
      <c r="L1095" s="230"/>
      <c r="M1095" s="231"/>
      <c r="N1095" s="232"/>
      <c r="O1095" s="232"/>
      <c r="P1095" s="232"/>
      <c r="Q1095" s="232"/>
      <c r="R1095" s="232"/>
      <c r="S1095" s="232"/>
      <c r="T1095" s="23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34" t="s">
        <v>196</v>
      </c>
      <c r="AU1095" s="234" t="s">
        <v>85</v>
      </c>
      <c r="AV1095" s="13" t="s">
        <v>85</v>
      </c>
      <c r="AW1095" s="13" t="s">
        <v>33</v>
      </c>
      <c r="AX1095" s="13" t="s">
        <v>82</v>
      </c>
      <c r="AY1095" s="234" t="s">
        <v>184</v>
      </c>
    </row>
    <row r="1096" s="2" customFormat="1" ht="21.75" customHeight="1">
      <c r="A1096" s="39"/>
      <c r="B1096" s="40"/>
      <c r="C1096" s="235" t="s">
        <v>1192</v>
      </c>
      <c r="D1096" s="235" t="s">
        <v>211</v>
      </c>
      <c r="E1096" s="236" t="s">
        <v>1193</v>
      </c>
      <c r="F1096" s="237" t="s">
        <v>1194</v>
      </c>
      <c r="G1096" s="238" t="s">
        <v>191</v>
      </c>
      <c r="H1096" s="239">
        <v>37.646000000000001</v>
      </c>
      <c r="I1096" s="240"/>
      <c r="J1096" s="241">
        <f>ROUND(I1096*H1096,2)</f>
        <v>0</v>
      </c>
      <c r="K1096" s="237" t="s">
        <v>215</v>
      </c>
      <c r="L1096" s="45"/>
      <c r="M1096" s="242" t="s">
        <v>19</v>
      </c>
      <c r="N1096" s="243" t="s">
        <v>45</v>
      </c>
      <c r="O1096" s="85"/>
      <c r="P1096" s="215">
        <f>O1096*H1096</f>
        <v>0</v>
      </c>
      <c r="Q1096" s="215">
        <v>0.0057000000000000002</v>
      </c>
      <c r="R1096" s="215">
        <f>Q1096*H1096</f>
        <v>0.2145822</v>
      </c>
      <c r="S1096" s="215">
        <v>0</v>
      </c>
      <c r="T1096" s="216">
        <f>S1096*H1096</f>
        <v>0</v>
      </c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R1096" s="217" t="s">
        <v>239</v>
      </c>
      <c r="AT1096" s="217" t="s">
        <v>211</v>
      </c>
      <c r="AU1096" s="217" t="s">
        <v>85</v>
      </c>
      <c r="AY1096" s="18" t="s">
        <v>184</v>
      </c>
      <c r="BE1096" s="218">
        <f>IF(N1096="základní",J1096,0)</f>
        <v>0</v>
      </c>
      <c r="BF1096" s="218">
        <f>IF(N1096="snížená",J1096,0)</f>
        <v>0</v>
      </c>
      <c r="BG1096" s="218">
        <f>IF(N1096="zákl. přenesená",J1096,0)</f>
        <v>0</v>
      </c>
      <c r="BH1096" s="218">
        <f>IF(N1096="sníž. přenesená",J1096,0)</f>
        <v>0</v>
      </c>
      <c r="BI1096" s="218">
        <f>IF(N1096="nulová",J1096,0)</f>
        <v>0</v>
      </c>
      <c r="BJ1096" s="18" t="s">
        <v>82</v>
      </c>
      <c r="BK1096" s="218">
        <f>ROUND(I1096*H1096,2)</f>
        <v>0</v>
      </c>
      <c r="BL1096" s="18" t="s">
        <v>239</v>
      </c>
      <c r="BM1096" s="217" t="s">
        <v>1195</v>
      </c>
    </row>
    <row r="1097" s="2" customFormat="1">
      <c r="A1097" s="39"/>
      <c r="B1097" s="40"/>
      <c r="C1097" s="41"/>
      <c r="D1097" s="219" t="s">
        <v>195</v>
      </c>
      <c r="E1097" s="41"/>
      <c r="F1097" s="220" t="s">
        <v>1194</v>
      </c>
      <c r="G1097" s="41"/>
      <c r="H1097" s="41"/>
      <c r="I1097" s="221"/>
      <c r="J1097" s="41"/>
      <c r="K1097" s="41"/>
      <c r="L1097" s="45"/>
      <c r="M1097" s="222"/>
      <c r="N1097" s="223"/>
      <c r="O1097" s="85"/>
      <c r="P1097" s="85"/>
      <c r="Q1097" s="85"/>
      <c r="R1097" s="85"/>
      <c r="S1097" s="85"/>
      <c r="T1097" s="86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T1097" s="18" t="s">
        <v>195</v>
      </c>
      <c r="AU1097" s="18" t="s">
        <v>85</v>
      </c>
    </row>
    <row r="1098" s="2" customFormat="1">
      <c r="A1098" s="39"/>
      <c r="B1098" s="40"/>
      <c r="C1098" s="41"/>
      <c r="D1098" s="244" t="s">
        <v>217</v>
      </c>
      <c r="E1098" s="41"/>
      <c r="F1098" s="245" t="s">
        <v>1196</v>
      </c>
      <c r="G1098" s="41"/>
      <c r="H1098" s="41"/>
      <c r="I1098" s="221"/>
      <c r="J1098" s="41"/>
      <c r="K1098" s="41"/>
      <c r="L1098" s="45"/>
      <c r="M1098" s="222"/>
      <c r="N1098" s="223"/>
      <c r="O1098" s="85"/>
      <c r="P1098" s="85"/>
      <c r="Q1098" s="85"/>
      <c r="R1098" s="85"/>
      <c r="S1098" s="85"/>
      <c r="T1098" s="86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T1098" s="18" t="s">
        <v>217</v>
      </c>
      <c r="AU1098" s="18" t="s">
        <v>85</v>
      </c>
    </row>
    <row r="1099" s="14" customFormat="1">
      <c r="A1099" s="14"/>
      <c r="B1099" s="252"/>
      <c r="C1099" s="253"/>
      <c r="D1099" s="219" t="s">
        <v>196</v>
      </c>
      <c r="E1099" s="254" t="s">
        <v>19</v>
      </c>
      <c r="F1099" s="255" t="s">
        <v>299</v>
      </c>
      <c r="G1099" s="253"/>
      <c r="H1099" s="254" t="s">
        <v>19</v>
      </c>
      <c r="I1099" s="256"/>
      <c r="J1099" s="253"/>
      <c r="K1099" s="253"/>
      <c r="L1099" s="257"/>
      <c r="M1099" s="258"/>
      <c r="N1099" s="259"/>
      <c r="O1099" s="259"/>
      <c r="P1099" s="259"/>
      <c r="Q1099" s="259"/>
      <c r="R1099" s="259"/>
      <c r="S1099" s="259"/>
      <c r="T1099" s="260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61" t="s">
        <v>196</v>
      </c>
      <c r="AU1099" s="261" t="s">
        <v>85</v>
      </c>
      <c r="AV1099" s="14" t="s">
        <v>82</v>
      </c>
      <c r="AW1099" s="14" t="s">
        <v>33</v>
      </c>
      <c r="AX1099" s="14" t="s">
        <v>74</v>
      </c>
      <c r="AY1099" s="261" t="s">
        <v>184</v>
      </c>
    </row>
    <row r="1100" s="13" customFormat="1">
      <c r="A1100" s="13"/>
      <c r="B1100" s="224"/>
      <c r="C1100" s="225"/>
      <c r="D1100" s="219" t="s">
        <v>196</v>
      </c>
      <c r="E1100" s="226" t="s">
        <v>19</v>
      </c>
      <c r="F1100" s="227" t="s">
        <v>1121</v>
      </c>
      <c r="G1100" s="225"/>
      <c r="H1100" s="228">
        <v>2.1000000000000001</v>
      </c>
      <c r="I1100" s="229"/>
      <c r="J1100" s="225"/>
      <c r="K1100" s="225"/>
      <c r="L1100" s="230"/>
      <c r="M1100" s="231"/>
      <c r="N1100" s="232"/>
      <c r="O1100" s="232"/>
      <c r="P1100" s="232"/>
      <c r="Q1100" s="232"/>
      <c r="R1100" s="232"/>
      <c r="S1100" s="232"/>
      <c r="T1100" s="23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34" t="s">
        <v>196</v>
      </c>
      <c r="AU1100" s="234" t="s">
        <v>85</v>
      </c>
      <c r="AV1100" s="13" t="s">
        <v>85</v>
      </c>
      <c r="AW1100" s="13" t="s">
        <v>33</v>
      </c>
      <c r="AX1100" s="13" t="s">
        <v>74</v>
      </c>
      <c r="AY1100" s="234" t="s">
        <v>184</v>
      </c>
    </row>
    <row r="1101" s="13" customFormat="1">
      <c r="A1101" s="13"/>
      <c r="B1101" s="224"/>
      <c r="C1101" s="225"/>
      <c r="D1101" s="219" t="s">
        <v>196</v>
      </c>
      <c r="E1101" s="226" t="s">
        <v>19</v>
      </c>
      <c r="F1101" s="227" t="s">
        <v>1122</v>
      </c>
      <c r="G1101" s="225"/>
      <c r="H1101" s="228">
        <v>1.849</v>
      </c>
      <c r="I1101" s="229"/>
      <c r="J1101" s="225"/>
      <c r="K1101" s="225"/>
      <c r="L1101" s="230"/>
      <c r="M1101" s="231"/>
      <c r="N1101" s="232"/>
      <c r="O1101" s="232"/>
      <c r="P1101" s="232"/>
      <c r="Q1101" s="232"/>
      <c r="R1101" s="232"/>
      <c r="S1101" s="232"/>
      <c r="T1101" s="23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4" t="s">
        <v>196</v>
      </c>
      <c r="AU1101" s="234" t="s">
        <v>85</v>
      </c>
      <c r="AV1101" s="13" t="s">
        <v>85</v>
      </c>
      <c r="AW1101" s="13" t="s">
        <v>33</v>
      </c>
      <c r="AX1101" s="13" t="s">
        <v>74</v>
      </c>
      <c r="AY1101" s="234" t="s">
        <v>184</v>
      </c>
    </row>
    <row r="1102" s="13" customFormat="1">
      <c r="A1102" s="13"/>
      <c r="B1102" s="224"/>
      <c r="C1102" s="225"/>
      <c r="D1102" s="219" t="s">
        <v>196</v>
      </c>
      <c r="E1102" s="226" t="s">
        <v>19</v>
      </c>
      <c r="F1102" s="227" t="s">
        <v>1123</v>
      </c>
      <c r="G1102" s="225"/>
      <c r="H1102" s="228">
        <v>2.4940000000000002</v>
      </c>
      <c r="I1102" s="229"/>
      <c r="J1102" s="225"/>
      <c r="K1102" s="225"/>
      <c r="L1102" s="230"/>
      <c r="M1102" s="231"/>
      <c r="N1102" s="232"/>
      <c r="O1102" s="232"/>
      <c r="P1102" s="232"/>
      <c r="Q1102" s="232"/>
      <c r="R1102" s="232"/>
      <c r="S1102" s="232"/>
      <c r="T1102" s="23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4" t="s">
        <v>196</v>
      </c>
      <c r="AU1102" s="234" t="s">
        <v>85</v>
      </c>
      <c r="AV1102" s="13" t="s">
        <v>85</v>
      </c>
      <c r="AW1102" s="13" t="s">
        <v>33</v>
      </c>
      <c r="AX1102" s="13" t="s">
        <v>74</v>
      </c>
      <c r="AY1102" s="234" t="s">
        <v>184</v>
      </c>
    </row>
    <row r="1103" s="13" customFormat="1">
      <c r="A1103" s="13"/>
      <c r="B1103" s="224"/>
      <c r="C1103" s="225"/>
      <c r="D1103" s="219" t="s">
        <v>196</v>
      </c>
      <c r="E1103" s="226" t="s">
        <v>19</v>
      </c>
      <c r="F1103" s="227" t="s">
        <v>1124</v>
      </c>
      <c r="G1103" s="225"/>
      <c r="H1103" s="228">
        <v>31.609000000000002</v>
      </c>
      <c r="I1103" s="229"/>
      <c r="J1103" s="225"/>
      <c r="K1103" s="225"/>
      <c r="L1103" s="230"/>
      <c r="M1103" s="231"/>
      <c r="N1103" s="232"/>
      <c r="O1103" s="232"/>
      <c r="P1103" s="232"/>
      <c r="Q1103" s="232"/>
      <c r="R1103" s="232"/>
      <c r="S1103" s="232"/>
      <c r="T1103" s="23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4" t="s">
        <v>196</v>
      </c>
      <c r="AU1103" s="234" t="s">
        <v>85</v>
      </c>
      <c r="AV1103" s="13" t="s">
        <v>85</v>
      </c>
      <c r="AW1103" s="13" t="s">
        <v>33</v>
      </c>
      <c r="AX1103" s="13" t="s">
        <v>74</v>
      </c>
      <c r="AY1103" s="234" t="s">
        <v>184</v>
      </c>
    </row>
    <row r="1104" s="13" customFormat="1">
      <c r="A1104" s="13"/>
      <c r="B1104" s="224"/>
      <c r="C1104" s="225"/>
      <c r="D1104" s="219" t="s">
        <v>196</v>
      </c>
      <c r="E1104" s="226" t="s">
        <v>19</v>
      </c>
      <c r="F1104" s="227" t="s">
        <v>1125</v>
      </c>
      <c r="G1104" s="225"/>
      <c r="H1104" s="228">
        <v>-0.40600000000000003</v>
      </c>
      <c r="I1104" s="229"/>
      <c r="J1104" s="225"/>
      <c r="K1104" s="225"/>
      <c r="L1104" s="230"/>
      <c r="M1104" s="231"/>
      <c r="N1104" s="232"/>
      <c r="O1104" s="232"/>
      <c r="P1104" s="232"/>
      <c r="Q1104" s="232"/>
      <c r="R1104" s="232"/>
      <c r="S1104" s="232"/>
      <c r="T1104" s="23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4" t="s">
        <v>196</v>
      </c>
      <c r="AU1104" s="234" t="s">
        <v>85</v>
      </c>
      <c r="AV1104" s="13" t="s">
        <v>85</v>
      </c>
      <c r="AW1104" s="13" t="s">
        <v>33</v>
      </c>
      <c r="AX1104" s="13" t="s">
        <v>74</v>
      </c>
      <c r="AY1104" s="234" t="s">
        <v>184</v>
      </c>
    </row>
    <row r="1105" s="15" customFormat="1">
      <c r="A1105" s="15"/>
      <c r="B1105" s="262"/>
      <c r="C1105" s="263"/>
      <c r="D1105" s="219" t="s">
        <v>196</v>
      </c>
      <c r="E1105" s="264" t="s">
        <v>298</v>
      </c>
      <c r="F1105" s="265" t="s">
        <v>379</v>
      </c>
      <c r="G1105" s="263"/>
      <c r="H1105" s="266">
        <v>37.646000000000001</v>
      </c>
      <c r="I1105" s="267"/>
      <c r="J1105" s="263"/>
      <c r="K1105" s="263"/>
      <c r="L1105" s="268"/>
      <c r="M1105" s="269"/>
      <c r="N1105" s="270"/>
      <c r="O1105" s="270"/>
      <c r="P1105" s="270"/>
      <c r="Q1105" s="270"/>
      <c r="R1105" s="270"/>
      <c r="S1105" s="270"/>
      <c r="T1105" s="271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72" t="s">
        <v>196</v>
      </c>
      <c r="AU1105" s="272" t="s">
        <v>85</v>
      </c>
      <c r="AV1105" s="15" t="s">
        <v>239</v>
      </c>
      <c r="AW1105" s="15" t="s">
        <v>33</v>
      </c>
      <c r="AX1105" s="15" t="s">
        <v>82</v>
      </c>
      <c r="AY1105" s="272" t="s">
        <v>184</v>
      </c>
    </row>
    <row r="1106" s="2" customFormat="1" ht="24.15" customHeight="1">
      <c r="A1106" s="39"/>
      <c r="B1106" s="40"/>
      <c r="C1106" s="235" t="s">
        <v>1197</v>
      </c>
      <c r="D1106" s="235" t="s">
        <v>211</v>
      </c>
      <c r="E1106" s="236" t="s">
        <v>1198</v>
      </c>
      <c r="F1106" s="237" t="s">
        <v>1199</v>
      </c>
      <c r="G1106" s="238" t="s">
        <v>191</v>
      </c>
      <c r="H1106" s="239">
        <v>349.42500000000001</v>
      </c>
      <c r="I1106" s="240"/>
      <c r="J1106" s="241">
        <f>ROUND(I1106*H1106,2)</f>
        <v>0</v>
      </c>
      <c r="K1106" s="237" t="s">
        <v>215</v>
      </c>
      <c r="L1106" s="45"/>
      <c r="M1106" s="242" t="s">
        <v>19</v>
      </c>
      <c r="N1106" s="243" t="s">
        <v>45</v>
      </c>
      <c r="O1106" s="85"/>
      <c r="P1106" s="215">
        <f>O1106*H1106</f>
        <v>0</v>
      </c>
      <c r="Q1106" s="215">
        <v>0.0033</v>
      </c>
      <c r="R1106" s="215">
        <f>Q1106*H1106</f>
        <v>1.1531025000000001</v>
      </c>
      <c r="S1106" s="215">
        <v>0</v>
      </c>
      <c r="T1106" s="216">
        <f>S1106*H1106</f>
        <v>0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17" t="s">
        <v>239</v>
      </c>
      <c r="AT1106" s="217" t="s">
        <v>211</v>
      </c>
      <c r="AU1106" s="217" t="s">
        <v>85</v>
      </c>
      <c r="AY1106" s="18" t="s">
        <v>184</v>
      </c>
      <c r="BE1106" s="218">
        <f>IF(N1106="základní",J1106,0)</f>
        <v>0</v>
      </c>
      <c r="BF1106" s="218">
        <f>IF(N1106="snížená",J1106,0)</f>
        <v>0</v>
      </c>
      <c r="BG1106" s="218">
        <f>IF(N1106="zákl. přenesená",J1106,0)</f>
        <v>0</v>
      </c>
      <c r="BH1106" s="218">
        <f>IF(N1106="sníž. přenesená",J1106,0)</f>
        <v>0</v>
      </c>
      <c r="BI1106" s="218">
        <f>IF(N1106="nulová",J1106,0)</f>
        <v>0</v>
      </c>
      <c r="BJ1106" s="18" t="s">
        <v>82</v>
      </c>
      <c r="BK1106" s="218">
        <f>ROUND(I1106*H1106,2)</f>
        <v>0</v>
      </c>
      <c r="BL1106" s="18" t="s">
        <v>239</v>
      </c>
      <c r="BM1106" s="217" t="s">
        <v>1200</v>
      </c>
    </row>
    <row r="1107" s="2" customFormat="1">
      <c r="A1107" s="39"/>
      <c r="B1107" s="40"/>
      <c r="C1107" s="41"/>
      <c r="D1107" s="219" t="s">
        <v>195</v>
      </c>
      <c r="E1107" s="41"/>
      <c r="F1107" s="220" t="s">
        <v>1199</v>
      </c>
      <c r="G1107" s="41"/>
      <c r="H1107" s="41"/>
      <c r="I1107" s="221"/>
      <c r="J1107" s="41"/>
      <c r="K1107" s="41"/>
      <c r="L1107" s="45"/>
      <c r="M1107" s="222"/>
      <c r="N1107" s="223"/>
      <c r="O1107" s="85"/>
      <c r="P1107" s="85"/>
      <c r="Q1107" s="85"/>
      <c r="R1107" s="85"/>
      <c r="S1107" s="85"/>
      <c r="T1107" s="86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T1107" s="18" t="s">
        <v>195</v>
      </c>
      <c r="AU1107" s="18" t="s">
        <v>85</v>
      </c>
    </row>
    <row r="1108" s="2" customFormat="1">
      <c r="A1108" s="39"/>
      <c r="B1108" s="40"/>
      <c r="C1108" s="41"/>
      <c r="D1108" s="244" t="s">
        <v>217</v>
      </c>
      <c r="E1108" s="41"/>
      <c r="F1108" s="245" t="s">
        <v>1201</v>
      </c>
      <c r="G1108" s="41"/>
      <c r="H1108" s="41"/>
      <c r="I1108" s="221"/>
      <c r="J1108" s="41"/>
      <c r="K1108" s="41"/>
      <c r="L1108" s="45"/>
      <c r="M1108" s="222"/>
      <c r="N1108" s="223"/>
      <c r="O1108" s="85"/>
      <c r="P1108" s="85"/>
      <c r="Q1108" s="85"/>
      <c r="R1108" s="85"/>
      <c r="S1108" s="85"/>
      <c r="T1108" s="86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T1108" s="18" t="s">
        <v>217</v>
      </c>
      <c r="AU1108" s="18" t="s">
        <v>85</v>
      </c>
    </row>
    <row r="1109" s="13" customFormat="1">
      <c r="A1109" s="13"/>
      <c r="B1109" s="224"/>
      <c r="C1109" s="225"/>
      <c r="D1109" s="219" t="s">
        <v>196</v>
      </c>
      <c r="E1109" s="226" t="s">
        <v>19</v>
      </c>
      <c r="F1109" s="227" t="s">
        <v>1153</v>
      </c>
      <c r="G1109" s="225"/>
      <c r="H1109" s="228">
        <v>349.42500000000001</v>
      </c>
      <c r="I1109" s="229"/>
      <c r="J1109" s="225"/>
      <c r="K1109" s="225"/>
      <c r="L1109" s="230"/>
      <c r="M1109" s="231"/>
      <c r="N1109" s="232"/>
      <c r="O1109" s="232"/>
      <c r="P1109" s="232"/>
      <c r="Q1109" s="232"/>
      <c r="R1109" s="232"/>
      <c r="S1109" s="232"/>
      <c r="T1109" s="23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4" t="s">
        <v>196</v>
      </c>
      <c r="AU1109" s="234" t="s">
        <v>85</v>
      </c>
      <c r="AV1109" s="13" t="s">
        <v>85</v>
      </c>
      <c r="AW1109" s="13" t="s">
        <v>33</v>
      </c>
      <c r="AX1109" s="13" t="s">
        <v>82</v>
      </c>
      <c r="AY1109" s="234" t="s">
        <v>184</v>
      </c>
    </row>
    <row r="1110" s="2" customFormat="1">
      <c r="A1110" s="39"/>
      <c r="B1110" s="40"/>
      <c r="C1110" s="41"/>
      <c r="D1110" s="219" t="s">
        <v>408</v>
      </c>
      <c r="E1110" s="41"/>
      <c r="F1110" s="273" t="s">
        <v>1105</v>
      </c>
      <c r="G1110" s="41"/>
      <c r="H1110" s="41"/>
      <c r="I1110" s="41"/>
      <c r="J1110" s="41"/>
      <c r="K1110" s="41"/>
      <c r="L1110" s="45"/>
      <c r="M1110" s="222"/>
      <c r="N1110" s="223"/>
      <c r="O1110" s="85"/>
      <c r="P1110" s="85"/>
      <c r="Q1110" s="85"/>
      <c r="R1110" s="85"/>
      <c r="S1110" s="85"/>
      <c r="T1110" s="86"/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U1110" s="18" t="s">
        <v>85</v>
      </c>
    </row>
    <row r="1111" s="2" customFormat="1">
      <c r="A1111" s="39"/>
      <c r="B1111" s="40"/>
      <c r="C1111" s="41"/>
      <c r="D1111" s="219" t="s">
        <v>408</v>
      </c>
      <c r="E1111" s="41"/>
      <c r="F1111" s="274" t="s">
        <v>1106</v>
      </c>
      <c r="G1111" s="41"/>
      <c r="H1111" s="275">
        <v>0</v>
      </c>
      <c r="I1111" s="41"/>
      <c r="J1111" s="41"/>
      <c r="K1111" s="41"/>
      <c r="L1111" s="45"/>
      <c r="M1111" s="222"/>
      <c r="N1111" s="223"/>
      <c r="O1111" s="85"/>
      <c r="P1111" s="85"/>
      <c r="Q1111" s="85"/>
      <c r="R1111" s="85"/>
      <c r="S1111" s="85"/>
      <c r="T1111" s="86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U1111" s="18" t="s">
        <v>85</v>
      </c>
    </row>
    <row r="1112" s="2" customFormat="1">
      <c r="A1112" s="39"/>
      <c r="B1112" s="40"/>
      <c r="C1112" s="41"/>
      <c r="D1112" s="219" t="s">
        <v>408</v>
      </c>
      <c r="E1112" s="41"/>
      <c r="F1112" s="274" t="s">
        <v>1107</v>
      </c>
      <c r="G1112" s="41"/>
      <c r="H1112" s="275">
        <v>389.70100000000002</v>
      </c>
      <c r="I1112" s="41"/>
      <c r="J1112" s="41"/>
      <c r="K1112" s="41"/>
      <c r="L1112" s="45"/>
      <c r="M1112" s="222"/>
      <c r="N1112" s="223"/>
      <c r="O1112" s="85"/>
      <c r="P1112" s="85"/>
      <c r="Q1112" s="85"/>
      <c r="R1112" s="85"/>
      <c r="S1112" s="85"/>
      <c r="T1112" s="86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U1112" s="18" t="s">
        <v>85</v>
      </c>
    </row>
    <row r="1113" s="2" customFormat="1">
      <c r="A1113" s="39"/>
      <c r="B1113" s="40"/>
      <c r="C1113" s="41"/>
      <c r="D1113" s="219" t="s">
        <v>408</v>
      </c>
      <c r="E1113" s="41"/>
      <c r="F1113" s="274" t="s">
        <v>1108</v>
      </c>
      <c r="G1113" s="41"/>
      <c r="H1113" s="275">
        <v>-6.0490000000000004</v>
      </c>
      <c r="I1113" s="41"/>
      <c r="J1113" s="41"/>
      <c r="K1113" s="41"/>
      <c r="L1113" s="45"/>
      <c r="M1113" s="222"/>
      <c r="N1113" s="223"/>
      <c r="O1113" s="85"/>
      <c r="P1113" s="85"/>
      <c r="Q1113" s="85"/>
      <c r="R1113" s="85"/>
      <c r="S1113" s="85"/>
      <c r="T1113" s="86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U1113" s="18" t="s">
        <v>85</v>
      </c>
    </row>
    <row r="1114" s="2" customFormat="1">
      <c r="A1114" s="39"/>
      <c r="B1114" s="40"/>
      <c r="C1114" s="41"/>
      <c r="D1114" s="219" t="s">
        <v>408</v>
      </c>
      <c r="E1114" s="41"/>
      <c r="F1114" s="274" t="s">
        <v>1109</v>
      </c>
      <c r="G1114" s="41"/>
      <c r="H1114" s="275">
        <v>-11.592000000000001</v>
      </c>
      <c r="I1114" s="41"/>
      <c r="J1114" s="41"/>
      <c r="K1114" s="41"/>
      <c r="L1114" s="45"/>
      <c r="M1114" s="222"/>
      <c r="N1114" s="223"/>
      <c r="O1114" s="85"/>
      <c r="P1114" s="85"/>
      <c r="Q1114" s="85"/>
      <c r="R1114" s="85"/>
      <c r="S1114" s="85"/>
      <c r="T1114" s="86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U1114" s="18" t="s">
        <v>85</v>
      </c>
    </row>
    <row r="1115" s="2" customFormat="1">
      <c r="A1115" s="39"/>
      <c r="B1115" s="40"/>
      <c r="C1115" s="41"/>
      <c r="D1115" s="219" t="s">
        <v>408</v>
      </c>
      <c r="E1115" s="41"/>
      <c r="F1115" s="274" t="s">
        <v>599</v>
      </c>
      <c r="G1115" s="41"/>
      <c r="H1115" s="275">
        <v>-40.5</v>
      </c>
      <c r="I1115" s="41"/>
      <c r="J1115" s="41"/>
      <c r="K1115" s="41"/>
      <c r="L1115" s="45"/>
      <c r="M1115" s="222"/>
      <c r="N1115" s="223"/>
      <c r="O1115" s="85"/>
      <c r="P1115" s="85"/>
      <c r="Q1115" s="85"/>
      <c r="R1115" s="85"/>
      <c r="S1115" s="85"/>
      <c r="T1115" s="86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U1115" s="18" t="s">
        <v>85</v>
      </c>
    </row>
    <row r="1116" s="2" customFormat="1">
      <c r="A1116" s="39"/>
      <c r="B1116" s="40"/>
      <c r="C1116" s="41"/>
      <c r="D1116" s="219" t="s">
        <v>408</v>
      </c>
      <c r="E1116" s="41"/>
      <c r="F1116" s="274" t="s">
        <v>1110</v>
      </c>
      <c r="G1116" s="41"/>
      <c r="H1116" s="275">
        <v>-6.25</v>
      </c>
      <c r="I1116" s="41"/>
      <c r="J1116" s="41"/>
      <c r="K1116" s="41"/>
      <c r="L1116" s="45"/>
      <c r="M1116" s="222"/>
      <c r="N1116" s="223"/>
      <c r="O1116" s="85"/>
      <c r="P1116" s="85"/>
      <c r="Q1116" s="85"/>
      <c r="R1116" s="85"/>
      <c r="S1116" s="85"/>
      <c r="T1116" s="86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U1116" s="18" t="s">
        <v>85</v>
      </c>
    </row>
    <row r="1117" s="2" customFormat="1">
      <c r="A1117" s="39"/>
      <c r="B1117" s="40"/>
      <c r="C1117" s="41"/>
      <c r="D1117" s="219" t="s">
        <v>408</v>
      </c>
      <c r="E1117" s="41"/>
      <c r="F1117" s="274" t="s">
        <v>1111</v>
      </c>
      <c r="G1117" s="41"/>
      <c r="H1117" s="275">
        <v>-1.125</v>
      </c>
      <c r="I1117" s="41"/>
      <c r="J1117" s="41"/>
      <c r="K1117" s="41"/>
      <c r="L1117" s="45"/>
      <c r="M1117" s="222"/>
      <c r="N1117" s="223"/>
      <c r="O1117" s="85"/>
      <c r="P1117" s="85"/>
      <c r="Q1117" s="85"/>
      <c r="R1117" s="85"/>
      <c r="S1117" s="85"/>
      <c r="T1117" s="86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U1117" s="18" t="s">
        <v>85</v>
      </c>
    </row>
    <row r="1118" s="2" customFormat="1">
      <c r="A1118" s="39"/>
      <c r="B1118" s="40"/>
      <c r="C1118" s="41"/>
      <c r="D1118" s="219" t="s">
        <v>408</v>
      </c>
      <c r="E1118" s="41"/>
      <c r="F1118" s="274" t="s">
        <v>1112</v>
      </c>
      <c r="G1118" s="41"/>
      <c r="H1118" s="275">
        <v>-6</v>
      </c>
      <c r="I1118" s="41"/>
      <c r="J1118" s="41"/>
      <c r="K1118" s="41"/>
      <c r="L1118" s="45"/>
      <c r="M1118" s="222"/>
      <c r="N1118" s="223"/>
      <c r="O1118" s="85"/>
      <c r="P1118" s="85"/>
      <c r="Q1118" s="85"/>
      <c r="R1118" s="85"/>
      <c r="S1118" s="85"/>
      <c r="T1118" s="86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U1118" s="18" t="s">
        <v>85</v>
      </c>
    </row>
    <row r="1119" s="2" customFormat="1">
      <c r="A1119" s="39"/>
      <c r="B1119" s="40"/>
      <c r="C1119" s="41"/>
      <c r="D1119" s="219" t="s">
        <v>408</v>
      </c>
      <c r="E1119" s="41"/>
      <c r="F1119" s="274" t="s">
        <v>1113</v>
      </c>
      <c r="G1119" s="41"/>
      <c r="H1119" s="275">
        <v>-4.5</v>
      </c>
      <c r="I1119" s="41"/>
      <c r="J1119" s="41"/>
      <c r="K1119" s="41"/>
      <c r="L1119" s="45"/>
      <c r="M1119" s="222"/>
      <c r="N1119" s="223"/>
      <c r="O1119" s="85"/>
      <c r="P1119" s="85"/>
      <c r="Q1119" s="85"/>
      <c r="R1119" s="85"/>
      <c r="S1119" s="85"/>
      <c r="T1119" s="86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U1119" s="18" t="s">
        <v>85</v>
      </c>
    </row>
    <row r="1120" s="2" customFormat="1">
      <c r="A1120" s="39"/>
      <c r="B1120" s="40"/>
      <c r="C1120" s="41"/>
      <c r="D1120" s="219" t="s">
        <v>408</v>
      </c>
      <c r="E1120" s="41"/>
      <c r="F1120" s="274" t="s">
        <v>596</v>
      </c>
      <c r="G1120" s="41"/>
      <c r="H1120" s="275">
        <v>-10.125</v>
      </c>
      <c r="I1120" s="41"/>
      <c r="J1120" s="41"/>
      <c r="K1120" s="41"/>
      <c r="L1120" s="45"/>
      <c r="M1120" s="222"/>
      <c r="N1120" s="223"/>
      <c r="O1120" s="85"/>
      <c r="P1120" s="85"/>
      <c r="Q1120" s="85"/>
      <c r="R1120" s="85"/>
      <c r="S1120" s="85"/>
      <c r="T1120" s="86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U1120" s="18" t="s">
        <v>85</v>
      </c>
    </row>
    <row r="1121" s="2" customFormat="1">
      <c r="A1121" s="39"/>
      <c r="B1121" s="40"/>
      <c r="C1121" s="41"/>
      <c r="D1121" s="219" t="s">
        <v>408</v>
      </c>
      <c r="E1121" s="41"/>
      <c r="F1121" s="274" t="s">
        <v>1114</v>
      </c>
      <c r="G1121" s="41"/>
      <c r="H1121" s="275">
        <v>-2.081</v>
      </c>
      <c r="I1121" s="41"/>
      <c r="J1121" s="41"/>
      <c r="K1121" s="41"/>
      <c r="L1121" s="45"/>
      <c r="M1121" s="222"/>
      <c r="N1121" s="223"/>
      <c r="O1121" s="85"/>
      <c r="P1121" s="85"/>
      <c r="Q1121" s="85"/>
      <c r="R1121" s="85"/>
      <c r="S1121" s="85"/>
      <c r="T1121" s="86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U1121" s="18" t="s">
        <v>85</v>
      </c>
    </row>
    <row r="1122" s="2" customFormat="1">
      <c r="A1122" s="39"/>
      <c r="B1122" s="40"/>
      <c r="C1122" s="41"/>
      <c r="D1122" s="219" t="s">
        <v>408</v>
      </c>
      <c r="E1122" s="41"/>
      <c r="F1122" s="274" t="s">
        <v>600</v>
      </c>
      <c r="G1122" s="41"/>
      <c r="H1122" s="275">
        <v>-1</v>
      </c>
      <c r="I1122" s="41"/>
      <c r="J1122" s="41"/>
      <c r="K1122" s="41"/>
      <c r="L1122" s="45"/>
      <c r="M1122" s="222"/>
      <c r="N1122" s="223"/>
      <c r="O1122" s="85"/>
      <c r="P1122" s="85"/>
      <c r="Q1122" s="85"/>
      <c r="R1122" s="85"/>
      <c r="S1122" s="85"/>
      <c r="T1122" s="86"/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U1122" s="18" t="s">
        <v>85</v>
      </c>
    </row>
    <row r="1123" s="2" customFormat="1">
      <c r="A1123" s="39"/>
      <c r="B1123" s="40"/>
      <c r="C1123" s="41"/>
      <c r="D1123" s="219" t="s">
        <v>408</v>
      </c>
      <c r="E1123" s="41"/>
      <c r="F1123" s="274" t="s">
        <v>1115</v>
      </c>
      <c r="G1123" s="41"/>
      <c r="H1123" s="275">
        <v>-2.363</v>
      </c>
      <c r="I1123" s="41"/>
      <c r="J1123" s="41"/>
      <c r="K1123" s="41"/>
      <c r="L1123" s="45"/>
      <c r="M1123" s="222"/>
      <c r="N1123" s="223"/>
      <c r="O1123" s="85"/>
      <c r="P1123" s="85"/>
      <c r="Q1123" s="85"/>
      <c r="R1123" s="85"/>
      <c r="S1123" s="85"/>
      <c r="T1123" s="86"/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U1123" s="18" t="s">
        <v>85</v>
      </c>
    </row>
    <row r="1124" s="2" customFormat="1">
      <c r="A1124" s="39"/>
      <c r="B1124" s="40"/>
      <c r="C1124" s="41"/>
      <c r="D1124" s="219" t="s">
        <v>408</v>
      </c>
      <c r="E1124" s="41"/>
      <c r="F1124" s="274" t="s">
        <v>988</v>
      </c>
      <c r="G1124" s="41"/>
      <c r="H1124" s="275">
        <v>298.11599999999999</v>
      </c>
      <c r="I1124" s="41"/>
      <c r="J1124" s="41"/>
      <c r="K1124" s="41"/>
      <c r="L1124" s="45"/>
      <c r="M1124" s="222"/>
      <c r="N1124" s="223"/>
      <c r="O1124" s="85"/>
      <c r="P1124" s="85"/>
      <c r="Q1124" s="85"/>
      <c r="R1124" s="85"/>
      <c r="S1124" s="85"/>
      <c r="T1124" s="86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U1124" s="18" t="s">
        <v>85</v>
      </c>
    </row>
    <row r="1125" s="2" customFormat="1">
      <c r="A1125" s="39"/>
      <c r="B1125" s="40"/>
      <c r="C1125" s="41"/>
      <c r="D1125" s="219" t="s">
        <v>408</v>
      </c>
      <c r="E1125" s="41"/>
      <c r="F1125" s="273" t="s">
        <v>1116</v>
      </c>
      <c r="G1125" s="41"/>
      <c r="H1125" s="41"/>
      <c r="I1125" s="41"/>
      <c r="J1125" s="41"/>
      <c r="K1125" s="41"/>
      <c r="L1125" s="45"/>
      <c r="M1125" s="222"/>
      <c r="N1125" s="223"/>
      <c r="O1125" s="85"/>
      <c r="P1125" s="85"/>
      <c r="Q1125" s="85"/>
      <c r="R1125" s="85"/>
      <c r="S1125" s="85"/>
      <c r="T1125" s="86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U1125" s="18" t="s">
        <v>85</v>
      </c>
    </row>
    <row r="1126" s="2" customFormat="1">
      <c r="A1126" s="39"/>
      <c r="B1126" s="40"/>
      <c r="C1126" s="41"/>
      <c r="D1126" s="219" t="s">
        <v>408</v>
      </c>
      <c r="E1126" s="41"/>
      <c r="F1126" s="274" t="s">
        <v>1117</v>
      </c>
      <c r="G1126" s="41"/>
      <c r="H1126" s="275">
        <v>0</v>
      </c>
      <c r="I1126" s="41"/>
      <c r="J1126" s="41"/>
      <c r="K1126" s="41"/>
      <c r="L1126" s="45"/>
      <c r="M1126" s="222"/>
      <c r="N1126" s="223"/>
      <c r="O1126" s="85"/>
      <c r="P1126" s="85"/>
      <c r="Q1126" s="85"/>
      <c r="R1126" s="85"/>
      <c r="S1126" s="85"/>
      <c r="T1126" s="86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U1126" s="18" t="s">
        <v>85</v>
      </c>
    </row>
    <row r="1127" s="2" customFormat="1">
      <c r="A1127" s="39"/>
      <c r="B1127" s="40"/>
      <c r="C1127" s="41"/>
      <c r="D1127" s="219" t="s">
        <v>408</v>
      </c>
      <c r="E1127" s="41"/>
      <c r="F1127" s="274" t="s">
        <v>1118</v>
      </c>
      <c r="G1127" s="41"/>
      <c r="H1127" s="275">
        <v>64.530000000000001</v>
      </c>
      <c r="I1127" s="41"/>
      <c r="J1127" s="41"/>
      <c r="K1127" s="41"/>
      <c r="L1127" s="45"/>
      <c r="M1127" s="222"/>
      <c r="N1127" s="223"/>
      <c r="O1127" s="85"/>
      <c r="P1127" s="85"/>
      <c r="Q1127" s="85"/>
      <c r="R1127" s="85"/>
      <c r="S1127" s="85"/>
      <c r="T1127" s="86"/>
      <c r="U1127" s="39"/>
      <c r="V1127" s="39"/>
      <c r="W1127" s="39"/>
      <c r="X1127" s="39"/>
      <c r="Y1127" s="39"/>
      <c r="Z1127" s="39"/>
      <c r="AA1127" s="39"/>
      <c r="AB1127" s="39"/>
      <c r="AC1127" s="39"/>
      <c r="AD1127" s="39"/>
      <c r="AE1127" s="39"/>
      <c r="AU1127" s="18" t="s">
        <v>85</v>
      </c>
    </row>
    <row r="1128" s="2" customFormat="1">
      <c r="A1128" s="39"/>
      <c r="B1128" s="40"/>
      <c r="C1128" s="41"/>
      <c r="D1128" s="219" t="s">
        <v>408</v>
      </c>
      <c r="E1128" s="41"/>
      <c r="F1128" s="274" t="s">
        <v>1119</v>
      </c>
      <c r="G1128" s="41"/>
      <c r="H1128" s="275">
        <v>7.0289999999999999</v>
      </c>
      <c r="I1128" s="41"/>
      <c r="J1128" s="41"/>
      <c r="K1128" s="41"/>
      <c r="L1128" s="45"/>
      <c r="M1128" s="222"/>
      <c r="N1128" s="223"/>
      <c r="O1128" s="85"/>
      <c r="P1128" s="85"/>
      <c r="Q1128" s="85"/>
      <c r="R1128" s="85"/>
      <c r="S1128" s="85"/>
      <c r="T1128" s="86"/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U1128" s="18" t="s">
        <v>85</v>
      </c>
    </row>
    <row r="1129" s="2" customFormat="1">
      <c r="A1129" s="39"/>
      <c r="B1129" s="40"/>
      <c r="C1129" s="41"/>
      <c r="D1129" s="219" t="s">
        <v>408</v>
      </c>
      <c r="E1129" s="41"/>
      <c r="F1129" s="274" t="s">
        <v>590</v>
      </c>
      <c r="G1129" s="41"/>
      <c r="H1129" s="275">
        <v>-20.25</v>
      </c>
      <c r="I1129" s="41"/>
      <c r="J1129" s="41"/>
      <c r="K1129" s="41"/>
      <c r="L1129" s="45"/>
      <c r="M1129" s="222"/>
      <c r="N1129" s="223"/>
      <c r="O1129" s="85"/>
      <c r="P1129" s="85"/>
      <c r="Q1129" s="85"/>
      <c r="R1129" s="85"/>
      <c r="S1129" s="85"/>
      <c r="T1129" s="86"/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U1129" s="18" t="s">
        <v>85</v>
      </c>
    </row>
    <row r="1130" s="2" customFormat="1">
      <c r="A1130" s="39"/>
      <c r="B1130" s="40"/>
      <c r="C1130" s="41"/>
      <c r="D1130" s="219" t="s">
        <v>408</v>
      </c>
      <c r="E1130" s="41"/>
      <c r="F1130" s="274" t="s">
        <v>988</v>
      </c>
      <c r="G1130" s="41"/>
      <c r="H1130" s="275">
        <v>51.308999999999998</v>
      </c>
      <c r="I1130" s="41"/>
      <c r="J1130" s="41"/>
      <c r="K1130" s="41"/>
      <c r="L1130" s="45"/>
      <c r="M1130" s="222"/>
      <c r="N1130" s="223"/>
      <c r="O1130" s="85"/>
      <c r="P1130" s="85"/>
      <c r="Q1130" s="85"/>
      <c r="R1130" s="85"/>
      <c r="S1130" s="85"/>
      <c r="T1130" s="86"/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U1130" s="18" t="s">
        <v>85</v>
      </c>
    </row>
    <row r="1131" s="2" customFormat="1" ht="24.15" customHeight="1">
      <c r="A1131" s="39"/>
      <c r="B1131" s="40"/>
      <c r="C1131" s="235" t="s">
        <v>1202</v>
      </c>
      <c r="D1131" s="235" t="s">
        <v>211</v>
      </c>
      <c r="E1131" s="236" t="s">
        <v>1203</v>
      </c>
      <c r="F1131" s="237" t="s">
        <v>1204</v>
      </c>
      <c r="G1131" s="238" t="s">
        <v>191</v>
      </c>
      <c r="H1131" s="239">
        <v>139.00100000000001</v>
      </c>
      <c r="I1131" s="240"/>
      <c r="J1131" s="241">
        <f>ROUND(I1131*H1131,2)</f>
        <v>0</v>
      </c>
      <c r="K1131" s="237" t="s">
        <v>215</v>
      </c>
      <c r="L1131" s="45"/>
      <c r="M1131" s="242" t="s">
        <v>19</v>
      </c>
      <c r="N1131" s="243" t="s">
        <v>45</v>
      </c>
      <c r="O1131" s="85"/>
      <c r="P1131" s="215">
        <f>O1131*H1131</f>
        <v>0</v>
      </c>
      <c r="Q1131" s="215">
        <v>0.00038499999999999998</v>
      </c>
      <c r="R1131" s="215">
        <f>Q1131*H1131</f>
        <v>0.053515384999999999</v>
      </c>
      <c r="S1131" s="215">
        <v>1.0000000000000001E-05</v>
      </c>
      <c r="T1131" s="216">
        <f>S1131*H1131</f>
        <v>0.0013900100000000001</v>
      </c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R1131" s="217" t="s">
        <v>239</v>
      </c>
      <c r="AT1131" s="217" t="s">
        <v>211</v>
      </c>
      <c r="AU1131" s="217" t="s">
        <v>85</v>
      </c>
      <c r="AY1131" s="18" t="s">
        <v>184</v>
      </c>
      <c r="BE1131" s="218">
        <f>IF(N1131="základní",J1131,0)</f>
        <v>0</v>
      </c>
      <c r="BF1131" s="218">
        <f>IF(N1131="snížená",J1131,0)</f>
        <v>0</v>
      </c>
      <c r="BG1131" s="218">
        <f>IF(N1131="zákl. přenesená",J1131,0)</f>
        <v>0</v>
      </c>
      <c r="BH1131" s="218">
        <f>IF(N1131="sníž. přenesená",J1131,0)</f>
        <v>0</v>
      </c>
      <c r="BI1131" s="218">
        <f>IF(N1131="nulová",J1131,0)</f>
        <v>0</v>
      </c>
      <c r="BJ1131" s="18" t="s">
        <v>82</v>
      </c>
      <c r="BK1131" s="218">
        <f>ROUND(I1131*H1131,2)</f>
        <v>0</v>
      </c>
      <c r="BL1131" s="18" t="s">
        <v>239</v>
      </c>
      <c r="BM1131" s="217" t="s">
        <v>1205</v>
      </c>
    </row>
    <row r="1132" s="2" customFormat="1">
      <c r="A1132" s="39"/>
      <c r="B1132" s="40"/>
      <c r="C1132" s="41"/>
      <c r="D1132" s="219" t="s">
        <v>195</v>
      </c>
      <c r="E1132" s="41"/>
      <c r="F1132" s="220" t="s">
        <v>1204</v>
      </c>
      <c r="G1132" s="41"/>
      <c r="H1132" s="41"/>
      <c r="I1132" s="221"/>
      <c r="J1132" s="41"/>
      <c r="K1132" s="41"/>
      <c r="L1132" s="45"/>
      <c r="M1132" s="222"/>
      <c r="N1132" s="223"/>
      <c r="O1132" s="85"/>
      <c r="P1132" s="85"/>
      <c r="Q1132" s="85"/>
      <c r="R1132" s="85"/>
      <c r="S1132" s="85"/>
      <c r="T1132" s="86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T1132" s="18" t="s">
        <v>195</v>
      </c>
      <c r="AU1132" s="18" t="s">
        <v>85</v>
      </c>
    </row>
    <row r="1133" s="2" customFormat="1">
      <c r="A1133" s="39"/>
      <c r="B1133" s="40"/>
      <c r="C1133" s="41"/>
      <c r="D1133" s="244" t="s">
        <v>217</v>
      </c>
      <c r="E1133" s="41"/>
      <c r="F1133" s="245" t="s">
        <v>1206</v>
      </c>
      <c r="G1133" s="41"/>
      <c r="H1133" s="41"/>
      <c r="I1133" s="221"/>
      <c r="J1133" s="41"/>
      <c r="K1133" s="41"/>
      <c r="L1133" s="45"/>
      <c r="M1133" s="222"/>
      <c r="N1133" s="223"/>
      <c r="O1133" s="85"/>
      <c r="P1133" s="85"/>
      <c r="Q1133" s="85"/>
      <c r="R1133" s="85"/>
      <c r="S1133" s="85"/>
      <c r="T1133" s="86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T1133" s="18" t="s">
        <v>217</v>
      </c>
      <c r="AU1133" s="18" t="s">
        <v>85</v>
      </c>
    </row>
    <row r="1134" s="14" customFormat="1">
      <c r="A1134" s="14"/>
      <c r="B1134" s="252"/>
      <c r="C1134" s="253"/>
      <c r="D1134" s="219" t="s">
        <v>196</v>
      </c>
      <c r="E1134" s="254" t="s">
        <v>19</v>
      </c>
      <c r="F1134" s="255" t="s">
        <v>1051</v>
      </c>
      <c r="G1134" s="253"/>
      <c r="H1134" s="254" t="s">
        <v>19</v>
      </c>
      <c r="I1134" s="256"/>
      <c r="J1134" s="253"/>
      <c r="K1134" s="253"/>
      <c r="L1134" s="257"/>
      <c r="M1134" s="258"/>
      <c r="N1134" s="259"/>
      <c r="O1134" s="259"/>
      <c r="P1134" s="259"/>
      <c r="Q1134" s="259"/>
      <c r="R1134" s="259"/>
      <c r="S1134" s="259"/>
      <c r="T1134" s="260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61" t="s">
        <v>196</v>
      </c>
      <c r="AU1134" s="261" t="s">
        <v>85</v>
      </c>
      <c r="AV1134" s="14" t="s">
        <v>82</v>
      </c>
      <c r="AW1134" s="14" t="s">
        <v>33</v>
      </c>
      <c r="AX1134" s="14" t="s">
        <v>74</v>
      </c>
      <c r="AY1134" s="261" t="s">
        <v>184</v>
      </c>
    </row>
    <row r="1135" s="13" customFormat="1">
      <c r="A1135" s="13"/>
      <c r="B1135" s="224"/>
      <c r="C1135" s="225"/>
      <c r="D1135" s="219" t="s">
        <v>196</v>
      </c>
      <c r="E1135" s="226" t="s">
        <v>19</v>
      </c>
      <c r="F1135" s="227" t="s">
        <v>1065</v>
      </c>
      <c r="G1135" s="225"/>
      <c r="H1135" s="228">
        <v>13.218999999999999</v>
      </c>
      <c r="I1135" s="229"/>
      <c r="J1135" s="225"/>
      <c r="K1135" s="225"/>
      <c r="L1135" s="230"/>
      <c r="M1135" s="231"/>
      <c r="N1135" s="232"/>
      <c r="O1135" s="232"/>
      <c r="P1135" s="232"/>
      <c r="Q1135" s="232"/>
      <c r="R1135" s="232"/>
      <c r="S1135" s="232"/>
      <c r="T1135" s="23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4" t="s">
        <v>196</v>
      </c>
      <c r="AU1135" s="234" t="s">
        <v>85</v>
      </c>
      <c r="AV1135" s="13" t="s">
        <v>85</v>
      </c>
      <c r="AW1135" s="13" t="s">
        <v>33</v>
      </c>
      <c r="AX1135" s="13" t="s">
        <v>74</v>
      </c>
      <c r="AY1135" s="234" t="s">
        <v>184</v>
      </c>
    </row>
    <row r="1136" s="13" customFormat="1">
      <c r="A1136" s="13"/>
      <c r="B1136" s="224"/>
      <c r="C1136" s="225"/>
      <c r="D1136" s="219" t="s">
        <v>196</v>
      </c>
      <c r="E1136" s="226" t="s">
        <v>19</v>
      </c>
      <c r="F1136" s="227" t="s">
        <v>1066</v>
      </c>
      <c r="G1136" s="225"/>
      <c r="H1136" s="228">
        <v>12.5</v>
      </c>
      <c r="I1136" s="229"/>
      <c r="J1136" s="225"/>
      <c r="K1136" s="225"/>
      <c r="L1136" s="230"/>
      <c r="M1136" s="231"/>
      <c r="N1136" s="232"/>
      <c r="O1136" s="232"/>
      <c r="P1136" s="232"/>
      <c r="Q1136" s="232"/>
      <c r="R1136" s="232"/>
      <c r="S1136" s="232"/>
      <c r="T1136" s="23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4" t="s">
        <v>196</v>
      </c>
      <c r="AU1136" s="234" t="s">
        <v>85</v>
      </c>
      <c r="AV1136" s="13" t="s">
        <v>85</v>
      </c>
      <c r="AW1136" s="13" t="s">
        <v>33</v>
      </c>
      <c r="AX1136" s="13" t="s">
        <v>74</v>
      </c>
      <c r="AY1136" s="234" t="s">
        <v>184</v>
      </c>
    </row>
    <row r="1137" s="13" customFormat="1">
      <c r="A1137" s="13"/>
      <c r="B1137" s="224"/>
      <c r="C1137" s="225"/>
      <c r="D1137" s="219" t="s">
        <v>196</v>
      </c>
      <c r="E1137" s="226" t="s">
        <v>19</v>
      </c>
      <c r="F1137" s="227" t="s">
        <v>1067</v>
      </c>
      <c r="G1137" s="225"/>
      <c r="H1137" s="228">
        <v>20.25</v>
      </c>
      <c r="I1137" s="229"/>
      <c r="J1137" s="225"/>
      <c r="K1137" s="225"/>
      <c r="L1137" s="230"/>
      <c r="M1137" s="231"/>
      <c r="N1137" s="232"/>
      <c r="O1137" s="232"/>
      <c r="P1137" s="232"/>
      <c r="Q1137" s="232"/>
      <c r="R1137" s="232"/>
      <c r="S1137" s="232"/>
      <c r="T1137" s="23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34" t="s">
        <v>196</v>
      </c>
      <c r="AU1137" s="234" t="s">
        <v>85</v>
      </c>
      <c r="AV1137" s="13" t="s">
        <v>85</v>
      </c>
      <c r="AW1137" s="13" t="s">
        <v>33</v>
      </c>
      <c r="AX1137" s="13" t="s">
        <v>74</v>
      </c>
      <c r="AY1137" s="234" t="s">
        <v>184</v>
      </c>
    </row>
    <row r="1138" s="13" customFormat="1">
      <c r="A1138" s="13"/>
      <c r="B1138" s="224"/>
      <c r="C1138" s="225"/>
      <c r="D1138" s="219" t="s">
        <v>196</v>
      </c>
      <c r="E1138" s="226" t="s">
        <v>19</v>
      </c>
      <c r="F1138" s="227" t="s">
        <v>1068</v>
      </c>
      <c r="G1138" s="225"/>
      <c r="H1138" s="228">
        <v>3.125</v>
      </c>
      <c r="I1138" s="229"/>
      <c r="J1138" s="225"/>
      <c r="K1138" s="225"/>
      <c r="L1138" s="230"/>
      <c r="M1138" s="231"/>
      <c r="N1138" s="232"/>
      <c r="O1138" s="232"/>
      <c r="P1138" s="232"/>
      <c r="Q1138" s="232"/>
      <c r="R1138" s="232"/>
      <c r="S1138" s="232"/>
      <c r="T1138" s="23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4" t="s">
        <v>196</v>
      </c>
      <c r="AU1138" s="234" t="s">
        <v>85</v>
      </c>
      <c r="AV1138" s="13" t="s">
        <v>85</v>
      </c>
      <c r="AW1138" s="13" t="s">
        <v>33</v>
      </c>
      <c r="AX1138" s="13" t="s">
        <v>74</v>
      </c>
      <c r="AY1138" s="234" t="s">
        <v>184</v>
      </c>
    </row>
    <row r="1139" s="13" customFormat="1">
      <c r="A1139" s="13"/>
      <c r="B1139" s="224"/>
      <c r="C1139" s="225"/>
      <c r="D1139" s="219" t="s">
        <v>196</v>
      </c>
      <c r="E1139" s="226" t="s">
        <v>19</v>
      </c>
      <c r="F1139" s="227" t="s">
        <v>1069</v>
      </c>
      <c r="G1139" s="225"/>
      <c r="H1139" s="228">
        <v>0.56299999999999994</v>
      </c>
      <c r="I1139" s="229"/>
      <c r="J1139" s="225"/>
      <c r="K1139" s="225"/>
      <c r="L1139" s="230"/>
      <c r="M1139" s="231"/>
      <c r="N1139" s="232"/>
      <c r="O1139" s="232"/>
      <c r="P1139" s="232"/>
      <c r="Q1139" s="232"/>
      <c r="R1139" s="232"/>
      <c r="S1139" s="232"/>
      <c r="T1139" s="23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4" t="s">
        <v>196</v>
      </c>
      <c r="AU1139" s="234" t="s">
        <v>85</v>
      </c>
      <c r="AV1139" s="13" t="s">
        <v>85</v>
      </c>
      <c r="AW1139" s="13" t="s">
        <v>33</v>
      </c>
      <c r="AX1139" s="13" t="s">
        <v>74</v>
      </c>
      <c r="AY1139" s="234" t="s">
        <v>184</v>
      </c>
    </row>
    <row r="1140" s="13" customFormat="1">
      <c r="A1140" s="13"/>
      <c r="B1140" s="224"/>
      <c r="C1140" s="225"/>
      <c r="D1140" s="219" t="s">
        <v>196</v>
      </c>
      <c r="E1140" s="226" t="s">
        <v>19</v>
      </c>
      <c r="F1140" s="227" t="s">
        <v>1070</v>
      </c>
      <c r="G1140" s="225"/>
      <c r="H1140" s="228">
        <v>3</v>
      </c>
      <c r="I1140" s="229"/>
      <c r="J1140" s="225"/>
      <c r="K1140" s="225"/>
      <c r="L1140" s="230"/>
      <c r="M1140" s="231"/>
      <c r="N1140" s="232"/>
      <c r="O1140" s="232"/>
      <c r="P1140" s="232"/>
      <c r="Q1140" s="232"/>
      <c r="R1140" s="232"/>
      <c r="S1140" s="232"/>
      <c r="T1140" s="23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4" t="s">
        <v>196</v>
      </c>
      <c r="AU1140" s="234" t="s">
        <v>85</v>
      </c>
      <c r="AV1140" s="13" t="s">
        <v>85</v>
      </c>
      <c r="AW1140" s="13" t="s">
        <v>33</v>
      </c>
      <c r="AX1140" s="13" t="s">
        <v>74</v>
      </c>
      <c r="AY1140" s="234" t="s">
        <v>184</v>
      </c>
    </row>
    <row r="1141" s="13" customFormat="1">
      <c r="A1141" s="13"/>
      <c r="B1141" s="224"/>
      <c r="C1141" s="225"/>
      <c r="D1141" s="219" t="s">
        <v>196</v>
      </c>
      <c r="E1141" s="226" t="s">
        <v>19</v>
      </c>
      <c r="F1141" s="227" t="s">
        <v>1071</v>
      </c>
      <c r="G1141" s="225"/>
      <c r="H1141" s="228">
        <v>21</v>
      </c>
      <c r="I1141" s="229"/>
      <c r="J1141" s="225"/>
      <c r="K1141" s="225"/>
      <c r="L1141" s="230"/>
      <c r="M1141" s="231"/>
      <c r="N1141" s="232"/>
      <c r="O1141" s="232"/>
      <c r="P1141" s="232"/>
      <c r="Q1141" s="232"/>
      <c r="R1141" s="232"/>
      <c r="S1141" s="232"/>
      <c r="T1141" s="23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4" t="s">
        <v>196</v>
      </c>
      <c r="AU1141" s="234" t="s">
        <v>85</v>
      </c>
      <c r="AV1141" s="13" t="s">
        <v>85</v>
      </c>
      <c r="AW1141" s="13" t="s">
        <v>33</v>
      </c>
      <c r="AX1141" s="13" t="s">
        <v>74</v>
      </c>
      <c r="AY1141" s="234" t="s">
        <v>184</v>
      </c>
    </row>
    <row r="1142" s="13" customFormat="1">
      <c r="A1142" s="13"/>
      <c r="B1142" s="224"/>
      <c r="C1142" s="225"/>
      <c r="D1142" s="219" t="s">
        <v>196</v>
      </c>
      <c r="E1142" s="226" t="s">
        <v>19</v>
      </c>
      <c r="F1142" s="227" t="s">
        <v>1072</v>
      </c>
      <c r="G1142" s="225"/>
      <c r="H1142" s="228">
        <v>2.25</v>
      </c>
      <c r="I1142" s="229"/>
      <c r="J1142" s="225"/>
      <c r="K1142" s="225"/>
      <c r="L1142" s="230"/>
      <c r="M1142" s="231"/>
      <c r="N1142" s="232"/>
      <c r="O1142" s="232"/>
      <c r="P1142" s="232"/>
      <c r="Q1142" s="232"/>
      <c r="R1142" s="232"/>
      <c r="S1142" s="232"/>
      <c r="T1142" s="23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4" t="s">
        <v>196</v>
      </c>
      <c r="AU1142" s="234" t="s">
        <v>85</v>
      </c>
      <c r="AV1142" s="13" t="s">
        <v>85</v>
      </c>
      <c r="AW1142" s="13" t="s">
        <v>33</v>
      </c>
      <c r="AX1142" s="13" t="s">
        <v>74</v>
      </c>
      <c r="AY1142" s="234" t="s">
        <v>184</v>
      </c>
    </row>
    <row r="1143" s="13" customFormat="1">
      <c r="A1143" s="13"/>
      <c r="B1143" s="224"/>
      <c r="C1143" s="225"/>
      <c r="D1143" s="219" t="s">
        <v>196</v>
      </c>
      <c r="E1143" s="226" t="s">
        <v>19</v>
      </c>
      <c r="F1143" s="227" t="s">
        <v>1073</v>
      </c>
      <c r="G1143" s="225"/>
      <c r="H1143" s="228">
        <v>10.125</v>
      </c>
      <c r="I1143" s="229"/>
      <c r="J1143" s="225"/>
      <c r="K1143" s="225"/>
      <c r="L1143" s="230"/>
      <c r="M1143" s="231"/>
      <c r="N1143" s="232"/>
      <c r="O1143" s="232"/>
      <c r="P1143" s="232"/>
      <c r="Q1143" s="232"/>
      <c r="R1143" s="232"/>
      <c r="S1143" s="232"/>
      <c r="T1143" s="23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4" t="s">
        <v>196</v>
      </c>
      <c r="AU1143" s="234" t="s">
        <v>85</v>
      </c>
      <c r="AV1143" s="13" t="s">
        <v>85</v>
      </c>
      <c r="AW1143" s="13" t="s">
        <v>33</v>
      </c>
      <c r="AX1143" s="13" t="s">
        <v>74</v>
      </c>
      <c r="AY1143" s="234" t="s">
        <v>184</v>
      </c>
    </row>
    <row r="1144" s="14" customFormat="1">
      <c r="A1144" s="14"/>
      <c r="B1144" s="252"/>
      <c r="C1144" s="253"/>
      <c r="D1144" s="219" t="s">
        <v>196</v>
      </c>
      <c r="E1144" s="254" t="s">
        <v>19</v>
      </c>
      <c r="F1144" s="255" t="s">
        <v>1058</v>
      </c>
      <c r="G1144" s="253"/>
      <c r="H1144" s="254" t="s">
        <v>19</v>
      </c>
      <c r="I1144" s="256"/>
      <c r="J1144" s="253"/>
      <c r="K1144" s="253"/>
      <c r="L1144" s="257"/>
      <c r="M1144" s="258"/>
      <c r="N1144" s="259"/>
      <c r="O1144" s="259"/>
      <c r="P1144" s="259"/>
      <c r="Q1144" s="259"/>
      <c r="R1144" s="259"/>
      <c r="S1144" s="259"/>
      <c r="T1144" s="260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61" t="s">
        <v>196</v>
      </c>
      <c r="AU1144" s="261" t="s">
        <v>85</v>
      </c>
      <c r="AV1144" s="14" t="s">
        <v>82</v>
      </c>
      <c r="AW1144" s="14" t="s">
        <v>33</v>
      </c>
      <c r="AX1144" s="14" t="s">
        <v>74</v>
      </c>
      <c r="AY1144" s="261" t="s">
        <v>184</v>
      </c>
    </row>
    <row r="1145" s="13" customFormat="1">
      <c r="A1145" s="13"/>
      <c r="B1145" s="224"/>
      <c r="C1145" s="225"/>
      <c r="D1145" s="219" t="s">
        <v>196</v>
      </c>
      <c r="E1145" s="226" t="s">
        <v>19</v>
      </c>
      <c r="F1145" s="227" t="s">
        <v>1074</v>
      </c>
      <c r="G1145" s="225"/>
      <c r="H1145" s="228">
        <v>40.5</v>
      </c>
      <c r="I1145" s="229"/>
      <c r="J1145" s="225"/>
      <c r="K1145" s="225"/>
      <c r="L1145" s="230"/>
      <c r="M1145" s="231"/>
      <c r="N1145" s="232"/>
      <c r="O1145" s="232"/>
      <c r="P1145" s="232"/>
      <c r="Q1145" s="232"/>
      <c r="R1145" s="232"/>
      <c r="S1145" s="232"/>
      <c r="T1145" s="23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4" t="s">
        <v>196</v>
      </c>
      <c r="AU1145" s="234" t="s">
        <v>85</v>
      </c>
      <c r="AV1145" s="13" t="s">
        <v>85</v>
      </c>
      <c r="AW1145" s="13" t="s">
        <v>33</v>
      </c>
      <c r="AX1145" s="13" t="s">
        <v>74</v>
      </c>
      <c r="AY1145" s="234" t="s">
        <v>184</v>
      </c>
    </row>
    <row r="1146" s="13" customFormat="1">
      <c r="A1146" s="13"/>
      <c r="B1146" s="224"/>
      <c r="C1146" s="225"/>
      <c r="D1146" s="219" t="s">
        <v>196</v>
      </c>
      <c r="E1146" s="226" t="s">
        <v>19</v>
      </c>
      <c r="F1146" s="227" t="s">
        <v>1068</v>
      </c>
      <c r="G1146" s="225"/>
      <c r="H1146" s="228">
        <v>3.125</v>
      </c>
      <c r="I1146" s="229"/>
      <c r="J1146" s="225"/>
      <c r="K1146" s="225"/>
      <c r="L1146" s="230"/>
      <c r="M1146" s="231"/>
      <c r="N1146" s="232"/>
      <c r="O1146" s="232"/>
      <c r="P1146" s="232"/>
      <c r="Q1146" s="232"/>
      <c r="R1146" s="232"/>
      <c r="S1146" s="232"/>
      <c r="T1146" s="23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4" t="s">
        <v>196</v>
      </c>
      <c r="AU1146" s="234" t="s">
        <v>85</v>
      </c>
      <c r="AV1146" s="13" t="s">
        <v>85</v>
      </c>
      <c r="AW1146" s="13" t="s">
        <v>33</v>
      </c>
      <c r="AX1146" s="13" t="s">
        <v>74</v>
      </c>
      <c r="AY1146" s="234" t="s">
        <v>184</v>
      </c>
    </row>
    <row r="1147" s="13" customFormat="1">
      <c r="A1147" s="13"/>
      <c r="B1147" s="224"/>
      <c r="C1147" s="225"/>
      <c r="D1147" s="219" t="s">
        <v>196</v>
      </c>
      <c r="E1147" s="226" t="s">
        <v>19</v>
      </c>
      <c r="F1147" s="227" t="s">
        <v>1069</v>
      </c>
      <c r="G1147" s="225"/>
      <c r="H1147" s="228">
        <v>0.56299999999999994</v>
      </c>
      <c r="I1147" s="229"/>
      <c r="J1147" s="225"/>
      <c r="K1147" s="225"/>
      <c r="L1147" s="230"/>
      <c r="M1147" s="231"/>
      <c r="N1147" s="232"/>
      <c r="O1147" s="232"/>
      <c r="P1147" s="232"/>
      <c r="Q1147" s="232"/>
      <c r="R1147" s="232"/>
      <c r="S1147" s="232"/>
      <c r="T1147" s="23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4" t="s">
        <v>196</v>
      </c>
      <c r="AU1147" s="234" t="s">
        <v>85</v>
      </c>
      <c r="AV1147" s="13" t="s">
        <v>85</v>
      </c>
      <c r="AW1147" s="13" t="s">
        <v>33</v>
      </c>
      <c r="AX1147" s="13" t="s">
        <v>74</v>
      </c>
      <c r="AY1147" s="234" t="s">
        <v>184</v>
      </c>
    </row>
    <row r="1148" s="13" customFormat="1">
      <c r="A1148" s="13"/>
      <c r="B1148" s="224"/>
      <c r="C1148" s="225"/>
      <c r="D1148" s="219" t="s">
        <v>196</v>
      </c>
      <c r="E1148" s="226" t="s">
        <v>19</v>
      </c>
      <c r="F1148" s="227" t="s">
        <v>1070</v>
      </c>
      <c r="G1148" s="225"/>
      <c r="H1148" s="228">
        <v>3</v>
      </c>
      <c r="I1148" s="229"/>
      <c r="J1148" s="225"/>
      <c r="K1148" s="225"/>
      <c r="L1148" s="230"/>
      <c r="M1148" s="231"/>
      <c r="N1148" s="232"/>
      <c r="O1148" s="232"/>
      <c r="P1148" s="232"/>
      <c r="Q1148" s="232"/>
      <c r="R1148" s="232"/>
      <c r="S1148" s="232"/>
      <c r="T1148" s="23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4" t="s">
        <v>196</v>
      </c>
      <c r="AU1148" s="234" t="s">
        <v>85</v>
      </c>
      <c r="AV1148" s="13" t="s">
        <v>85</v>
      </c>
      <c r="AW1148" s="13" t="s">
        <v>33</v>
      </c>
      <c r="AX1148" s="13" t="s">
        <v>74</v>
      </c>
      <c r="AY1148" s="234" t="s">
        <v>184</v>
      </c>
    </row>
    <row r="1149" s="13" customFormat="1">
      <c r="A1149" s="13"/>
      <c r="B1149" s="224"/>
      <c r="C1149" s="225"/>
      <c r="D1149" s="219" t="s">
        <v>196</v>
      </c>
      <c r="E1149" s="226" t="s">
        <v>19</v>
      </c>
      <c r="F1149" s="227" t="s">
        <v>1075</v>
      </c>
      <c r="G1149" s="225"/>
      <c r="H1149" s="228">
        <v>1</v>
      </c>
      <c r="I1149" s="229"/>
      <c r="J1149" s="225"/>
      <c r="K1149" s="225"/>
      <c r="L1149" s="230"/>
      <c r="M1149" s="231"/>
      <c r="N1149" s="232"/>
      <c r="O1149" s="232"/>
      <c r="P1149" s="232"/>
      <c r="Q1149" s="232"/>
      <c r="R1149" s="232"/>
      <c r="S1149" s="232"/>
      <c r="T1149" s="23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34" t="s">
        <v>196</v>
      </c>
      <c r="AU1149" s="234" t="s">
        <v>85</v>
      </c>
      <c r="AV1149" s="13" t="s">
        <v>85</v>
      </c>
      <c r="AW1149" s="13" t="s">
        <v>33</v>
      </c>
      <c r="AX1149" s="13" t="s">
        <v>74</v>
      </c>
      <c r="AY1149" s="234" t="s">
        <v>184</v>
      </c>
    </row>
    <row r="1150" s="13" customFormat="1">
      <c r="A1150" s="13"/>
      <c r="B1150" s="224"/>
      <c r="C1150" s="225"/>
      <c r="D1150" s="219" t="s">
        <v>196</v>
      </c>
      <c r="E1150" s="226" t="s">
        <v>19</v>
      </c>
      <c r="F1150" s="227" t="s">
        <v>1072</v>
      </c>
      <c r="G1150" s="225"/>
      <c r="H1150" s="228">
        <v>2.25</v>
      </c>
      <c r="I1150" s="229"/>
      <c r="J1150" s="225"/>
      <c r="K1150" s="225"/>
      <c r="L1150" s="230"/>
      <c r="M1150" s="231"/>
      <c r="N1150" s="232"/>
      <c r="O1150" s="232"/>
      <c r="P1150" s="232"/>
      <c r="Q1150" s="232"/>
      <c r="R1150" s="232"/>
      <c r="S1150" s="232"/>
      <c r="T1150" s="23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4" t="s">
        <v>196</v>
      </c>
      <c r="AU1150" s="234" t="s">
        <v>85</v>
      </c>
      <c r="AV1150" s="13" t="s">
        <v>85</v>
      </c>
      <c r="AW1150" s="13" t="s">
        <v>33</v>
      </c>
      <c r="AX1150" s="13" t="s">
        <v>74</v>
      </c>
      <c r="AY1150" s="234" t="s">
        <v>184</v>
      </c>
    </row>
    <row r="1151" s="13" customFormat="1">
      <c r="A1151" s="13"/>
      <c r="B1151" s="224"/>
      <c r="C1151" s="225"/>
      <c r="D1151" s="219" t="s">
        <v>196</v>
      </c>
      <c r="E1151" s="226" t="s">
        <v>19</v>
      </c>
      <c r="F1151" s="227" t="s">
        <v>1076</v>
      </c>
      <c r="G1151" s="225"/>
      <c r="H1151" s="228">
        <v>2.5310000000000001</v>
      </c>
      <c r="I1151" s="229"/>
      <c r="J1151" s="225"/>
      <c r="K1151" s="225"/>
      <c r="L1151" s="230"/>
      <c r="M1151" s="231"/>
      <c r="N1151" s="232"/>
      <c r="O1151" s="232"/>
      <c r="P1151" s="232"/>
      <c r="Q1151" s="232"/>
      <c r="R1151" s="232"/>
      <c r="S1151" s="232"/>
      <c r="T1151" s="23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34" t="s">
        <v>196</v>
      </c>
      <c r="AU1151" s="234" t="s">
        <v>85</v>
      </c>
      <c r="AV1151" s="13" t="s">
        <v>85</v>
      </c>
      <c r="AW1151" s="13" t="s">
        <v>33</v>
      </c>
      <c r="AX1151" s="13" t="s">
        <v>74</v>
      </c>
      <c r="AY1151" s="234" t="s">
        <v>184</v>
      </c>
    </row>
    <row r="1152" s="15" customFormat="1">
      <c r="A1152" s="15"/>
      <c r="B1152" s="262"/>
      <c r="C1152" s="263"/>
      <c r="D1152" s="219" t="s">
        <v>196</v>
      </c>
      <c r="E1152" s="264" t="s">
        <v>19</v>
      </c>
      <c r="F1152" s="265" t="s">
        <v>379</v>
      </c>
      <c r="G1152" s="263"/>
      <c r="H1152" s="266">
        <v>139.00100000000001</v>
      </c>
      <c r="I1152" s="267"/>
      <c r="J1152" s="263"/>
      <c r="K1152" s="263"/>
      <c r="L1152" s="268"/>
      <c r="M1152" s="269"/>
      <c r="N1152" s="270"/>
      <c r="O1152" s="270"/>
      <c r="P1152" s="270"/>
      <c r="Q1152" s="270"/>
      <c r="R1152" s="270"/>
      <c r="S1152" s="270"/>
      <c r="T1152" s="271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72" t="s">
        <v>196</v>
      </c>
      <c r="AU1152" s="272" t="s">
        <v>85</v>
      </c>
      <c r="AV1152" s="15" t="s">
        <v>239</v>
      </c>
      <c r="AW1152" s="15" t="s">
        <v>33</v>
      </c>
      <c r="AX1152" s="15" t="s">
        <v>82</v>
      </c>
      <c r="AY1152" s="272" t="s">
        <v>184</v>
      </c>
    </row>
    <row r="1153" s="2" customFormat="1" ht="16.5" customHeight="1">
      <c r="A1153" s="39"/>
      <c r="B1153" s="40"/>
      <c r="C1153" s="235" t="s">
        <v>1207</v>
      </c>
      <c r="D1153" s="235" t="s">
        <v>211</v>
      </c>
      <c r="E1153" s="236" t="s">
        <v>1208</v>
      </c>
      <c r="F1153" s="237" t="s">
        <v>1209</v>
      </c>
      <c r="G1153" s="238" t="s">
        <v>191</v>
      </c>
      <c r="H1153" s="239">
        <v>20.16</v>
      </c>
      <c r="I1153" s="240"/>
      <c r="J1153" s="241">
        <f>ROUND(I1153*H1153,2)</f>
        <v>0</v>
      </c>
      <c r="K1153" s="237" t="s">
        <v>215</v>
      </c>
      <c r="L1153" s="45"/>
      <c r="M1153" s="242" t="s">
        <v>19</v>
      </c>
      <c r="N1153" s="243" t="s">
        <v>45</v>
      </c>
      <c r="O1153" s="85"/>
      <c r="P1153" s="215">
        <f>O1153*H1153</f>
        <v>0</v>
      </c>
      <c r="Q1153" s="215">
        <v>0.049840000000000002</v>
      </c>
      <c r="R1153" s="215">
        <f>Q1153*H1153</f>
        <v>1.0047744000000001</v>
      </c>
      <c r="S1153" s="215">
        <v>0</v>
      </c>
      <c r="T1153" s="216">
        <f>S1153*H1153</f>
        <v>0</v>
      </c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R1153" s="217" t="s">
        <v>239</v>
      </c>
      <c r="AT1153" s="217" t="s">
        <v>211</v>
      </c>
      <c r="AU1153" s="217" t="s">
        <v>85</v>
      </c>
      <c r="AY1153" s="18" t="s">
        <v>184</v>
      </c>
      <c r="BE1153" s="218">
        <f>IF(N1153="základní",J1153,0)</f>
        <v>0</v>
      </c>
      <c r="BF1153" s="218">
        <f>IF(N1153="snížená",J1153,0)</f>
        <v>0</v>
      </c>
      <c r="BG1153" s="218">
        <f>IF(N1153="zákl. přenesená",J1153,0)</f>
        <v>0</v>
      </c>
      <c r="BH1153" s="218">
        <f>IF(N1153="sníž. přenesená",J1153,0)</f>
        <v>0</v>
      </c>
      <c r="BI1153" s="218">
        <f>IF(N1153="nulová",J1153,0)</f>
        <v>0</v>
      </c>
      <c r="BJ1153" s="18" t="s">
        <v>82</v>
      </c>
      <c r="BK1153" s="218">
        <f>ROUND(I1153*H1153,2)</f>
        <v>0</v>
      </c>
      <c r="BL1153" s="18" t="s">
        <v>239</v>
      </c>
      <c r="BM1153" s="217" t="s">
        <v>1210</v>
      </c>
    </row>
    <row r="1154" s="2" customFormat="1">
      <c r="A1154" s="39"/>
      <c r="B1154" s="40"/>
      <c r="C1154" s="41"/>
      <c r="D1154" s="219" t="s">
        <v>195</v>
      </c>
      <c r="E1154" s="41"/>
      <c r="F1154" s="220" t="s">
        <v>1209</v>
      </c>
      <c r="G1154" s="41"/>
      <c r="H1154" s="41"/>
      <c r="I1154" s="221"/>
      <c r="J1154" s="41"/>
      <c r="K1154" s="41"/>
      <c r="L1154" s="45"/>
      <c r="M1154" s="222"/>
      <c r="N1154" s="223"/>
      <c r="O1154" s="85"/>
      <c r="P1154" s="85"/>
      <c r="Q1154" s="85"/>
      <c r="R1154" s="85"/>
      <c r="S1154" s="85"/>
      <c r="T1154" s="86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T1154" s="18" t="s">
        <v>195</v>
      </c>
      <c r="AU1154" s="18" t="s">
        <v>85</v>
      </c>
    </row>
    <row r="1155" s="2" customFormat="1">
      <c r="A1155" s="39"/>
      <c r="B1155" s="40"/>
      <c r="C1155" s="41"/>
      <c r="D1155" s="244" t="s">
        <v>217</v>
      </c>
      <c r="E1155" s="41"/>
      <c r="F1155" s="245" t="s">
        <v>1211</v>
      </c>
      <c r="G1155" s="41"/>
      <c r="H1155" s="41"/>
      <c r="I1155" s="221"/>
      <c r="J1155" s="41"/>
      <c r="K1155" s="41"/>
      <c r="L1155" s="45"/>
      <c r="M1155" s="222"/>
      <c r="N1155" s="223"/>
      <c r="O1155" s="85"/>
      <c r="P1155" s="85"/>
      <c r="Q1155" s="85"/>
      <c r="R1155" s="85"/>
      <c r="S1155" s="85"/>
      <c r="T1155" s="86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T1155" s="18" t="s">
        <v>217</v>
      </c>
      <c r="AU1155" s="18" t="s">
        <v>85</v>
      </c>
    </row>
    <row r="1156" s="13" customFormat="1">
      <c r="A1156" s="13"/>
      <c r="B1156" s="224"/>
      <c r="C1156" s="225"/>
      <c r="D1156" s="219" t="s">
        <v>196</v>
      </c>
      <c r="E1156" s="226" t="s">
        <v>19</v>
      </c>
      <c r="F1156" s="227" t="s">
        <v>1212</v>
      </c>
      <c r="G1156" s="225"/>
      <c r="H1156" s="228">
        <v>20.16</v>
      </c>
      <c r="I1156" s="229"/>
      <c r="J1156" s="225"/>
      <c r="K1156" s="225"/>
      <c r="L1156" s="230"/>
      <c r="M1156" s="231"/>
      <c r="N1156" s="232"/>
      <c r="O1156" s="232"/>
      <c r="P1156" s="232"/>
      <c r="Q1156" s="232"/>
      <c r="R1156" s="232"/>
      <c r="S1156" s="232"/>
      <c r="T1156" s="23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4" t="s">
        <v>196</v>
      </c>
      <c r="AU1156" s="234" t="s">
        <v>85</v>
      </c>
      <c r="AV1156" s="13" t="s">
        <v>85</v>
      </c>
      <c r="AW1156" s="13" t="s">
        <v>33</v>
      </c>
      <c r="AX1156" s="13" t="s">
        <v>74</v>
      </c>
      <c r="AY1156" s="234" t="s">
        <v>184</v>
      </c>
    </row>
    <row r="1157" s="15" customFormat="1">
      <c r="A1157" s="15"/>
      <c r="B1157" s="262"/>
      <c r="C1157" s="263"/>
      <c r="D1157" s="219" t="s">
        <v>196</v>
      </c>
      <c r="E1157" s="264" t="s">
        <v>19</v>
      </c>
      <c r="F1157" s="265" t="s">
        <v>379</v>
      </c>
      <c r="G1157" s="263"/>
      <c r="H1157" s="266">
        <v>20.16</v>
      </c>
      <c r="I1157" s="267"/>
      <c r="J1157" s="263"/>
      <c r="K1157" s="263"/>
      <c r="L1157" s="268"/>
      <c r="M1157" s="269"/>
      <c r="N1157" s="270"/>
      <c r="O1157" s="270"/>
      <c r="P1157" s="270"/>
      <c r="Q1157" s="270"/>
      <c r="R1157" s="270"/>
      <c r="S1157" s="270"/>
      <c r="T1157" s="271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72" t="s">
        <v>196</v>
      </c>
      <c r="AU1157" s="272" t="s">
        <v>85</v>
      </c>
      <c r="AV1157" s="15" t="s">
        <v>239</v>
      </c>
      <c r="AW1157" s="15" t="s">
        <v>33</v>
      </c>
      <c r="AX1157" s="15" t="s">
        <v>82</v>
      </c>
      <c r="AY1157" s="272" t="s">
        <v>184</v>
      </c>
    </row>
    <row r="1158" s="2" customFormat="1" ht="16.5" customHeight="1">
      <c r="A1158" s="39"/>
      <c r="B1158" s="40"/>
      <c r="C1158" s="235" t="s">
        <v>1213</v>
      </c>
      <c r="D1158" s="235" t="s">
        <v>211</v>
      </c>
      <c r="E1158" s="236" t="s">
        <v>1214</v>
      </c>
      <c r="F1158" s="237" t="s">
        <v>1215</v>
      </c>
      <c r="G1158" s="238" t="s">
        <v>191</v>
      </c>
      <c r="H1158" s="239">
        <v>375.94999999999999</v>
      </c>
      <c r="I1158" s="240"/>
      <c r="J1158" s="241">
        <f>ROUND(I1158*H1158,2)</f>
        <v>0</v>
      </c>
      <c r="K1158" s="237" t="s">
        <v>215</v>
      </c>
      <c r="L1158" s="45"/>
      <c r="M1158" s="242" t="s">
        <v>19</v>
      </c>
      <c r="N1158" s="243" t="s">
        <v>45</v>
      </c>
      <c r="O1158" s="85"/>
      <c r="P1158" s="215">
        <f>O1158*H1158</f>
        <v>0</v>
      </c>
      <c r="Q1158" s="215">
        <v>0.11</v>
      </c>
      <c r="R1158" s="215">
        <f>Q1158*H1158</f>
        <v>41.354500000000002</v>
      </c>
      <c r="S1158" s="215">
        <v>0</v>
      </c>
      <c r="T1158" s="216">
        <f>S1158*H1158</f>
        <v>0</v>
      </c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R1158" s="217" t="s">
        <v>239</v>
      </c>
      <c r="AT1158" s="217" t="s">
        <v>211</v>
      </c>
      <c r="AU1158" s="217" t="s">
        <v>85</v>
      </c>
      <c r="AY1158" s="18" t="s">
        <v>184</v>
      </c>
      <c r="BE1158" s="218">
        <f>IF(N1158="základní",J1158,0)</f>
        <v>0</v>
      </c>
      <c r="BF1158" s="218">
        <f>IF(N1158="snížená",J1158,0)</f>
        <v>0</v>
      </c>
      <c r="BG1158" s="218">
        <f>IF(N1158="zákl. přenesená",J1158,0)</f>
        <v>0</v>
      </c>
      <c r="BH1158" s="218">
        <f>IF(N1158="sníž. přenesená",J1158,0)</f>
        <v>0</v>
      </c>
      <c r="BI1158" s="218">
        <f>IF(N1158="nulová",J1158,0)</f>
        <v>0</v>
      </c>
      <c r="BJ1158" s="18" t="s">
        <v>82</v>
      </c>
      <c r="BK1158" s="218">
        <f>ROUND(I1158*H1158,2)</f>
        <v>0</v>
      </c>
      <c r="BL1158" s="18" t="s">
        <v>239</v>
      </c>
      <c r="BM1158" s="217" t="s">
        <v>1216</v>
      </c>
    </row>
    <row r="1159" s="2" customFormat="1">
      <c r="A1159" s="39"/>
      <c r="B1159" s="40"/>
      <c r="C1159" s="41"/>
      <c r="D1159" s="219" t="s">
        <v>195</v>
      </c>
      <c r="E1159" s="41"/>
      <c r="F1159" s="220" t="s">
        <v>1215</v>
      </c>
      <c r="G1159" s="41"/>
      <c r="H1159" s="41"/>
      <c r="I1159" s="221"/>
      <c r="J1159" s="41"/>
      <c r="K1159" s="41"/>
      <c r="L1159" s="45"/>
      <c r="M1159" s="222"/>
      <c r="N1159" s="223"/>
      <c r="O1159" s="85"/>
      <c r="P1159" s="85"/>
      <c r="Q1159" s="85"/>
      <c r="R1159" s="85"/>
      <c r="S1159" s="85"/>
      <c r="T1159" s="86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T1159" s="18" t="s">
        <v>195</v>
      </c>
      <c r="AU1159" s="18" t="s">
        <v>85</v>
      </c>
    </row>
    <row r="1160" s="2" customFormat="1">
      <c r="A1160" s="39"/>
      <c r="B1160" s="40"/>
      <c r="C1160" s="41"/>
      <c r="D1160" s="244" t="s">
        <v>217</v>
      </c>
      <c r="E1160" s="41"/>
      <c r="F1160" s="245" t="s">
        <v>1217</v>
      </c>
      <c r="G1160" s="41"/>
      <c r="H1160" s="41"/>
      <c r="I1160" s="221"/>
      <c r="J1160" s="41"/>
      <c r="K1160" s="41"/>
      <c r="L1160" s="45"/>
      <c r="M1160" s="222"/>
      <c r="N1160" s="223"/>
      <c r="O1160" s="85"/>
      <c r="P1160" s="85"/>
      <c r="Q1160" s="85"/>
      <c r="R1160" s="85"/>
      <c r="S1160" s="85"/>
      <c r="T1160" s="86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T1160" s="18" t="s">
        <v>217</v>
      </c>
      <c r="AU1160" s="18" t="s">
        <v>85</v>
      </c>
    </row>
    <row r="1161" s="14" customFormat="1">
      <c r="A1161" s="14"/>
      <c r="B1161" s="252"/>
      <c r="C1161" s="253"/>
      <c r="D1161" s="219" t="s">
        <v>196</v>
      </c>
      <c r="E1161" s="254" t="s">
        <v>19</v>
      </c>
      <c r="F1161" s="255" t="s">
        <v>967</v>
      </c>
      <c r="G1161" s="253"/>
      <c r="H1161" s="254" t="s">
        <v>19</v>
      </c>
      <c r="I1161" s="256"/>
      <c r="J1161" s="253"/>
      <c r="K1161" s="253"/>
      <c r="L1161" s="257"/>
      <c r="M1161" s="258"/>
      <c r="N1161" s="259"/>
      <c r="O1161" s="259"/>
      <c r="P1161" s="259"/>
      <c r="Q1161" s="259"/>
      <c r="R1161" s="259"/>
      <c r="S1161" s="259"/>
      <c r="T1161" s="260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61" t="s">
        <v>196</v>
      </c>
      <c r="AU1161" s="261" t="s">
        <v>85</v>
      </c>
      <c r="AV1161" s="14" t="s">
        <v>82</v>
      </c>
      <c r="AW1161" s="14" t="s">
        <v>33</v>
      </c>
      <c r="AX1161" s="14" t="s">
        <v>74</v>
      </c>
      <c r="AY1161" s="261" t="s">
        <v>184</v>
      </c>
    </row>
    <row r="1162" s="13" customFormat="1">
      <c r="A1162" s="13"/>
      <c r="B1162" s="224"/>
      <c r="C1162" s="225"/>
      <c r="D1162" s="219" t="s">
        <v>196</v>
      </c>
      <c r="E1162" s="226" t="s">
        <v>301</v>
      </c>
      <c r="F1162" s="227" t="s">
        <v>968</v>
      </c>
      <c r="G1162" s="225"/>
      <c r="H1162" s="228">
        <v>39.880000000000003</v>
      </c>
      <c r="I1162" s="229"/>
      <c r="J1162" s="225"/>
      <c r="K1162" s="225"/>
      <c r="L1162" s="230"/>
      <c r="M1162" s="231"/>
      <c r="N1162" s="232"/>
      <c r="O1162" s="232"/>
      <c r="P1162" s="232"/>
      <c r="Q1162" s="232"/>
      <c r="R1162" s="232"/>
      <c r="S1162" s="232"/>
      <c r="T1162" s="23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4" t="s">
        <v>196</v>
      </c>
      <c r="AU1162" s="234" t="s">
        <v>85</v>
      </c>
      <c r="AV1162" s="13" t="s">
        <v>85</v>
      </c>
      <c r="AW1162" s="13" t="s">
        <v>33</v>
      </c>
      <c r="AX1162" s="13" t="s">
        <v>74</v>
      </c>
      <c r="AY1162" s="234" t="s">
        <v>184</v>
      </c>
    </row>
    <row r="1163" s="13" customFormat="1">
      <c r="A1163" s="13"/>
      <c r="B1163" s="224"/>
      <c r="C1163" s="225"/>
      <c r="D1163" s="219" t="s">
        <v>196</v>
      </c>
      <c r="E1163" s="226" t="s">
        <v>304</v>
      </c>
      <c r="F1163" s="227" t="s">
        <v>965</v>
      </c>
      <c r="G1163" s="225"/>
      <c r="H1163" s="228">
        <v>150.44</v>
      </c>
      <c r="I1163" s="229"/>
      <c r="J1163" s="225"/>
      <c r="K1163" s="225"/>
      <c r="L1163" s="230"/>
      <c r="M1163" s="231"/>
      <c r="N1163" s="232"/>
      <c r="O1163" s="232"/>
      <c r="P1163" s="232"/>
      <c r="Q1163" s="232"/>
      <c r="R1163" s="232"/>
      <c r="S1163" s="232"/>
      <c r="T1163" s="23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4" t="s">
        <v>196</v>
      </c>
      <c r="AU1163" s="234" t="s">
        <v>85</v>
      </c>
      <c r="AV1163" s="13" t="s">
        <v>85</v>
      </c>
      <c r="AW1163" s="13" t="s">
        <v>33</v>
      </c>
      <c r="AX1163" s="13" t="s">
        <v>74</v>
      </c>
      <c r="AY1163" s="234" t="s">
        <v>184</v>
      </c>
    </row>
    <row r="1164" s="16" customFormat="1">
      <c r="A1164" s="16"/>
      <c r="B1164" s="279"/>
      <c r="C1164" s="280"/>
      <c r="D1164" s="219" t="s">
        <v>196</v>
      </c>
      <c r="E1164" s="281" t="s">
        <v>19</v>
      </c>
      <c r="F1164" s="282" t="s">
        <v>988</v>
      </c>
      <c r="G1164" s="280"/>
      <c r="H1164" s="283">
        <v>190.31999999999999</v>
      </c>
      <c r="I1164" s="284"/>
      <c r="J1164" s="280"/>
      <c r="K1164" s="280"/>
      <c r="L1164" s="285"/>
      <c r="M1164" s="286"/>
      <c r="N1164" s="287"/>
      <c r="O1164" s="287"/>
      <c r="P1164" s="287"/>
      <c r="Q1164" s="287"/>
      <c r="R1164" s="287"/>
      <c r="S1164" s="287"/>
      <c r="T1164" s="288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T1164" s="289" t="s">
        <v>196</v>
      </c>
      <c r="AU1164" s="289" t="s">
        <v>85</v>
      </c>
      <c r="AV1164" s="16" t="s">
        <v>389</v>
      </c>
      <c r="AW1164" s="16" t="s">
        <v>33</v>
      </c>
      <c r="AX1164" s="16" t="s">
        <v>74</v>
      </c>
      <c r="AY1164" s="289" t="s">
        <v>184</v>
      </c>
    </row>
    <row r="1165" s="14" customFormat="1">
      <c r="A1165" s="14"/>
      <c r="B1165" s="252"/>
      <c r="C1165" s="253"/>
      <c r="D1165" s="219" t="s">
        <v>196</v>
      </c>
      <c r="E1165" s="254" t="s">
        <v>19</v>
      </c>
      <c r="F1165" s="255" t="s">
        <v>972</v>
      </c>
      <c r="G1165" s="253"/>
      <c r="H1165" s="254" t="s">
        <v>19</v>
      </c>
      <c r="I1165" s="256"/>
      <c r="J1165" s="253"/>
      <c r="K1165" s="253"/>
      <c r="L1165" s="257"/>
      <c r="M1165" s="258"/>
      <c r="N1165" s="259"/>
      <c r="O1165" s="259"/>
      <c r="P1165" s="259"/>
      <c r="Q1165" s="259"/>
      <c r="R1165" s="259"/>
      <c r="S1165" s="259"/>
      <c r="T1165" s="260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61" t="s">
        <v>196</v>
      </c>
      <c r="AU1165" s="261" t="s">
        <v>85</v>
      </c>
      <c r="AV1165" s="14" t="s">
        <v>82</v>
      </c>
      <c r="AW1165" s="14" t="s">
        <v>33</v>
      </c>
      <c r="AX1165" s="14" t="s">
        <v>74</v>
      </c>
      <c r="AY1165" s="261" t="s">
        <v>184</v>
      </c>
    </row>
    <row r="1166" s="13" customFormat="1">
      <c r="A1166" s="13"/>
      <c r="B1166" s="224"/>
      <c r="C1166" s="225"/>
      <c r="D1166" s="219" t="s">
        <v>196</v>
      </c>
      <c r="E1166" s="226" t="s">
        <v>307</v>
      </c>
      <c r="F1166" s="227" t="s">
        <v>973</v>
      </c>
      <c r="G1166" s="225"/>
      <c r="H1166" s="228">
        <v>45.469999999999999</v>
      </c>
      <c r="I1166" s="229"/>
      <c r="J1166" s="225"/>
      <c r="K1166" s="225"/>
      <c r="L1166" s="230"/>
      <c r="M1166" s="231"/>
      <c r="N1166" s="232"/>
      <c r="O1166" s="232"/>
      <c r="P1166" s="232"/>
      <c r="Q1166" s="232"/>
      <c r="R1166" s="232"/>
      <c r="S1166" s="232"/>
      <c r="T1166" s="23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4" t="s">
        <v>196</v>
      </c>
      <c r="AU1166" s="234" t="s">
        <v>85</v>
      </c>
      <c r="AV1166" s="13" t="s">
        <v>85</v>
      </c>
      <c r="AW1166" s="13" t="s">
        <v>33</v>
      </c>
      <c r="AX1166" s="13" t="s">
        <v>74</v>
      </c>
      <c r="AY1166" s="234" t="s">
        <v>184</v>
      </c>
    </row>
    <row r="1167" s="13" customFormat="1">
      <c r="A1167" s="13"/>
      <c r="B1167" s="224"/>
      <c r="C1167" s="225"/>
      <c r="D1167" s="219" t="s">
        <v>196</v>
      </c>
      <c r="E1167" s="226" t="s">
        <v>310</v>
      </c>
      <c r="F1167" s="227" t="s">
        <v>970</v>
      </c>
      <c r="G1167" s="225"/>
      <c r="H1167" s="228">
        <v>140.16</v>
      </c>
      <c r="I1167" s="229"/>
      <c r="J1167" s="225"/>
      <c r="K1167" s="225"/>
      <c r="L1167" s="230"/>
      <c r="M1167" s="231"/>
      <c r="N1167" s="232"/>
      <c r="O1167" s="232"/>
      <c r="P1167" s="232"/>
      <c r="Q1167" s="232"/>
      <c r="R1167" s="232"/>
      <c r="S1167" s="232"/>
      <c r="T1167" s="23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34" t="s">
        <v>196</v>
      </c>
      <c r="AU1167" s="234" t="s">
        <v>85</v>
      </c>
      <c r="AV1167" s="13" t="s">
        <v>85</v>
      </c>
      <c r="AW1167" s="13" t="s">
        <v>33</v>
      </c>
      <c r="AX1167" s="13" t="s">
        <v>74</v>
      </c>
      <c r="AY1167" s="234" t="s">
        <v>184</v>
      </c>
    </row>
    <row r="1168" s="16" customFormat="1">
      <c r="A1168" s="16"/>
      <c r="B1168" s="279"/>
      <c r="C1168" s="280"/>
      <c r="D1168" s="219" t="s">
        <v>196</v>
      </c>
      <c r="E1168" s="281" t="s">
        <v>19</v>
      </c>
      <c r="F1168" s="282" t="s">
        <v>988</v>
      </c>
      <c r="G1168" s="280"/>
      <c r="H1168" s="283">
        <v>185.63</v>
      </c>
      <c r="I1168" s="284"/>
      <c r="J1168" s="280"/>
      <c r="K1168" s="280"/>
      <c r="L1168" s="285"/>
      <c r="M1168" s="286"/>
      <c r="N1168" s="287"/>
      <c r="O1168" s="287"/>
      <c r="P1168" s="287"/>
      <c r="Q1168" s="287"/>
      <c r="R1168" s="287"/>
      <c r="S1168" s="287"/>
      <c r="T1168" s="288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T1168" s="289" t="s">
        <v>196</v>
      </c>
      <c r="AU1168" s="289" t="s">
        <v>85</v>
      </c>
      <c r="AV1168" s="16" t="s">
        <v>389</v>
      </c>
      <c r="AW1168" s="16" t="s">
        <v>33</v>
      </c>
      <c r="AX1168" s="16" t="s">
        <v>74</v>
      </c>
      <c r="AY1168" s="289" t="s">
        <v>184</v>
      </c>
    </row>
    <row r="1169" s="15" customFormat="1">
      <c r="A1169" s="15"/>
      <c r="B1169" s="262"/>
      <c r="C1169" s="263"/>
      <c r="D1169" s="219" t="s">
        <v>196</v>
      </c>
      <c r="E1169" s="264" t="s">
        <v>19</v>
      </c>
      <c r="F1169" s="265" t="s">
        <v>379</v>
      </c>
      <c r="G1169" s="263"/>
      <c r="H1169" s="266">
        <v>375.94999999999999</v>
      </c>
      <c r="I1169" s="267"/>
      <c r="J1169" s="263"/>
      <c r="K1169" s="263"/>
      <c r="L1169" s="268"/>
      <c r="M1169" s="269"/>
      <c r="N1169" s="270"/>
      <c r="O1169" s="270"/>
      <c r="P1169" s="270"/>
      <c r="Q1169" s="270"/>
      <c r="R1169" s="270"/>
      <c r="S1169" s="270"/>
      <c r="T1169" s="271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T1169" s="272" t="s">
        <v>196</v>
      </c>
      <c r="AU1169" s="272" t="s">
        <v>85</v>
      </c>
      <c r="AV1169" s="15" t="s">
        <v>239</v>
      </c>
      <c r="AW1169" s="15" t="s">
        <v>33</v>
      </c>
      <c r="AX1169" s="15" t="s">
        <v>82</v>
      </c>
      <c r="AY1169" s="272" t="s">
        <v>184</v>
      </c>
    </row>
    <row r="1170" s="2" customFormat="1" ht="24.15" customHeight="1">
      <c r="A1170" s="39"/>
      <c r="B1170" s="40"/>
      <c r="C1170" s="235" t="s">
        <v>1218</v>
      </c>
      <c r="D1170" s="235" t="s">
        <v>211</v>
      </c>
      <c r="E1170" s="236" t="s">
        <v>1219</v>
      </c>
      <c r="F1170" s="237" t="s">
        <v>1220</v>
      </c>
      <c r="G1170" s="238" t="s">
        <v>191</v>
      </c>
      <c r="H1170" s="239">
        <v>766.83000000000004</v>
      </c>
      <c r="I1170" s="240"/>
      <c r="J1170" s="241">
        <f>ROUND(I1170*H1170,2)</f>
        <v>0</v>
      </c>
      <c r="K1170" s="237" t="s">
        <v>215</v>
      </c>
      <c r="L1170" s="45"/>
      <c r="M1170" s="242" t="s">
        <v>19</v>
      </c>
      <c r="N1170" s="243" t="s">
        <v>45</v>
      </c>
      <c r="O1170" s="85"/>
      <c r="P1170" s="215">
        <f>O1170*H1170</f>
        <v>0</v>
      </c>
      <c r="Q1170" s="215">
        <v>0.010999999999999999</v>
      </c>
      <c r="R1170" s="215">
        <f>Q1170*H1170</f>
        <v>8.4351299999999991</v>
      </c>
      <c r="S1170" s="215">
        <v>0</v>
      </c>
      <c r="T1170" s="216">
        <f>S1170*H1170</f>
        <v>0</v>
      </c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R1170" s="217" t="s">
        <v>239</v>
      </c>
      <c r="AT1170" s="217" t="s">
        <v>211</v>
      </c>
      <c r="AU1170" s="217" t="s">
        <v>85</v>
      </c>
      <c r="AY1170" s="18" t="s">
        <v>184</v>
      </c>
      <c r="BE1170" s="218">
        <f>IF(N1170="základní",J1170,0)</f>
        <v>0</v>
      </c>
      <c r="BF1170" s="218">
        <f>IF(N1170="snížená",J1170,0)</f>
        <v>0</v>
      </c>
      <c r="BG1170" s="218">
        <f>IF(N1170="zákl. přenesená",J1170,0)</f>
        <v>0</v>
      </c>
      <c r="BH1170" s="218">
        <f>IF(N1170="sníž. přenesená",J1170,0)</f>
        <v>0</v>
      </c>
      <c r="BI1170" s="218">
        <f>IF(N1170="nulová",J1170,0)</f>
        <v>0</v>
      </c>
      <c r="BJ1170" s="18" t="s">
        <v>82</v>
      </c>
      <c r="BK1170" s="218">
        <f>ROUND(I1170*H1170,2)</f>
        <v>0</v>
      </c>
      <c r="BL1170" s="18" t="s">
        <v>239</v>
      </c>
      <c r="BM1170" s="217" t="s">
        <v>1221</v>
      </c>
    </row>
    <row r="1171" s="2" customFormat="1">
      <c r="A1171" s="39"/>
      <c r="B1171" s="40"/>
      <c r="C1171" s="41"/>
      <c r="D1171" s="219" t="s">
        <v>195</v>
      </c>
      <c r="E1171" s="41"/>
      <c r="F1171" s="220" t="s">
        <v>1220</v>
      </c>
      <c r="G1171" s="41"/>
      <c r="H1171" s="41"/>
      <c r="I1171" s="221"/>
      <c r="J1171" s="41"/>
      <c r="K1171" s="41"/>
      <c r="L1171" s="45"/>
      <c r="M1171" s="222"/>
      <c r="N1171" s="223"/>
      <c r="O1171" s="85"/>
      <c r="P1171" s="85"/>
      <c r="Q1171" s="85"/>
      <c r="R1171" s="85"/>
      <c r="S1171" s="85"/>
      <c r="T1171" s="86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T1171" s="18" t="s">
        <v>195</v>
      </c>
      <c r="AU1171" s="18" t="s">
        <v>85</v>
      </c>
    </row>
    <row r="1172" s="2" customFormat="1">
      <c r="A1172" s="39"/>
      <c r="B1172" s="40"/>
      <c r="C1172" s="41"/>
      <c r="D1172" s="244" t="s">
        <v>217</v>
      </c>
      <c r="E1172" s="41"/>
      <c r="F1172" s="245" t="s">
        <v>1222</v>
      </c>
      <c r="G1172" s="41"/>
      <c r="H1172" s="41"/>
      <c r="I1172" s="221"/>
      <c r="J1172" s="41"/>
      <c r="K1172" s="41"/>
      <c r="L1172" s="45"/>
      <c r="M1172" s="222"/>
      <c r="N1172" s="223"/>
      <c r="O1172" s="85"/>
      <c r="P1172" s="85"/>
      <c r="Q1172" s="85"/>
      <c r="R1172" s="85"/>
      <c r="S1172" s="85"/>
      <c r="T1172" s="86"/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T1172" s="18" t="s">
        <v>217</v>
      </c>
      <c r="AU1172" s="18" t="s">
        <v>85</v>
      </c>
    </row>
    <row r="1173" s="13" customFormat="1">
      <c r="A1173" s="13"/>
      <c r="B1173" s="224"/>
      <c r="C1173" s="225"/>
      <c r="D1173" s="219" t="s">
        <v>196</v>
      </c>
      <c r="E1173" s="226" t="s">
        <v>19</v>
      </c>
      <c r="F1173" s="227" t="s">
        <v>1223</v>
      </c>
      <c r="G1173" s="225"/>
      <c r="H1173" s="228">
        <v>766.83000000000004</v>
      </c>
      <c r="I1173" s="229"/>
      <c r="J1173" s="225"/>
      <c r="K1173" s="225"/>
      <c r="L1173" s="230"/>
      <c r="M1173" s="231"/>
      <c r="N1173" s="232"/>
      <c r="O1173" s="232"/>
      <c r="P1173" s="232"/>
      <c r="Q1173" s="232"/>
      <c r="R1173" s="232"/>
      <c r="S1173" s="232"/>
      <c r="T1173" s="23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4" t="s">
        <v>196</v>
      </c>
      <c r="AU1173" s="234" t="s">
        <v>85</v>
      </c>
      <c r="AV1173" s="13" t="s">
        <v>85</v>
      </c>
      <c r="AW1173" s="13" t="s">
        <v>33</v>
      </c>
      <c r="AX1173" s="13" t="s">
        <v>82</v>
      </c>
      <c r="AY1173" s="234" t="s">
        <v>184</v>
      </c>
    </row>
    <row r="1174" s="2" customFormat="1">
      <c r="A1174" s="39"/>
      <c r="B1174" s="40"/>
      <c r="C1174" s="41"/>
      <c r="D1174" s="219" t="s">
        <v>408</v>
      </c>
      <c r="E1174" s="41"/>
      <c r="F1174" s="273" t="s">
        <v>964</v>
      </c>
      <c r="G1174" s="41"/>
      <c r="H1174" s="41"/>
      <c r="I1174" s="41"/>
      <c r="J1174" s="41"/>
      <c r="K1174" s="41"/>
      <c r="L1174" s="45"/>
      <c r="M1174" s="222"/>
      <c r="N1174" s="223"/>
      <c r="O1174" s="85"/>
      <c r="P1174" s="85"/>
      <c r="Q1174" s="85"/>
      <c r="R1174" s="85"/>
      <c r="S1174" s="85"/>
      <c r="T1174" s="86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U1174" s="18" t="s">
        <v>85</v>
      </c>
    </row>
    <row r="1175" s="2" customFormat="1">
      <c r="A1175" s="39"/>
      <c r="B1175" s="40"/>
      <c r="C1175" s="41"/>
      <c r="D1175" s="219" t="s">
        <v>408</v>
      </c>
      <c r="E1175" s="41"/>
      <c r="F1175" s="274" t="s">
        <v>965</v>
      </c>
      <c r="G1175" s="41"/>
      <c r="H1175" s="275">
        <v>150.44</v>
      </c>
      <c r="I1175" s="41"/>
      <c r="J1175" s="41"/>
      <c r="K1175" s="41"/>
      <c r="L1175" s="45"/>
      <c r="M1175" s="222"/>
      <c r="N1175" s="223"/>
      <c r="O1175" s="85"/>
      <c r="P1175" s="85"/>
      <c r="Q1175" s="85"/>
      <c r="R1175" s="85"/>
      <c r="S1175" s="85"/>
      <c r="T1175" s="86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U1175" s="18" t="s">
        <v>85</v>
      </c>
    </row>
    <row r="1176" s="2" customFormat="1">
      <c r="A1176" s="39"/>
      <c r="B1176" s="40"/>
      <c r="C1176" s="41"/>
      <c r="D1176" s="219" t="s">
        <v>408</v>
      </c>
      <c r="E1176" s="41"/>
      <c r="F1176" s="273" t="s">
        <v>971</v>
      </c>
      <c r="G1176" s="41"/>
      <c r="H1176" s="41"/>
      <c r="I1176" s="41"/>
      <c r="J1176" s="41"/>
      <c r="K1176" s="41"/>
      <c r="L1176" s="45"/>
      <c r="M1176" s="222"/>
      <c r="N1176" s="223"/>
      <c r="O1176" s="85"/>
      <c r="P1176" s="85"/>
      <c r="Q1176" s="85"/>
      <c r="R1176" s="85"/>
      <c r="S1176" s="85"/>
      <c r="T1176" s="86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U1176" s="18" t="s">
        <v>85</v>
      </c>
    </row>
    <row r="1177" s="2" customFormat="1">
      <c r="A1177" s="39"/>
      <c r="B1177" s="40"/>
      <c r="C1177" s="41"/>
      <c r="D1177" s="219" t="s">
        <v>408</v>
      </c>
      <c r="E1177" s="41"/>
      <c r="F1177" s="274" t="s">
        <v>972</v>
      </c>
      <c r="G1177" s="41"/>
      <c r="H1177" s="275">
        <v>0</v>
      </c>
      <c r="I1177" s="41"/>
      <c r="J1177" s="41"/>
      <c r="K1177" s="41"/>
      <c r="L1177" s="45"/>
      <c r="M1177" s="222"/>
      <c r="N1177" s="223"/>
      <c r="O1177" s="85"/>
      <c r="P1177" s="85"/>
      <c r="Q1177" s="85"/>
      <c r="R1177" s="85"/>
      <c r="S1177" s="85"/>
      <c r="T1177" s="86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U1177" s="18" t="s">
        <v>85</v>
      </c>
    </row>
    <row r="1178" s="2" customFormat="1">
      <c r="A1178" s="39"/>
      <c r="B1178" s="40"/>
      <c r="C1178" s="41"/>
      <c r="D1178" s="219" t="s">
        <v>408</v>
      </c>
      <c r="E1178" s="41"/>
      <c r="F1178" s="274" t="s">
        <v>973</v>
      </c>
      <c r="G1178" s="41"/>
      <c r="H1178" s="275">
        <v>45.469999999999999</v>
      </c>
      <c r="I1178" s="41"/>
      <c r="J1178" s="41"/>
      <c r="K1178" s="41"/>
      <c r="L1178" s="45"/>
      <c r="M1178" s="222"/>
      <c r="N1178" s="223"/>
      <c r="O1178" s="85"/>
      <c r="P1178" s="85"/>
      <c r="Q1178" s="85"/>
      <c r="R1178" s="85"/>
      <c r="S1178" s="85"/>
      <c r="T1178" s="86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U1178" s="18" t="s">
        <v>85</v>
      </c>
    </row>
    <row r="1179" s="2" customFormat="1">
      <c r="A1179" s="39"/>
      <c r="B1179" s="40"/>
      <c r="C1179" s="41"/>
      <c r="D1179" s="219" t="s">
        <v>408</v>
      </c>
      <c r="E1179" s="41"/>
      <c r="F1179" s="273" t="s">
        <v>969</v>
      </c>
      <c r="G1179" s="41"/>
      <c r="H1179" s="41"/>
      <c r="I1179" s="41"/>
      <c r="J1179" s="41"/>
      <c r="K1179" s="41"/>
      <c r="L1179" s="45"/>
      <c r="M1179" s="222"/>
      <c r="N1179" s="223"/>
      <c r="O1179" s="85"/>
      <c r="P1179" s="85"/>
      <c r="Q1179" s="85"/>
      <c r="R1179" s="85"/>
      <c r="S1179" s="85"/>
      <c r="T1179" s="86"/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U1179" s="18" t="s">
        <v>85</v>
      </c>
    </row>
    <row r="1180" s="2" customFormat="1">
      <c r="A1180" s="39"/>
      <c r="B1180" s="40"/>
      <c r="C1180" s="41"/>
      <c r="D1180" s="219" t="s">
        <v>408</v>
      </c>
      <c r="E1180" s="41"/>
      <c r="F1180" s="274" t="s">
        <v>970</v>
      </c>
      <c r="G1180" s="41"/>
      <c r="H1180" s="275">
        <v>140.16</v>
      </c>
      <c r="I1180" s="41"/>
      <c r="J1180" s="41"/>
      <c r="K1180" s="41"/>
      <c r="L1180" s="45"/>
      <c r="M1180" s="222"/>
      <c r="N1180" s="223"/>
      <c r="O1180" s="85"/>
      <c r="P1180" s="85"/>
      <c r="Q1180" s="85"/>
      <c r="R1180" s="85"/>
      <c r="S1180" s="85"/>
      <c r="T1180" s="86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U1180" s="18" t="s">
        <v>85</v>
      </c>
    </row>
    <row r="1181" s="2" customFormat="1" ht="24.15" customHeight="1">
      <c r="A1181" s="39"/>
      <c r="B1181" s="40"/>
      <c r="C1181" s="235" t="s">
        <v>1224</v>
      </c>
      <c r="D1181" s="235" t="s">
        <v>211</v>
      </c>
      <c r="E1181" s="236" t="s">
        <v>1225</v>
      </c>
      <c r="F1181" s="237" t="s">
        <v>1226</v>
      </c>
      <c r="G1181" s="238" t="s">
        <v>283</v>
      </c>
      <c r="H1181" s="239">
        <v>367.66000000000002</v>
      </c>
      <c r="I1181" s="240"/>
      <c r="J1181" s="241">
        <f>ROUND(I1181*H1181,2)</f>
        <v>0</v>
      </c>
      <c r="K1181" s="237" t="s">
        <v>215</v>
      </c>
      <c r="L1181" s="45"/>
      <c r="M1181" s="242" t="s">
        <v>19</v>
      </c>
      <c r="N1181" s="243" t="s">
        <v>45</v>
      </c>
      <c r="O1181" s="85"/>
      <c r="P1181" s="215">
        <f>O1181*H1181</f>
        <v>0</v>
      </c>
      <c r="Q1181" s="215">
        <v>2.0999999999999999E-05</v>
      </c>
      <c r="R1181" s="215">
        <f>Q1181*H1181</f>
        <v>0.0077208600000000004</v>
      </c>
      <c r="S1181" s="215">
        <v>0</v>
      </c>
      <c r="T1181" s="216">
        <f>S1181*H1181</f>
        <v>0</v>
      </c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R1181" s="217" t="s">
        <v>239</v>
      </c>
      <c r="AT1181" s="217" t="s">
        <v>211</v>
      </c>
      <c r="AU1181" s="217" t="s">
        <v>85</v>
      </c>
      <c r="AY1181" s="18" t="s">
        <v>184</v>
      </c>
      <c r="BE1181" s="218">
        <f>IF(N1181="základní",J1181,0)</f>
        <v>0</v>
      </c>
      <c r="BF1181" s="218">
        <f>IF(N1181="snížená",J1181,0)</f>
        <v>0</v>
      </c>
      <c r="BG1181" s="218">
        <f>IF(N1181="zákl. přenesená",J1181,0)</f>
        <v>0</v>
      </c>
      <c r="BH1181" s="218">
        <f>IF(N1181="sníž. přenesená",J1181,0)</f>
        <v>0</v>
      </c>
      <c r="BI1181" s="218">
        <f>IF(N1181="nulová",J1181,0)</f>
        <v>0</v>
      </c>
      <c r="BJ1181" s="18" t="s">
        <v>82</v>
      </c>
      <c r="BK1181" s="218">
        <f>ROUND(I1181*H1181,2)</f>
        <v>0</v>
      </c>
      <c r="BL1181" s="18" t="s">
        <v>239</v>
      </c>
      <c r="BM1181" s="217" t="s">
        <v>1227</v>
      </c>
    </row>
    <row r="1182" s="2" customFormat="1">
      <c r="A1182" s="39"/>
      <c r="B1182" s="40"/>
      <c r="C1182" s="41"/>
      <c r="D1182" s="219" t="s">
        <v>195</v>
      </c>
      <c r="E1182" s="41"/>
      <c r="F1182" s="220" t="s">
        <v>1226</v>
      </c>
      <c r="G1182" s="41"/>
      <c r="H1182" s="41"/>
      <c r="I1182" s="221"/>
      <c r="J1182" s="41"/>
      <c r="K1182" s="41"/>
      <c r="L1182" s="45"/>
      <c r="M1182" s="222"/>
      <c r="N1182" s="223"/>
      <c r="O1182" s="85"/>
      <c r="P1182" s="85"/>
      <c r="Q1182" s="85"/>
      <c r="R1182" s="85"/>
      <c r="S1182" s="85"/>
      <c r="T1182" s="86"/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T1182" s="18" t="s">
        <v>195</v>
      </c>
      <c r="AU1182" s="18" t="s">
        <v>85</v>
      </c>
    </row>
    <row r="1183" s="2" customFormat="1">
      <c r="A1183" s="39"/>
      <c r="B1183" s="40"/>
      <c r="C1183" s="41"/>
      <c r="D1183" s="244" t="s">
        <v>217</v>
      </c>
      <c r="E1183" s="41"/>
      <c r="F1183" s="245" t="s">
        <v>1228</v>
      </c>
      <c r="G1183" s="41"/>
      <c r="H1183" s="41"/>
      <c r="I1183" s="221"/>
      <c r="J1183" s="41"/>
      <c r="K1183" s="41"/>
      <c r="L1183" s="45"/>
      <c r="M1183" s="222"/>
      <c r="N1183" s="223"/>
      <c r="O1183" s="85"/>
      <c r="P1183" s="85"/>
      <c r="Q1183" s="85"/>
      <c r="R1183" s="85"/>
      <c r="S1183" s="85"/>
      <c r="T1183" s="86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T1183" s="18" t="s">
        <v>217</v>
      </c>
      <c r="AU1183" s="18" t="s">
        <v>85</v>
      </c>
    </row>
    <row r="1184" s="14" customFormat="1">
      <c r="A1184" s="14"/>
      <c r="B1184" s="252"/>
      <c r="C1184" s="253"/>
      <c r="D1184" s="219" t="s">
        <v>196</v>
      </c>
      <c r="E1184" s="254" t="s">
        <v>19</v>
      </c>
      <c r="F1184" s="255" t="s">
        <v>1051</v>
      </c>
      <c r="G1184" s="253"/>
      <c r="H1184" s="254" t="s">
        <v>19</v>
      </c>
      <c r="I1184" s="256"/>
      <c r="J1184" s="253"/>
      <c r="K1184" s="253"/>
      <c r="L1184" s="257"/>
      <c r="M1184" s="258"/>
      <c r="N1184" s="259"/>
      <c r="O1184" s="259"/>
      <c r="P1184" s="259"/>
      <c r="Q1184" s="259"/>
      <c r="R1184" s="259"/>
      <c r="S1184" s="259"/>
      <c r="T1184" s="260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61" t="s">
        <v>196</v>
      </c>
      <c r="AU1184" s="261" t="s">
        <v>85</v>
      </c>
      <c r="AV1184" s="14" t="s">
        <v>82</v>
      </c>
      <c r="AW1184" s="14" t="s">
        <v>33</v>
      </c>
      <c r="AX1184" s="14" t="s">
        <v>74</v>
      </c>
      <c r="AY1184" s="261" t="s">
        <v>184</v>
      </c>
    </row>
    <row r="1185" s="14" customFormat="1">
      <c r="A1185" s="14"/>
      <c r="B1185" s="252"/>
      <c r="C1185" s="253"/>
      <c r="D1185" s="219" t="s">
        <v>196</v>
      </c>
      <c r="E1185" s="254" t="s">
        <v>19</v>
      </c>
      <c r="F1185" s="255" t="s">
        <v>986</v>
      </c>
      <c r="G1185" s="253"/>
      <c r="H1185" s="254" t="s">
        <v>19</v>
      </c>
      <c r="I1185" s="256"/>
      <c r="J1185" s="253"/>
      <c r="K1185" s="253"/>
      <c r="L1185" s="257"/>
      <c r="M1185" s="258"/>
      <c r="N1185" s="259"/>
      <c r="O1185" s="259"/>
      <c r="P1185" s="259"/>
      <c r="Q1185" s="259"/>
      <c r="R1185" s="259"/>
      <c r="S1185" s="259"/>
      <c r="T1185" s="260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61" t="s">
        <v>196</v>
      </c>
      <c r="AU1185" s="261" t="s">
        <v>85</v>
      </c>
      <c r="AV1185" s="14" t="s">
        <v>82</v>
      </c>
      <c r="AW1185" s="14" t="s">
        <v>33</v>
      </c>
      <c r="AX1185" s="14" t="s">
        <v>74</v>
      </c>
      <c r="AY1185" s="261" t="s">
        <v>184</v>
      </c>
    </row>
    <row r="1186" s="13" customFormat="1">
      <c r="A1186" s="13"/>
      <c r="B1186" s="224"/>
      <c r="C1186" s="225"/>
      <c r="D1186" s="219" t="s">
        <v>196</v>
      </c>
      <c r="E1186" s="226" t="s">
        <v>19</v>
      </c>
      <c r="F1186" s="227" t="s">
        <v>1229</v>
      </c>
      <c r="G1186" s="225"/>
      <c r="H1186" s="228">
        <v>17.27</v>
      </c>
      <c r="I1186" s="229"/>
      <c r="J1186" s="225"/>
      <c r="K1186" s="225"/>
      <c r="L1186" s="230"/>
      <c r="M1186" s="231"/>
      <c r="N1186" s="232"/>
      <c r="O1186" s="232"/>
      <c r="P1186" s="232"/>
      <c r="Q1186" s="232"/>
      <c r="R1186" s="232"/>
      <c r="S1186" s="232"/>
      <c r="T1186" s="23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4" t="s">
        <v>196</v>
      </c>
      <c r="AU1186" s="234" t="s">
        <v>85</v>
      </c>
      <c r="AV1186" s="13" t="s">
        <v>85</v>
      </c>
      <c r="AW1186" s="13" t="s">
        <v>33</v>
      </c>
      <c r="AX1186" s="13" t="s">
        <v>74</v>
      </c>
      <c r="AY1186" s="234" t="s">
        <v>184</v>
      </c>
    </row>
    <row r="1187" s="14" customFormat="1">
      <c r="A1187" s="14"/>
      <c r="B1187" s="252"/>
      <c r="C1187" s="253"/>
      <c r="D1187" s="219" t="s">
        <v>196</v>
      </c>
      <c r="E1187" s="254" t="s">
        <v>19</v>
      </c>
      <c r="F1187" s="255" t="s">
        <v>989</v>
      </c>
      <c r="G1187" s="253"/>
      <c r="H1187" s="254" t="s">
        <v>19</v>
      </c>
      <c r="I1187" s="256"/>
      <c r="J1187" s="253"/>
      <c r="K1187" s="253"/>
      <c r="L1187" s="257"/>
      <c r="M1187" s="258"/>
      <c r="N1187" s="259"/>
      <c r="O1187" s="259"/>
      <c r="P1187" s="259"/>
      <c r="Q1187" s="259"/>
      <c r="R1187" s="259"/>
      <c r="S1187" s="259"/>
      <c r="T1187" s="260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61" t="s">
        <v>196</v>
      </c>
      <c r="AU1187" s="261" t="s">
        <v>85</v>
      </c>
      <c r="AV1187" s="14" t="s">
        <v>82</v>
      </c>
      <c r="AW1187" s="14" t="s">
        <v>33</v>
      </c>
      <c r="AX1187" s="14" t="s">
        <v>74</v>
      </c>
      <c r="AY1187" s="261" t="s">
        <v>184</v>
      </c>
    </row>
    <row r="1188" s="13" customFormat="1">
      <c r="A1188" s="13"/>
      <c r="B1188" s="224"/>
      <c r="C1188" s="225"/>
      <c r="D1188" s="219" t="s">
        <v>196</v>
      </c>
      <c r="E1188" s="226" t="s">
        <v>19</v>
      </c>
      <c r="F1188" s="227" t="s">
        <v>1230</v>
      </c>
      <c r="G1188" s="225"/>
      <c r="H1188" s="228">
        <v>13.48</v>
      </c>
      <c r="I1188" s="229"/>
      <c r="J1188" s="225"/>
      <c r="K1188" s="225"/>
      <c r="L1188" s="230"/>
      <c r="M1188" s="231"/>
      <c r="N1188" s="232"/>
      <c r="O1188" s="232"/>
      <c r="P1188" s="232"/>
      <c r="Q1188" s="232"/>
      <c r="R1188" s="232"/>
      <c r="S1188" s="232"/>
      <c r="T1188" s="23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34" t="s">
        <v>196</v>
      </c>
      <c r="AU1188" s="234" t="s">
        <v>85</v>
      </c>
      <c r="AV1188" s="13" t="s">
        <v>85</v>
      </c>
      <c r="AW1188" s="13" t="s">
        <v>33</v>
      </c>
      <c r="AX1188" s="13" t="s">
        <v>74</v>
      </c>
      <c r="AY1188" s="234" t="s">
        <v>184</v>
      </c>
    </row>
    <row r="1189" s="14" customFormat="1">
      <c r="A1189" s="14"/>
      <c r="B1189" s="252"/>
      <c r="C1189" s="253"/>
      <c r="D1189" s="219" t="s">
        <v>196</v>
      </c>
      <c r="E1189" s="254" t="s">
        <v>19</v>
      </c>
      <c r="F1189" s="255" t="s">
        <v>994</v>
      </c>
      <c r="G1189" s="253"/>
      <c r="H1189" s="254" t="s">
        <v>19</v>
      </c>
      <c r="I1189" s="256"/>
      <c r="J1189" s="253"/>
      <c r="K1189" s="253"/>
      <c r="L1189" s="257"/>
      <c r="M1189" s="258"/>
      <c r="N1189" s="259"/>
      <c r="O1189" s="259"/>
      <c r="P1189" s="259"/>
      <c r="Q1189" s="259"/>
      <c r="R1189" s="259"/>
      <c r="S1189" s="259"/>
      <c r="T1189" s="260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61" t="s">
        <v>196</v>
      </c>
      <c r="AU1189" s="261" t="s">
        <v>85</v>
      </c>
      <c r="AV1189" s="14" t="s">
        <v>82</v>
      </c>
      <c r="AW1189" s="14" t="s">
        <v>33</v>
      </c>
      <c r="AX1189" s="14" t="s">
        <v>74</v>
      </c>
      <c r="AY1189" s="261" t="s">
        <v>184</v>
      </c>
    </row>
    <row r="1190" s="13" customFormat="1">
      <c r="A1190" s="13"/>
      <c r="B1190" s="224"/>
      <c r="C1190" s="225"/>
      <c r="D1190" s="219" t="s">
        <v>196</v>
      </c>
      <c r="E1190" s="226" t="s">
        <v>19</v>
      </c>
      <c r="F1190" s="227" t="s">
        <v>1231</v>
      </c>
      <c r="G1190" s="225"/>
      <c r="H1190" s="228">
        <v>9.3699999999999992</v>
      </c>
      <c r="I1190" s="229"/>
      <c r="J1190" s="225"/>
      <c r="K1190" s="225"/>
      <c r="L1190" s="230"/>
      <c r="M1190" s="231"/>
      <c r="N1190" s="232"/>
      <c r="O1190" s="232"/>
      <c r="P1190" s="232"/>
      <c r="Q1190" s="232"/>
      <c r="R1190" s="232"/>
      <c r="S1190" s="232"/>
      <c r="T1190" s="23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34" t="s">
        <v>196</v>
      </c>
      <c r="AU1190" s="234" t="s">
        <v>85</v>
      </c>
      <c r="AV1190" s="13" t="s">
        <v>85</v>
      </c>
      <c r="AW1190" s="13" t="s">
        <v>33</v>
      </c>
      <c r="AX1190" s="13" t="s">
        <v>74</v>
      </c>
      <c r="AY1190" s="234" t="s">
        <v>184</v>
      </c>
    </row>
    <row r="1191" s="14" customFormat="1">
      <c r="A1191" s="14"/>
      <c r="B1191" s="252"/>
      <c r="C1191" s="253"/>
      <c r="D1191" s="219" t="s">
        <v>196</v>
      </c>
      <c r="E1191" s="254" t="s">
        <v>19</v>
      </c>
      <c r="F1191" s="255" t="s">
        <v>998</v>
      </c>
      <c r="G1191" s="253"/>
      <c r="H1191" s="254" t="s">
        <v>19</v>
      </c>
      <c r="I1191" s="256"/>
      <c r="J1191" s="253"/>
      <c r="K1191" s="253"/>
      <c r="L1191" s="257"/>
      <c r="M1191" s="258"/>
      <c r="N1191" s="259"/>
      <c r="O1191" s="259"/>
      <c r="P1191" s="259"/>
      <c r="Q1191" s="259"/>
      <c r="R1191" s="259"/>
      <c r="S1191" s="259"/>
      <c r="T1191" s="260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61" t="s">
        <v>196</v>
      </c>
      <c r="AU1191" s="261" t="s">
        <v>85</v>
      </c>
      <c r="AV1191" s="14" t="s">
        <v>82</v>
      </c>
      <c r="AW1191" s="14" t="s">
        <v>33</v>
      </c>
      <c r="AX1191" s="14" t="s">
        <v>74</v>
      </c>
      <c r="AY1191" s="261" t="s">
        <v>184</v>
      </c>
    </row>
    <row r="1192" s="13" customFormat="1">
      <c r="A1192" s="13"/>
      <c r="B1192" s="224"/>
      <c r="C1192" s="225"/>
      <c r="D1192" s="219" t="s">
        <v>196</v>
      </c>
      <c r="E1192" s="226" t="s">
        <v>19</v>
      </c>
      <c r="F1192" s="227" t="s">
        <v>1232</v>
      </c>
      <c r="G1192" s="225"/>
      <c r="H1192" s="228">
        <v>8.8000000000000007</v>
      </c>
      <c r="I1192" s="229"/>
      <c r="J1192" s="225"/>
      <c r="K1192" s="225"/>
      <c r="L1192" s="230"/>
      <c r="M1192" s="231"/>
      <c r="N1192" s="232"/>
      <c r="O1192" s="232"/>
      <c r="P1192" s="232"/>
      <c r="Q1192" s="232"/>
      <c r="R1192" s="232"/>
      <c r="S1192" s="232"/>
      <c r="T1192" s="23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4" t="s">
        <v>196</v>
      </c>
      <c r="AU1192" s="234" t="s">
        <v>85</v>
      </c>
      <c r="AV1192" s="13" t="s">
        <v>85</v>
      </c>
      <c r="AW1192" s="13" t="s">
        <v>33</v>
      </c>
      <c r="AX1192" s="13" t="s">
        <v>74</v>
      </c>
      <c r="AY1192" s="234" t="s">
        <v>184</v>
      </c>
    </row>
    <row r="1193" s="14" customFormat="1">
      <c r="A1193" s="14"/>
      <c r="B1193" s="252"/>
      <c r="C1193" s="253"/>
      <c r="D1193" s="219" t="s">
        <v>196</v>
      </c>
      <c r="E1193" s="254" t="s">
        <v>19</v>
      </c>
      <c r="F1193" s="255" t="s">
        <v>1000</v>
      </c>
      <c r="G1193" s="253"/>
      <c r="H1193" s="254" t="s">
        <v>19</v>
      </c>
      <c r="I1193" s="256"/>
      <c r="J1193" s="253"/>
      <c r="K1193" s="253"/>
      <c r="L1193" s="257"/>
      <c r="M1193" s="258"/>
      <c r="N1193" s="259"/>
      <c r="O1193" s="259"/>
      <c r="P1193" s="259"/>
      <c r="Q1193" s="259"/>
      <c r="R1193" s="259"/>
      <c r="S1193" s="259"/>
      <c r="T1193" s="260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61" t="s">
        <v>196</v>
      </c>
      <c r="AU1193" s="261" t="s">
        <v>85</v>
      </c>
      <c r="AV1193" s="14" t="s">
        <v>82</v>
      </c>
      <c r="AW1193" s="14" t="s">
        <v>33</v>
      </c>
      <c r="AX1193" s="14" t="s">
        <v>74</v>
      </c>
      <c r="AY1193" s="261" t="s">
        <v>184</v>
      </c>
    </row>
    <row r="1194" s="13" customFormat="1">
      <c r="A1194" s="13"/>
      <c r="B1194" s="224"/>
      <c r="C1194" s="225"/>
      <c r="D1194" s="219" t="s">
        <v>196</v>
      </c>
      <c r="E1194" s="226" t="s">
        <v>19</v>
      </c>
      <c r="F1194" s="227" t="s">
        <v>1233</v>
      </c>
      <c r="G1194" s="225"/>
      <c r="H1194" s="228">
        <v>21.039999999999999</v>
      </c>
      <c r="I1194" s="229"/>
      <c r="J1194" s="225"/>
      <c r="K1194" s="225"/>
      <c r="L1194" s="230"/>
      <c r="M1194" s="231"/>
      <c r="N1194" s="232"/>
      <c r="O1194" s="232"/>
      <c r="P1194" s="232"/>
      <c r="Q1194" s="232"/>
      <c r="R1194" s="232"/>
      <c r="S1194" s="232"/>
      <c r="T1194" s="23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4" t="s">
        <v>196</v>
      </c>
      <c r="AU1194" s="234" t="s">
        <v>85</v>
      </c>
      <c r="AV1194" s="13" t="s">
        <v>85</v>
      </c>
      <c r="AW1194" s="13" t="s">
        <v>33</v>
      </c>
      <c r="AX1194" s="13" t="s">
        <v>74</v>
      </c>
      <c r="AY1194" s="234" t="s">
        <v>184</v>
      </c>
    </row>
    <row r="1195" s="14" customFormat="1">
      <c r="A1195" s="14"/>
      <c r="B1195" s="252"/>
      <c r="C1195" s="253"/>
      <c r="D1195" s="219" t="s">
        <v>196</v>
      </c>
      <c r="E1195" s="254" t="s">
        <v>19</v>
      </c>
      <c r="F1195" s="255" t="s">
        <v>1003</v>
      </c>
      <c r="G1195" s="253"/>
      <c r="H1195" s="254" t="s">
        <v>19</v>
      </c>
      <c r="I1195" s="256"/>
      <c r="J1195" s="253"/>
      <c r="K1195" s="253"/>
      <c r="L1195" s="257"/>
      <c r="M1195" s="258"/>
      <c r="N1195" s="259"/>
      <c r="O1195" s="259"/>
      <c r="P1195" s="259"/>
      <c r="Q1195" s="259"/>
      <c r="R1195" s="259"/>
      <c r="S1195" s="259"/>
      <c r="T1195" s="260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61" t="s">
        <v>196</v>
      </c>
      <c r="AU1195" s="261" t="s">
        <v>85</v>
      </c>
      <c r="AV1195" s="14" t="s">
        <v>82</v>
      </c>
      <c r="AW1195" s="14" t="s">
        <v>33</v>
      </c>
      <c r="AX1195" s="14" t="s">
        <v>74</v>
      </c>
      <c r="AY1195" s="261" t="s">
        <v>184</v>
      </c>
    </row>
    <row r="1196" s="13" customFormat="1">
      <c r="A1196" s="13"/>
      <c r="B1196" s="224"/>
      <c r="C1196" s="225"/>
      <c r="D1196" s="219" t="s">
        <v>196</v>
      </c>
      <c r="E1196" s="226" t="s">
        <v>19</v>
      </c>
      <c r="F1196" s="227" t="s">
        <v>1234</v>
      </c>
      <c r="G1196" s="225"/>
      <c r="H1196" s="228">
        <v>11.68</v>
      </c>
      <c r="I1196" s="229"/>
      <c r="J1196" s="225"/>
      <c r="K1196" s="225"/>
      <c r="L1196" s="230"/>
      <c r="M1196" s="231"/>
      <c r="N1196" s="232"/>
      <c r="O1196" s="232"/>
      <c r="P1196" s="232"/>
      <c r="Q1196" s="232"/>
      <c r="R1196" s="232"/>
      <c r="S1196" s="232"/>
      <c r="T1196" s="23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4" t="s">
        <v>196</v>
      </c>
      <c r="AU1196" s="234" t="s">
        <v>85</v>
      </c>
      <c r="AV1196" s="13" t="s">
        <v>85</v>
      </c>
      <c r="AW1196" s="13" t="s">
        <v>33</v>
      </c>
      <c r="AX1196" s="13" t="s">
        <v>74</v>
      </c>
      <c r="AY1196" s="234" t="s">
        <v>184</v>
      </c>
    </row>
    <row r="1197" s="14" customFormat="1">
      <c r="A1197" s="14"/>
      <c r="B1197" s="252"/>
      <c r="C1197" s="253"/>
      <c r="D1197" s="219" t="s">
        <v>196</v>
      </c>
      <c r="E1197" s="254" t="s">
        <v>19</v>
      </c>
      <c r="F1197" s="255" t="s">
        <v>1005</v>
      </c>
      <c r="G1197" s="253"/>
      <c r="H1197" s="254" t="s">
        <v>19</v>
      </c>
      <c r="I1197" s="256"/>
      <c r="J1197" s="253"/>
      <c r="K1197" s="253"/>
      <c r="L1197" s="257"/>
      <c r="M1197" s="258"/>
      <c r="N1197" s="259"/>
      <c r="O1197" s="259"/>
      <c r="P1197" s="259"/>
      <c r="Q1197" s="259"/>
      <c r="R1197" s="259"/>
      <c r="S1197" s="259"/>
      <c r="T1197" s="260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61" t="s">
        <v>196</v>
      </c>
      <c r="AU1197" s="261" t="s">
        <v>85</v>
      </c>
      <c r="AV1197" s="14" t="s">
        <v>82</v>
      </c>
      <c r="AW1197" s="14" t="s">
        <v>33</v>
      </c>
      <c r="AX1197" s="14" t="s">
        <v>74</v>
      </c>
      <c r="AY1197" s="261" t="s">
        <v>184</v>
      </c>
    </row>
    <row r="1198" s="13" customFormat="1">
      <c r="A1198" s="13"/>
      <c r="B1198" s="224"/>
      <c r="C1198" s="225"/>
      <c r="D1198" s="219" t="s">
        <v>196</v>
      </c>
      <c r="E1198" s="226" t="s">
        <v>19</v>
      </c>
      <c r="F1198" s="227" t="s">
        <v>1235</v>
      </c>
      <c r="G1198" s="225"/>
      <c r="H1198" s="228">
        <v>58.240000000000002</v>
      </c>
      <c r="I1198" s="229"/>
      <c r="J1198" s="225"/>
      <c r="K1198" s="225"/>
      <c r="L1198" s="230"/>
      <c r="M1198" s="231"/>
      <c r="N1198" s="232"/>
      <c r="O1198" s="232"/>
      <c r="P1198" s="232"/>
      <c r="Q1198" s="232"/>
      <c r="R1198" s="232"/>
      <c r="S1198" s="232"/>
      <c r="T1198" s="23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4" t="s">
        <v>196</v>
      </c>
      <c r="AU1198" s="234" t="s">
        <v>85</v>
      </c>
      <c r="AV1198" s="13" t="s">
        <v>85</v>
      </c>
      <c r="AW1198" s="13" t="s">
        <v>33</v>
      </c>
      <c r="AX1198" s="13" t="s">
        <v>74</v>
      </c>
      <c r="AY1198" s="234" t="s">
        <v>184</v>
      </c>
    </row>
    <row r="1199" s="14" customFormat="1">
      <c r="A1199" s="14"/>
      <c r="B1199" s="252"/>
      <c r="C1199" s="253"/>
      <c r="D1199" s="219" t="s">
        <v>196</v>
      </c>
      <c r="E1199" s="254" t="s">
        <v>19</v>
      </c>
      <c r="F1199" s="255" t="s">
        <v>1009</v>
      </c>
      <c r="G1199" s="253"/>
      <c r="H1199" s="254" t="s">
        <v>19</v>
      </c>
      <c r="I1199" s="256"/>
      <c r="J1199" s="253"/>
      <c r="K1199" s="253"/>
      <c r="L1199" s="257"/>
      <c r="M1199" s="258"/>
      <c r="N1199" s="259"/>
      <c r="O1199" s="259"/>
      <c r="P1199" s="259"/>
      <c r="Q1199" s="259"/>
      <c r="R1199" s="259"/>
      <c r="S1199" s="259"/>
      <c r="T1199" s="260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61" t="s">
        <v>196</v>
      </c>
      <c r="AU1199" s="261" t="s">
        <v>85</v>
      </c>
      <c r="AV1199" s="14" t="s">
        <v>82</v>
      </c>
      <c r="AW1199" s="14" t="s">
        <v>33</v>
      </c>
      <c r="AX1199" s="14" t="s">
        <v>74</v>
      </c>
      <c r="AY1199" s="261" t="s">
        <v>184</v>
      </c>
    </row>
    <row r="1200" s="13" customFormat="1">
      <c r="A1200" s="13"/>
      <c r="B1200" s="224"/>
      <c r="C1200" s="225"/>
      <c r="D1200" s="219" t="s">
        <v>196</v>
      </c>
      <c r="E1200" s="226" t="s">
        <v>19</v>
      </c>
      <c r="F1200" s="227" t="s">
        <v>1236</v>
      </c>
      <c r="G1200" s="225"/>
      <c r="H1200" s="228">
        <v>22.140000000000001</v>
      </c>
      <c r="I1200" s="229"/>
      <c r="J1200" s="225"/>
      <c r="K1200" s="225"/>
      <c r="L1200" s="230"/>
      <c r="M1200" s="231"/>
      <c r="N1200" s="232"/>
      <c r="O1200" s="232"/>
      <c r="P1200" s="232"/>
      <c r="Q1200" s="232"/>
      <c r="R1200" s="232"/>
      <c r="S1200" s="232"/>
      <c r="T1200" s="23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4" t="s">
        <v>196</v>
      </c>
      <c r="AU1200" s="234" t="s">
        <v>85</v>
      </c>
      <c r="AV1200" s="13" t="s">
        <v>85</v>
      </c>
      <c r="AW1200" s="13" t="s">
        <v>33</v>
      </c>
      <c r="AX1200" s="13" t="s">
        <v>74</v>
      </c>
      <c r="AY1200" s="234" t="s">
        <v>184</v>
      </c>
    </row>
    <row r="1201" s="14" customFormat="1">
      <c r="A1201" s="14"/>
      <c r="B1201" s="252"/>
      <c r="C1201" s="253"/>
      <c r="D1201" s="219" t="s">
        <v>196</v>
      </c>
      <c r="E1201" s="254" t="s">
        <v>19</v>
      </c>
      <c r="F1201" s="255" t="s">
        <v>1011</v>
      </c>
      <c r="G1201" s="253"/>
      <c r="H1201" s="254" t="s">
        <v>19</v>
      </c>
      <c r="I1201" s="256"/>
      <c r="J1201" s="253"/>
      <c r="K1201" s="253"/>
      <c r="L1201" s="257"/>
      <c r="M1201" s="258"/>
      <c r="N1201" s="259"/>
      <c r="O1201" s="259"/>
      <c r="P1201" s="259"/>
      <c r="Q1201" s="259"/>
      <c r="R1201" s="259"/>
      <c r="S1201" s="259"/>
      <c r="T1201" s="260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61" t="s">
        <v>196</v>
      </c>
      <c r="AU1201" s="261" t="s">
        <v>85</v>
      </c>
      <c r="AV1201" s="14" t="s">
        <v>82</v>
      </c>
      <c r="AW1201" s="14" t="s">
        <v>33</v>
      </c>
      <c r="AX1201" s="14" t="s">
        <v>74</v>
      </c>
      <c r="AY1201" s="261" t="s">
        <v>184</v>
      </c>
    </row>
    <row r="1202" s="13" customFormat="1">
      <c r="A1202" s="13"/>
      <c r="B1202" s="224"/>
      <c r="C1202" s="225"/>
      <c r="D1202" s="219" t="s">
        <v>196</v>
      </c>
      <c r="E1202" s="226" t="s">
        <v>19</v>
      </c>
      <c r="F1202" s="227" t="s">
        <v>1237</v>
      </c>
      <c r="G1202" s="225"/>
      <c r="H1202" s="228">
        <v>10.380000000000001</v>
      </c>
      <c r="I1202" s="229"/>
      <c r="J1202" s="225"/>
      <c r="K1202" s="225"/>
      <c r="L1202" s="230"/>
      <c r="M1202" s="231"/>
      <c r="N1202" s="232"/>
      <c r="O1202" s="232"/>
      <c r="P1202" s="232"/>
      <c r="Q1202" s="232"/>
      <c r="R1202" s="232"/>
      <c r="S1202" s="232"/>
      <c r="T1202" s="23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34" t="s">
        <v>196</v>
      </c>
      <c r="AU1202" s="234" t="s">
        <v>85</v>
      </c>
      <c r="AV1202" s="13" t="s">
        <v>85</v>
      </c>
      <c r="AW1202" s="13" t="s">
        <v>33</v>
      </c>
      <c r="AX1202" s="13" t="s">
        <v>74</v>
      </c>
      <c r="AY1202" s="234" t="s">
        <v>184</v>
      </c>
    </row>
    <row r="1203" s="14" customFormat="1">
      <c r="A1203" s="14"/>
      <c r="B1203" s="252"/>
      <c r="C1203" s="253"/>
      <c r="D1203" s="219" t="s">
        <v>196</v>
      </c>
      <c r="E1203" s="254" t="s">
        <v>19</v>
      </c>
      <c r="F1203" s="255" t="s">
        <v>1013</v>
      </c>
      <c r="G1203" s="253"/>
      <c r="H1203" s="254" t="s">
        <v>19</v>
      </c>
      <c r="I1203" s="256"/>
      <c r="J1203" s="253"/>
      <c r="K1203" s="253"/>
      <c r="L1203" s="257"/>
      <c r="M1203" s="258"/>
      <c r="N1203" s="259"/>
      <c r="O1203" s="259"/>
      <c r="P1203" s="259"/>
      <c r="Q1203" s="259"/>
      <c r="R1203" s="259"/>
      <c r="S1203" s="259"/>
      <c r="T1203" s="260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61" t="s">
        <v>196</v>
      </c>
      <c r="AU1203" s="261" t="s">
        <v>85</v>
      </c>
      <c r="AV1203" s="14" t="s">
        <v>82</v>
      </c>
      <c r="AW1203" s="14" t="s">
        <v>33</v>
      </c>
      <c r="AX1203" s="14" t="s">
        <v>74</v>
      </c>
      <c r="AY1203" s="261" t="s">
        <v>184</v>
      </c>
    </row>
    <row r="1204" s="13" customFormat="1">
      <c r="A1204" s="13"/>
      <c r="B1204" s="224"/>
      <c r="C1204" s="225"/>
      <c r="D1204" s="219" t="s">
        <v>196</v>
      </c>
      <c r="E1204" s="226" t="s">
        <v>19</v>
      </c>
      <c r="F1204" s="227" t="s">
        <v>1238</v>
      </c>
      <c r="G1204" s="225"/>
      <c r="H1204" s="228">
        <v>13.630000000000001</v>
      </c>
      <c r="I1204" s="229"/>
      <c r="J1204" s="225"/>
      <c r="K1204" s="225"/>
      <c r="L1204" s="230"/>
      <c r="M1204" s="231"/>
      <c r="N1204" s="232"/>
      <c r="O1204" s="232"/>
      <c r="P1204" s="232"/>
      <c r="Q1204" s="232"/>
      <c r="R1204" s="232"/>
      <c r="S1204" s="232"/>
      <c r="T1204" s="23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4" t="s">
        <v>196</v>
      </c>
      <c r="AU1204" s="234" t="s">
        <v>85</v>
      </c>
      <c r="AV1204" s="13" t="s">
        <v>85</v>
      </c>
      <c r="AW1204" s="13" t="s">
        <v>33</v>
      </c>
      <c r="AX1204" s="13" t="s">
        <v>74</v>
      </c>
      <c r="AY1204" s="234" t="s">
        <v>184</v>
      </c>
    </row>
    <row r="1205" s="14" customFormat="1">
      <c r="A1205" s="14"/>
      <c r="B1205" s="252"/>
      <c r="C1205" s="253"/>
      <c r="D1205" s="219" t="s">
        <v>196</v>
      </c>
      <c r="E1205" s="254" t="s">
        <v>19</v>
      </c>
      <c r="F1205" s="255" t="s">
        <v>1015</v>
      </c>
      <c r="G1205" s="253"/>
      <c r="H1205" s="254" t="s">
        <v>19</v>
      </c>
      <c r="I1205" s="256"/>
      <c r="J1205" s="253"/>
      <c r="K1205" s="253"/>
      <c r="L1205" s="257"/>
      <c r="M1205" s="258"/>
      <c r="N1205" s="259"/>
      <c r="O1205" s="259"/>
      <c r="P1205" s="259"/>
      <c r="Q1205" s="259"/>
      <c r="R1205" s="259"/>
      <c r="S1205" s="259"/>
      <c r="T1205" s="260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61" t="s">
        <v>196</v>
      </c>
      <c r="AU1205" s="261" t="s">
        <v>85</v>
      </c>
      <c r="AV1205" s="14" t="s">
        <v>82</v>
      </c>
      <c r="AW1205" s="14" t="s">
        <v>33</v>
      </c>
      <c r="AX1205" s="14" t="s">
        <v>74</v>
      </c>
      <c r="AY1205" s="261" t="s">
        <v>184</v>
      </c>
    </row>
    <row r="1206" s="13" customFormat="1">
      <c r="A1206" s="13"/>
      <c r="B1206" s="224"/>
      <c r="C1206" s="225"/>
      <c r="D1206" s="219" t="s">
        <v>196</v>
      </c>
      <c r="E1206" s="226" t="s">
        <v>19</v>
      </c>
      <c r="F1206" s="227" t="s">
        <v>1239</v>
      </c>
      <c r="G1206" s="225"/>
      <c r="H1206" s="228">
        <v>9.2400000000000002</v>
      </c>
      <c r="I1206" s="229"/>
      <c r="J1206" s="225"/>
      <c r="K1206" s="225"/>
      <c r="L1206" s="230"/>
      <c r="M1206" s="231"/>
      <c r="N1206" s="232"/>
      <c r="O1206" s="232"/>
      <c r="P1206" s="232"/>
      <c r="Q1206" s="232"/>
      <c r="R1206" s="232"/>
      <c r="S1206" s="232"/>
      <c r="T1206" s="23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34" t="s">
        <v>196</v>
      </c>
      <c r="AU1206" s="234" t="s">
        <v>85</v>
      </c>
      <c r="AV1206" s="13" t="s">
        <v>85</v>
      </c>
      <c r="AW1206" s="13" t="s">
        <v>33</v>
      </c>
      <c r="AX1206" s="13" t="s">
        <v>74</v>
      </c>
      <c r="AY1206" s="234" t="s">
        <v>184</v>
      </c>
    </row>
    <row r="1207" s="14" customFormat="1">
      <c r="A1207" s="14"/>
      <c r="B1207" s="252"/>
      <c r="C1207" s="253"/>
      <c r="D1207" s="219" t="s">
        <v>196</v>
      </c>
      <c r="E1207" s="254" t="s">
        <v>19</v>
      </c>
      <c r="F1207" s="255" t="s">
        <v>1018</v>
      </c>
      <c r="G1207" s="253"/>
      <c r="H1207" s="254" t="s">
        <v>19</v>
      </c>
      <c r="I1207" s="256"/>
      <c r="J1207" s="253"/>
      <c r="K1207" s="253"/>
      <c r="L1207" s="257"/>
      <c r="M1207" s="258"/>
      <c r="N1207" s="259"/>
      <c r="O1207" s="259"/>
      <c r="P1207" s="259"/>
      <c r="Q1207" s="259"/>
      <c r="R1207" s="259"/>
      <c r="S1207" s="259"/>
      <c r="T1207" s="260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61" t="s">
        <v>196</v>
      </c>
      <c r="AU1207" s="261" t="s">
        <v>85</v>
      </c>
      <c r="AV1207" s="14" t="s">
        <v>82</v>
      </c>
      <c r="AW1207" s="14" t="s">
        <v>33</v>
      </c>
      <c r="AX1207" s="14" t="s">
        <v>74</v>
      </c>
      <c r="AY1207" s="261" t="s">
        <v>184</v>
      </c>
    </row>
    <row r="1208" s="14" customFormat="1">
      <c r="A1208" s="14"/>
      <c r="B1208" s="252"/>
      <c r="C1208" s="253"/>
      <c r="D1208" s="219" t="s">
        <v>196</v>
      </c>
      <c r="E1208" s="254" t="s">
        <v>19</v>
      </c>
      <c r="F1208" s="255" t="s">
        <v>1019</v>
      </c>
      <c r="G1208" s="253"/>
      <c r="H1208" s="254" t="s">
        <v>19</v>
      </c>
      <c r="I1208" s="256"/>
      <c r="J1208" s="253"/>
      <c r="K1208" s="253"/>
      <c r="L1208" s="257"/>
      <c r="M1208" s="258"/>
      <c r="N1208" s="259"/>
      <c r="O1208" s="259"/>
      <c r="P1208" s="259"/>
      <c r="Q1208" s="259"/>
      <c r="R1208" s="259"/>
      <c r="S1208" s="259"/>
      <c r="T1208" s="260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61" t="s">
        <v>196</v>
      </c>
      <c r="AU1208" s="261" t="s">
        <v>85</v>
      </c>
      <c r="AV1208" s="14" t="s">
        <v>82</v>
      </c>
      <c r="AW1208" s="14" t="s">
        <v>33</v>
      </c>
      <c r="AX1208" s="14" t="s">
        <v>74</v>
      </c>
      <c r="AY1208" s="261" t="s">
        <v>184</v>
      </c>
    </row>
    <row r="1209" s="13" customFormat="1">
      <c r="A1209" s="13"/>
      <c r="B1209" s="224"/>
      <c r="C1209" s="225"/>
      <c r="D1209" s="219" t="s">
        <v>196</v>
      </c>
      <c r="E1209" s="226" t="s">
        <v>19</v>
      </c>
      <c r="F1209" s="227" t="s">
        <v>1229</v>
      </c>
      <c r="G1209" s="225"/>
      <c r="H1209" s="228">
        <v>17.27</v>
      </c>
      <c r="I1209" s="229"/>
      <c r="J1209" s="225"/>
      <c r="K1209" s="225"/>
      <c r="L1209" s="230"/>
      <c r="M1209" s="231"/>
      <c r="N1209" s="232"/>
      <c r="O1209" s="232"/>
      <c r="P1209" s="232"/>
      <c r="Q1209" s="232"/>
      <c r="R1209" s="232"/>
      <c r="S1209" s="232"/>
      <c r="T1209" s="23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4" t="s">
        <v>196</v>
      </c>
      <c r="AU1209" s="234" t="s">
        <v>85</v>
      </c>
      <c r="AV1209" s="13" t="s">
        <v>85</v>
      </c>
      <c r="AW1209" s="13" t="s">
        <v>33</v>
      </c>
      <c r="AX1209" s="13" t="s">
        <v>74</v>
      </c>
      <c r="AY1209" s="234" t="s">
        <v>184</v>
      </c>
    </row>
    <row r="1210" s="14" customFormat="1">
      <c r="A1210" s="14"/>
      <c r="B1210" s="252"/>
      <c r="C1210" s="253"/>
      <c r="D1210" s="219" t="s">
        <v>196</v>
      </c>
      <c r="E1210" s="254" t="s">
        <v>19</v>
      </c>
      <c r="F1210" s="255" t="s">
        <v>1020</v>
      </c>
      <c r="G1210" s="253"/>
      <c r="H1210" s="254" t="s">
        <v>19</v>
      </c>
      <c r="I1210" s="256"/>
      <c r="J1210" s="253"/>
      <c r="K1210" s="253"/>
      <c r="L1210" s="257"/>
      <c r="M1210" s="258"/>
      <c r="N1210" s="259"/>
      <c r="O1210" s="259"/>
      <c r="P1210" s="259"/>
      <c r="Q1210" s="259"/>
      <c r="R1210" s="259"/>
      <c r="S1210" s="259"/>
      <c r="T1210" s="260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61" t="s">
        <v>196</v>
      </c>
      <c r="AU1210" s="261" t="s">
        <v>85</v>
      </c>
      <c r="AV1210" s="14" t="s">
        <v>82</v>
      </c>
      <c r="AW1210" s="14" t="s">
        <v>33</v>
      </c>
      <c r="AX1210" s="14" t="s">
        <v>74</v>
      </c>
      <c r="AY1210" s="261" t="s">
        <v>184</v>
      </c>
    </row>
    <row r="1211" s="13" customFormat="1">
      <c r="A1211" s="13"/>
      <c r="B1211" s="224"/>
      <c r="C1211" s="225"/>
      <c r="D1211" s="219" t="s">
        <v>196</v>
      </c>
      <c r="E1211" s="226" t="s">
        <v>19</v>
      </c>
      <c r="F1211" s="227" t="s">
        <v>1240</v>
      </c>
      <c r="G1211" s="225"/>
      <c r="H1211" s="228">
        <v>11.640000000000001</v>
      </c>
      <c r="I1211" s="229"/>
      <c r="J1211" s="225"/>
      <c r="K1211" s="225"/>
      <c r="L1211" s="230"/>
      <c r="M1211" s="231"/>
      <c r="N1211" s="232"/>
      <c r="O1211" s="232"/>
      <c r="P1211" s="232"/>
      <c r="Q1211" s="232"/>
      <c r="R1211" s="232"/>
      <c r="S1211" s="232"/>
      <c r="T1211" s="23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4" t="s">
        <v>196</v>
      </c>
      <c r="AU1211" s="234" t="s">
        <v>85</v>
      </c>
      <c r="AV1211" s="13" t="s">
        <v>85</v>
      </c>
      <c r="AW1211" s="13" t="s">
        <v>33</v>
      </c>
      <c r="AX1211" s="13" t="s">
        <v>74</v>
      </c>
      <c r="AY1211" s="234" t="s">
        <v>184</v>
      </c>
    </row>
    <row r="1212" s="14" customFormat="1">
      <c r="A1212" s="14"/>
      <c r="B1212" s="252"/>
      <c r="C1212" s="253"/>
      <c r="D1212" s="219" t="s">
        <v>196</v>
      </c>
      <c r="E1212" s="254" t="s">
        <v>19</v>
      </c>
      <c r="F1212" s="255" t="s">
        <v>1024</v>
      </c>
      <c r="G1212" s="253"/>
      <c r="H1212" s="254" t="s">
        <v>19</v>
      </c>
      <c r="I1212" s="256"/>
      <c r="J1212" s="253"/>
      <c r="K1212" s="253"/>
      <c r="L1212" s="257"/>
      <c r="M1212" s="258"/>
      <c r="N1212" s="259"/>
      <c r="O1212" s="259"/>
      <c r="P1212" s="259"/>
      <c r="Q1212" s="259"/>
      <c r="R1212" s="259"/>
      <c r="S1212" s="259"/>
      <c r="T1212" s="260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61" t="s">
        <v>196</v>
      </c>
      <c r="AU1212" s="261" t="s">
        <v>85</v>
      </c>
      <c r="AV1212" s="14" t="s">
        <v>82</v>
      </c>
      <c r="AW1212" s="14" t="s">
        <v>33</v>
      </c>
      <c r="AX1212" s="14" t="s">
        <v>74</v>
      </c>
      <c r="AY1212" s="261" t="s">
        <v>184</v>
      </c>
    </row>
    <row r="1213" s="13" customFormat="1">
      <c r="A1213" s="13"/>
      <c r="B1213" s="224"/>
      <c r="C1213" s="225"/>
      <c r="D1213" s="219" t="s">
        <v>196</v>
      </c>
      <c r="E1213" s="226" t="s">
        <v>19</v>
      </c>
      <c r="F1213" s="227" t="s">
        <v>1234</v>
      </c>
      <c r="G1213" s="225"/>
      <c r="H1213" s="228">
        <v>11.68</v>
      </c>
      <c r="I1213" s="229"/>
      <c r="J1213" s="225"/>
      <c r="K1213" s="225"/>
      <c r="L1213" s="230"/>
      <c r="M1213" s="231"/>
      <c r="N1213" s="232"/>
      <c r="O1213" s="232"/>
      <c r="P1213" s="232"/>
      <c r="Q1213" s="232"/>
      <c r="R1213" s="232"/>
      <c r="S1213" s="232"/>
      <c r="T1213" s="23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34" t="s">
        <v>196</v>
      </c>
      <c r="AU1213" s="234" t="s">
        <v>85</v>
      </c>
      <c r="AV1213" s="13" t="s">
        <v>85</v>
      </c>
      <c r="AW1213" s="13" t="s">
        <v>33</v>
      </c>
      <c r="AX1213" s="13" t="s">
        <v>74</v>
      </c>
      <c r="AY1213" s="234" t="s">
        <v>184</v>
      </c>
    </row>
    <row r="1214" s="14" customFormat="1">
      <c r="A1214" s="14"/>
      <c r="B1214" s="252"/>
      <c r="C1214" s="253"/>
      <c r="D1214" s="219" t="s">
        <v>196</v>
      </c>
      <c r="E1214" s="254" t="s">
        <v>19</v>
      </c>
      <c r="F1214" s="255" t="s">
        <v>1027</v>
      </c>
      <c r="G1214" s="253"/>
      <c r="H1214" s="254" t="s">
        <v>19</v>
      </c>
      <c r="I1214" s="256"/>
      <c r="J1214" s="253"/>
      <c r="K1214" s="253"/>
      <c r="L1214" s="257"/>
      <c r="M1214" s="258"/>
      <c r="N1214" s="259"/>
      <c r="O1214" s="259"/>
      <c r="P1214" s="259"/>
      <c r="Q1214" s="259"/>
      <c r="R1214" s="259"/>
      <c r="S1214" s="259"/>
      <c r="T1214" s="260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61" t="s">
        <v>196</v>
      </c>
      <c r="AU1214" s="261" t="s">
        <v>85</v>
      </c>
      <c r="AV1214" s="14" t="s">
        <v>82</v>
      </c>
      <c r="AW1214" s="14" t="s">
        <v>33</v>
      </c>
      <c r="AX1214" s="14" t="s">
        <v>74</v>
      </c>
      <c r="AY1214" s="261" t="s">
        <v>184</v>
      </c>
    </row>
    <row r="1215" s="13" customFormat="1">
      <c r="A1215" s="13"/>
      <c r="B1215" s="224"/>
      <c r="C1215" s="225"/>
      <c r="D1215" s="219" t="s">
        <v>196</v>
      </c>
      <c r="E1215" s="226" t="s">
        <v>19</v>
      </c>
      <c r="F1215" s="227" t="s">
        <v>1231</v>
      </c>
      <c r="G1215" s="225"/>
      <c r="H1215" s="228">
        <v>9.3699999999999992</v>
      </c>
      <c r="I1215" s="229"/>
      <c r="J1215" s="225"/>
      <c r="K1215" s="225"/>
      <c r="L1215" s="230"/>
      <c r="M1215" s="231"/>
      <c r="N1215" s="232"/>
      <c r="O1215" s="232"/>
      <c r="P1215" s="232"/>
      <c r="Q1215" s="232"/>
      <c r="R1215" s="232"/>
      <c r="S1215" s="232"/>
      <c r="T1215" s="23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4" t="s">
        <v>196</v>
      </c>
      <c r="AU1215" s="234" t="s">
        <v>85</v>
      </c>
      <c r="AV1215" s="13" t="s">
        <v>85</v>
      </c>
      <c r="AW1215" s="13" t="s">
        <v>33</v>
      </c>
      <c r="AX1215" s="13" t="s">
        <v>74</v>
      </c>
      <c r="AY1215" s="234" t="s">
        <v>184</v>
      </c>
    </row>
    <row r="1216" s="14" customFormat="1">
      <c r="A1216" s="14"/>
      <c r="B1216" s="252"/>
      <c r="C1216" s="253"/>
      <c r="D1216" s="219" t="s">
        <v>196</v>
      </c>
      <c r="E1216" s="254" t="s">
        <v>19</v>
      </c>
      <c r="F1216" s="255" t="s">
        <v>1029</v>
      </c>
      <c r="G1216" s="253"/>
      <c r="H1216" s="254" t="s">
        <v>19</v>
      </c>
      <c r="I1216" s="256"/>
      <c r="J1216" s="253"/>
      <c r="K1216" s="253"/>
      <c r="L1216" s="257"/>
      <c r="M1216" s="258"/>
      <c r="N1216" s="259"/>
      <c r="O1216" s="259"/>
      <c r="P1216" s="259"/>
      <c r="Q1216" s="259"/>
      <c r="R1216" s="259"/>
      <c r="S1216" s="259"/>
      <c r="T1216" s="260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61" t="s">
        <v>196</v>
      </c>
      <c r="AU1216" s="261" t="s">
        <v>85</v>
      </c>
      <c r="AV1216" s="14" t="s">
        <v>82</v>
      </c>
      <c r="AW1216" s="14" t="s">
        <v>33</v>
      </c>
      <c r="AX1216" s="14" t="s">
        <v>74</v>
      </c>
      <c r="AY1216" s="261" t="s">
        <v>184</v>
      </c>
    </row>
    <row r="1217" s="13" customFormat="1">
      <c r="A1217" s="13"/>
      <c r="B1217" s="224"/>
      <c r="C1217" s="225"/>
      <c r="D1217" s="219" t="s">
        <v>196</v>
      </c>
      <c r="E1217" s="226" t="s">
        <v>19</v>
      </c>
      <c r="F1217" s="227" t="s">
        <v>1232</v>
      </c>
      <c r="G1217" s="225"/>
      <c r="H1217" s="228">
        <v>8.8000000000000007</v>
      </c>
      <c r="I1217" s="229"/>
      <c r="J1217" s="225"/>
      <c r="K1217" s="225"/>
      <c r="L1217" s="230"/>
      <c r="M1217" s="231"/>
      <c r="N1217" s="232"/>
      <c r="O1217" s="232"/>
      <c r="P1217" s="232"/>
      <c r="Q1217" s="232"/>
      <c r="R1217" s="232"/>
      <c r="S1217" s="232"/>
      <c r="T1217" s="23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4" t="s">
        <v>196</v>
      </c>
      <c r="AU1217" s="234" t="s">
        <v>85</v>
      </c>
      <c r="AV1217" s="13" t="s">
        <v>85</v>
      </c>
      <c r="AW1217" s="13" t="s">
        <v>33</v>
      </c>
      <c r="AX1217" s="13" t="s">
        <v>74</v>
      </c>
      <c r="AY1217" s="234" t="s">
        <v>184</v>
      </c>
    </row>
    <row r="1218" s="14" customFormat="1">
      <c r="A1218" s="14"/>
      <c r="B1218" s="252"/>
      <c r="C1218" s="253"/>
      <c r="D1218" s="219" t="s">
        <v>196</v>
      </c>
      <c r="E1218" s="254" t="s">
        <v>19</v>
      </c>
      <c r="F1218" s="255" t="s">
        <v>1030</v>
      </c>
      <c r="G1218" s="253"/>
      <c r="H1218" s="254" t="s">
        <v>19</v>
      </c>
      <c r="I1218" s="256"/>
      <c r="J1218" s="253"/>
      <c r="K1218" s="253"/>
      <c r="L1218" s="257"/>
      <c r="M1218" s="258"/>
      <c r="N1218" s="259"/>
      <c r="O1218" s="259"/>
      <c r="P1218" s="259"/>
      <c r="Q1218" s="259"/>
      <c r="R1218" s="259"/>
      <c r="S1218" s="259"/>
      <c r="T1218" s="260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61" t="s">
        <v>196</v>
      </c>
      <c r="AU1218" s="261" t="s">
        <v>85</v>
      </c>
      <c r="AV1218" s="14" t="s">
        <v>82</v>
      </c>
      <c r="AW1218" s="14" t="s">
        <v>33</v>
      </c>
      <c r="AX1218" s="14" t="s">
        <v>74</v>
      </c>
      <c r="AY1218" s="261" t="s">
        <v>184</v>
      </c>
    </row>
    <row r="1219" s="13" customFormat="1">
      <c r="A1219" s="13"/>
      <c r="B1219" s="224"/>
      <c r="C1219" s="225"/>
      <c r="D1219" s="219" t="s">
        <v>196</v>
      </c>
      <c r="E1219" s="226" t="s">
        <v>19</v>
      </c>
      <c r="F1219" s="227" t="s">
        <v>1235</v>
      </c>
      <c r="G1219" s="225"/>
      <c r="H1219" s="228">
        <v>58.240000000000002</v>
      </c>
      <c r="I1219" s="229"/>
      <c r="J1219" s="225"/>
      <c r="K1219" s="225"/>
      <c r="L1219" s="230"/>
      <c r="M1219" s="231"/>
      <c r="N1219" s="232"/>
      <c r="O1219" s="232"/>
      <c r="P1219" s="232"/>
      <c r="Q1219" s="232"/>
      <c r="R1219" s="232"/>
      <c r="S1219" s="232"/>
      <c r="T1219" s="23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34" t="s">
        <v>196</v>
      </c>
      <c r="AU1219" s="234" t="s">
        <v>85</v>
      </c>
      <c r="AV1219" s="13" t="s">
        <v>85</v>
      </c>
      <c r="AW1219" s="13" t="s">
        <v>33</v>
      </c>
      <c r="AX1219" s="13" t="s">
        <v>74</v>
      </c>
      <c r="AY1219" s="234" t="s">
        <v>184</v>
      </c>
    </row>
    <row r="1220" s="14" customFormat="1">
      <c r="A1220" s="14"/>
      <c r="B1220" s="252"/>
      <c r="C1220" s="253"/>
      <c r="D1220" s="219" t="s">
        <v>196</v>
      </c>
      <c r="E1220" s="254" t="s">
        <v>19</v>
      </c>
      <c r="F1220" s="255" t="s">
        <v>1034</v>
      </c>
      <c r="G1220" s="253"/>
      <c r="H1220" s="254" t="s">
        <v>19</v>
      </c>
      <c r="I1220" s="256"/>
      <c r="J1220" s="253"/>
      <c r="K1220" s="253"/>
      <c r="L1220" s="257"/>
      <c r="M1220" s="258"/>
      <c r="N1220" s="259"/>
      <c r="O1220" s="259"/>
      <c r="P1220" s="259"/>
      <c r="Q1220" s="259"/>
      <c r="R1220" s="259"/>
      <c r="S1220" s="259"/>
      <c r="T1220" s="260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61" t="s">
        <v>196</v>
      </c>
      <c r="AU1220" s="261" t="s">
        <v>85</v>
      </c>
      <c r="AV1220" s="14" t="s">
        <v>82</v>
      </c>
      <c r="AW1220" s="14" t="s">
        <v>33</v>
      </c>
      <c r="AX1220" s="14" t="s">
        <v>74</v>
      </c>
      <c r="AY1220" s="261" t="s">
        <v>184</v>
      </c>
    </row>
    <row r="1221" s="13" customFormat="1">
      <c r="A1221" s="13"/>
      <c r="B1221" s="224"/>
      <c r="C1221" s="225"/>
      <c r="D1221" s="219" t="s">
        <v>196</v>
      </c>
      <c r="E1221" s="226" t="s">
        <v>19</v>
      </c>
      <c r="F1221" s="227" t="s">
        <v>1236</v>
      </c>
      <c r="G1221" s="225"/>
      <c r="H1221" s="228">
        <v>22.140000000000001</v>
      </c>
      <c r="I1221" s="229"/>
      <c r="J1221" s="225"/>
      <c r="K1221" s="225"/>
      <c r="L1221" s="230"/>
      <c r="M1221" s="231"/>
      <c r="N1221" s="232"/>
      <c r="O1221" s="232"/>
      <c r="P1221" s="232"/>
      <c r="Q1221" s="232"/>
      <c r="R1221" s="232"/>
      <c r="S1221" s="232"/>
      <c r="T1221" s="23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4" t="s">
        <v>196</v>
      </c>
      <c r="AU1221" s="234" t="s">
        <v>85</v>
      </c>
      <c r="AV1221" s="13" t="s">
        <v>85</v>
      </c>
      <c r="AW1221" s="13" t="s">
        <v>33</v>
      </c>
      <c r="AX1221" s="13" t="s">
        <v>74</v>
      </c>
      <c r="AY1221" s="234" t="s">
        <v>184</v>
      </c>
    </row>
    <row r="1222" s="14" customFormat="1">
      <c r="A1222" s="14"/>
      <c r="B1222" s="252"/>
      <c r="C1222" s="253"/>
      <c r="D1222" s="219" t="s">
        <v>196</v>
      </c>
      <c r="E1222" s="254" t="s">
        <v>19</v>
      </c>
      <c r="F1222" s="255" t="s">
        <v>1035</v>
      </c>
      <c r="G1222" s="253"/>
      <c r="H1222" s="254" t="s">
        <v>19</v>
      </c>
      <c r="I1222" s="256"/>
      <c r="J1222" s="253"/>
      <c r="K1222" s="253"/>
      <c r="L1222" s="257"/>
      <c r="M1222" s="258"/>
      <c r="N1222" s="259"/>
      <c r="O1222" s="259"/>
      <c r="P1222" s="259"/>
      <c r="Q1222" s="259"/>
      <c r="R1222" s="259"/>
      <c r="S1222" s="259"/>
      <c r="T1222" s="260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61" t="s">
        <v>196</v>
      </c>
      <c r="AU1222" s="261" t="s">
        <v>85</v>
      </c>
      <c r="AV1222" s="14" t="s">
        <v>82</v>
      </c>
      <c r="AW1222" s="14" t="s">
        <v>33</v>
      </c>
      <c r="AX1222" s="14" t="s">
        <v>74</v>
      </c>
      <c r="AY1222" s="261" t="s">
        <v>184</v>
      </c>
    </row>
    <row r="1223" s="13" customFormat="1">
      <c r="A1223" s="13"/>
      <c r="B1223" s="224"/>
      <c r="C1223" s="225"/>
      <c r="D1223" s="219" t="s">
        <v>196</v>
      </c>
      <c r="E1223" s="226" t="s">
        <v>19</v>
      </c>
      <c r="F1223" s="227" t="s">
        <v>1238</v>
      </c>
      <c r="G1223" s="225"/>
      <c r="H1223" s="228">
        <v>13.630000000000001</v>
      </c>
      <c r="I1223" s="229"/>
      <c r="J1223" s="225"/>
      <c r="K1223" s="225"/>
      <c r="L1223" s="230"/>
      <c r="M1223" s="231"/>
      <c r="N1223" s="232"/>
      <c r="O1223" s="232"/>
      <c r="P1223" s="232"/>
      <c r="Q1223" s="232"/>
      <c r="R1223" s="232"/>
      <c r="S1223" s="232"/>
      <c r="T1223" s="23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4" t="s">
        <v>196</v>
      </c>
      <c r="AU1223" s="234" t="s">
        <v>85</v>
      </c>
      <c r="AV1223" s="13" t="s">
        <v>85</v>
      </c>
      <c r="AW1223" s="13" t="s">
        <v>33</v>
      </c>
      <c r="AX1223" s="13" t="s">
        <v>74</v>
      </c>
      <c r="AY1223" s="234" t="s">
        <v>184</v>
      </c>
    </row>
    <row r="1224" s="14" customFormat="1">
      <c r="A1224" s="14"/>
      <c r="B1224" s="252"/>
      <c r="C1224" s="253"/>
      <c r="D1224" s="219" t="s">
        <v>196</v>
      </c>
      <c r="E1224" s="254" t="s">
        <v>19</v>
      </c>
      <c r="F1224" s="255" t="s">
        <v>1036</v>
      </c>
      <c r="G1224" s="253"/>
      <c r="H1224" s="254" t="s">
        <v>19</v>
      </c>
      <c r="I1224" s="256"/>
      <c r="J1224" s="253"/>
      <c r="K1224" s="253"/>
      <c r="L1224" s="257"/>
      <c r="M1224" s="258"/>
      <c r="N1224" s="259"/>
      <c r="O1224" s="259"/>
      <c r="P1224" s="259"/>
      <c r="Q1224" s="259"/>
      <c r="R1224" s="259"/>
      <c r="S1224" s="259"/>
      <c r="T1224" s="260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61" t="s">
        <v>196</v>
      </c>
      <c r="AU1224" s="261" t="s">
        <v>85</v>
      </c>
      <c r="AV1224" s="14" t="s">
        <v>82</v>
      </c>
      <c r="AW1224" s="14" t="s">
        <v>33</v>
      </c>
      <c r="AX1224" s="14" t="s">
        <v>74</v>
      </c>
      <c r="AY1224" s="261" t="s">
        <v>184</v>
      </c>
    </row>
    <row r="1225" s="13" customFormat="1">
      <c r="A1225" s="13"/>
      <c r="B1225" s="224"/>
      <c r="C1225" s="225"/>
      <c r="D1225" s="219" t="s">
        <v>196</v>
      </c>
      <c r="E1225" s="226" t="s">
        <v>19</v>
      </c>
      <c r="F1225" s="227" t="s">
        <v>1239</v>
      </c>
      <c r="G1225" s="225"/>
      <c r="H1225" s="228">
        <v>9.2400000000000002</v>
      </c>
      <c r="I1225" s="229"/>
      <c r="J1225" s="225"/>
      <c r="K1225" s="225"/>
      <c r="L1225" s="230"/>
      <c r="M1225" s="231"/>
      <c r="N1225" s="232"/>
      <c r="O1225" s="232"/>
      <c r="P1225" s="232"/>
      <c r="Q1225" s="232"/>
      <c r="R1225" s="232"/>
      <c r="S1225" s="232"/>
      <c r="T1225" s="23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4" t="s">
        <v>196</v>
      </c>
      <c r="AU1225" s="234" t="s">
        <v>85</v>
      </c>
      <c r="AV1225" s="13" t="s">
        <v>85</v>
      </c>
      <c r="AW1225" s="13" t="s">
        <v>33</v>
      </c>
      <c r="AX1225" s="13" t="s">
        <v>74</v>
      </c>
      <c r="AY1225" s="234" t="s">
        <v>184</v>
      </c>
    </row>
    <row r="1226" s="14" customFormat="1">
      <c r="A1226" s="14"/>
      <c r="B1226" s="252"/>
      <c r="C1226" s="253"/>
      <c r="D1226" s="219" t="s">
        <v>196</v>
      </c>
      <c r="E1226" s="254" t="s">
        <v>19</v>
      </c>
      <c r="F1226" s="255" t="s">
        <v>1037</v>
      </c>
      <c r="G1226" s="253"/>
      <c r="H1226" s="254" t="s">
        <v>19</v>
      </c>
      <c r="I1226" s="256"/>
      <c r="J1226" s="253"/>
      <c r="K1226" s="253"/>
      <c r="L1226" s="257"/>
      <c r="M1226" s="258"/>
      <c r="N1226" s="259"/>
      <c r="O1226" s="259"/>
      <c r="P1226" s="259"/>
      <c r="Q1226" s="259"/>
      <c r="R1226" s="259"/>
      <c r="S1226" s="259"/>
      <c r="T1226" s="260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1" t="s">
        <v>196</v>
      </c>
      <c r="AU1226" s="261" t="s">
        <v>85</v>
      </c>
      <c r="AV1226" s="14" t="s">
        <v>82</v>
      </c>
      <c r="AW1226" s="14" t="s">
        <v>33</v>
      </c>
      <c r="AX1226" s="14" t="s">
        <v>74</v>
      </c>
      <c r="AY1226" s="261" t="s">
        <v>184</v>
      </c>
    </row>
    <row r="1227" s="13" customFormat="1">
      <c r="A1227" s="13"/>
      <c r="B1227" s="224"/>
      <c r="C1227" s="225"/>
      <c r="D1227" s="219" t="s">
        <v>196</v>
      </c>
      <c r="E1227" s="226" t="s">
        <v>19</v>
      </c>
      <c r="F1227" s="227" t="s">
        <v>1237</v>
      </c>
      <c r="G1227" s="225"/>
      <c r="H1227" s="228">
        <v>10.380000000000001</v>
      </c>
      <c r="I1227" s="229"/>
      <c r="J1227" s="225"/>
      <c r="K1227" s="225"/>
      <c r="L1227" s="230"/>
      <c r="M1227" s="231"/>
      <c r="N1227" s="232"/>
      <c r="O1227" s="232"/>
      <c r="P1227" s="232"/>
      <c r="Q1227" s="232"/>
      <c r="R1227" s="232"/>
      <c r="S1227" s="232"/>
      <c r="T1227" s="23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4" t="s">
        <v>196</v>
      </c>
      <c r="AU1227" s="234" t="s">
        <v>85</v>
      </c>
      <c r="AV1227" s="13" t="s">
        <v>85</v>
      </c>
      <c r="AW1227" s="13" t="s">
        <v>33</v>
      </c>
      <c r="AX1227" s="13" t="s">
        <v>74</v>
      </c>
      <c r="AY1227" s="234" t="s">
        <v>184</v>
      </c>
    </row>
    <row r="1228" s="15" customFormat="1">
      <c r="A1228" s="15"/>
      <c r="B1228" s="262"/>
      <c r="C1228" s="263"/>
      <c r="D1228" s="219" t="s">
        <v>196</v>
      </c>
      <c r="E1228" s="264" t="s">
        <v>19</v>
      </c>
      <c r="F1228" s="265" t="s">
        <v>379</v>
      </c>
      <c r="G1228" s="263"/>
      <c r="H1228" s="266">
        <v>367.66000000000008</v>
      </c>
      <c r="I1228" s="267"/>
      <c r="J1228" s="263"/>
      <c r="K1228" s="263"/>
      <c r="L1228" s="268"/>
      <c r="M1228" s="269"/>
      <c r="N1228" s="270"/>
      <c r="O1228" s="270"/>
      <c r="P1228" s="270"/>
      <c r="Q1228" s="270"/>
      <c r="R1228" s="270"/>
      <c r="S1228" s="270"/>
      <c r="T1228" s="271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T1228" s="272" t="s">
        <v>196</v>
      </c>
      <c r="AU1228" s="272" t="s">
        <v>85</v>
      </c>
      <c r="AV1228" s="15" t="s">
        <v>239</v>
      </c>
      <c r="AW1228" s="15" t="s">
        <v>33</v>
      </c>
      <c r="AX1228" s="15" t="s">
        <v>82</v>
      </c>
      <c r="AY1228" s="272" t="s">
        <v>184</v>
      </c>
    </row>
    <row r="1229" s="2" customFormat="1" ht="24.15" customHeight="1">
      <c r="A1229" s="39"/>
      <c r="B1229" s="40"/>
      <c r="C1229" s="235" t="s">
        <v>1241</v>
      </c>
      <c r="D1229" s="235" t="s">
        <v>211</v>
      </c>
      <c r="E1229" s="236" t="s">
        <v>1242</v>
      </c>
      <c r="F1229" s="237" t="s">
        <v>1243</v>
      </c>
      <c r="G1229" s="238" t="s">
        <v>203</v>
      </c>
      <c r="H1229" s="239">
        <v>2</v>
      </c>
      <c r="I1229" s="240"/>
      <c r="J1229" s="241">
        <f>ROUND(I1229*H1229,2)</f>
        <v>0</v>
      </c>
      <c r="K1229" s="237" t="s">
        <v>215</v>
      </c>
      <c r="L1229" s="45"/>
      <c r="M1229" s="242" t="s">
        <v>19</v>
      </c>
      <c r="N1229" s="243" t="s">
        <v>45</v>
      </c>
      <c r="O1229" s="85"/>
      <c r="P1229" s="215">
        <f>O1229*H1229</f>
        <v>0</v>
      </c>
      <c r="Q1229" s="215">
        <v>0.053615999999999997</v>
      </c>
      <c r="R1229" s="215">
        <f>Q1229*H1229</f>
        <v>0.10723199999999999</v>
      </c>
      <c r="S1229" s="215">
        <v>0</v>
      </c>
      <c r="T1229" s="216">
        <f>S1229*H1229</f>
        <v>0</v>
      </c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R1229" s="217" t="s">
        <v>239</v>
      </c>
      <c r="AT1229" s="217" t="s">
        <v>211</v>
      </c>
      <c r="AU1229" s="217" t="s">
        <v>85</v>
      </c>
      <c r="AY1229" s="18" t="s">
        <v>184</v>
      </c>
      <c r="BE1229" s="218">
        <f>IF(N1229="základní",J1229,0)</f>
        <v>0</v>
      </c>
      <c r="BF1229" s="218">
        <f>IF(N1229="snížená",J1229,0)</f>
        <v>0</v>
      </c>
      <c r="BG1229" s="218">
        <f>IF(N1229="zákl. přenesená",J1229,0)</f>
        <v>0</v>
      </c>
      <c r="BH1229" s="218">
        <f>IF(N1229="sníž. přenesená",J1229,0)</f>
        <v>0</v>
      </c>
      <c r="BI1229" s="218">
        <f>IF(N1229="nulová",J1229,0)</f>
        <v>0</v>
      </c>
      <c r="BJ1229" s="18" t="s">
        <v>82</v>
      </c>
      <c r="BK1229" s="218">
        <f>ROUND(I1229*H1229,2)</f>
        <v>0</v>
      </c>
      <c r="BL1229" s="18" t="s">
        <v>239</v>
      </c>
      <c r="BM1229" s="217" t="s">
        <v>1244</v>
      </c>
    </row>
    <row r="1230" s="2" customFormat="1">
      <c r="A1230" s="39"/>
      <c r="B1230" s="40"/>
      <c r="C1230" s="41"/>
      <c r="D1230" s="219" t="s">
        <v>195</v>
      </c>
      <c r="E1230" s="41"/>
      <c r="F1230" s="220" t="s">
        <v>1243</v>
      </c>
      <c r="G1230" s="41"/>
      <c r="H1230" s="41"/>
      <c r="I1230" s="221"/>
      <c r="J1230" s="41"/>
      <c r="K1230" s="41"/>
      <c r="L1230" s="45"/>
      <c r="M1230" s="222"/>
      <c r="N1230" s="223"/>
      <c r="O1230" s="85"/>
      <c r="P1230" s="85"/>
      <c r="Q1230" s="85"/>
      <c r="R1230" s="85"/>
      <c r="S1230" s="85"/>
      <c r="T1230" s="86"/>
      <c r="U1230" s="39"/>
      <c r="V1230" s="39"/>
      <c r="W1230" s="39"/>
      <c r="X1230" s="39"/>
      <c r="Y1230" s="39"/>
      <c r="Z1230" s="39"/>
      <c r="AA1230" s="39"/>
      <c r="AB1230" s="39"/>
      <c r="AC1230" s="39"/>
      <c r="AD1230" s="39"/>
      <c r="AE1230" s="39"/>
      <c r="AT1230" s="18" t="s">
        <v>195</v>
      </c>
      <c r="AU1230" s="18" t="s">
        <v>85</v>
      </c>
    </row>
    <row r="1231" s="2" customFormat="1">
      <c r="A1231" s="39"/>
      <c r="B1231" s="40"/>
      <c r="C1231" s="41"/>
      <c r="D1231" s="244" t="s">
        <v>217</v>
      </c>
      <c r="E1231" s="41"/>
      <c r="F1231" s="245" t="s">
        <v>1245</v>
      </c>
      <c r="G1231" s="41"/>
      <c r="H1231" s="41"/>
      <c r="I1231" s="221"/>
      <c r="J1231" s="41"/>
      <c r="K1231" s="41"/>
      <c r="L1231" s="45"/>
      <c r="M1231" s="222"/>
      <c r="N1231" s="223"/>
      <c r="O1231" s="85"/>
      <c r="P1231" s="85"/>
      <c r="Q1231" s="85"/>
      <c r="R1231" s="85"/>
      <c r="S1231" s="85"/>
      <c r="T1231" s="86"/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T1231" s="18" t="s">
        <v>217</v>
      </c>
      <c r="AU1231" s="18" t="s">
        <v>85</v>
      </c>
    </row>
    <row r="1232" s="13" customFormat="1">
      <c r="A1232" s="13"/>
      <c r="B1232" s="224"/>
      <c r="C1232" s="225"/>
      <c r="D1232" s="219" t="s">
        <v>196</v>
      </c>
      <c r="E1232" s="226" t="s">
        <v>19</v>
      </c>
      <c r="F1232" s="227" t="s">
        <v>1246</v>
      </c>
      <c r="G1232" s="225"/>
      <c r="H1232" s="228">
        <v>2</v>
      </c>
      <c r="I1232" s="229"/>
      <c r="J1232" s="225"/>
      <c r="K1232" s="225"/>
      <c r="L1232" s="230"/>
      <c r="M1232" s="231"/>
      <c r="N1232" s="232"/>
      <c r="O1232" s="232"/>
      <c r="P1232" s="232"/>
      <c r="Q1232" s="232"/>
      <c r="R1232" s="232"/>
      <c r="S1232" s="232"/>
      <c r="T1232" s="23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4" t="s">
        <v>196</v>
      </c>
      <c r="AU1232" s="234" t="s">
        <v>85</v>
      </c>
      <c r="AV1232" s="13" t="s">
        <v>85</v>
      </c>
      <c r="AW1232" s="13" t="s">
        <v>33</v>
      </c>
      <c r="AX1232" s="13" t="s">
        <v>82</v>
      </c>
      <c r="AY1232" s="234" t="s">
        <v>184</v>
      </c>
    </row>
    <row r="1233" s="2" customFormat="1" ht="16.5" customHeight="1">
      <c r="A1233" s="39"/>
      <c r="B1233" s="40"/>
      <c r="C1233" s="205" t="s">
        <v>1247</v>
      </c>
      <c r="D1233" s="205" t="s">
        <v>188</v>
      </c>
      <c r="E1233" s="206" t="s">
        <v>1248</v>
      </c>
      <c r="F1233" s="207" t="s">
        <v>1249</v>
      </c>
      <c r="G1233" s="208" t="s">
        <v>203</v>
      </c>
      <c r="H1233" s="209">
        <v>2</v>
      </c>
      <c r="I1233" s="210"/>
      <c r="J1233" s="211">
        <f>ROUND(I1233*H1233,2)</f>
        <v>0</v>
      </c>
      <c r="K1233" s="207" t="s">
        <v>215</v>
      </c>
      <c r="L1233" s="212"/>
      <c r="M1233" s="213" t="s">
        <v>19</v>
      </c>
      <c r="N1233" s="214" t="s">
        <v>45</v>
      </c>
      <c r="O1233" s="85"/>
      <c r="P1233" s="215">
        <f>O1233*H1233</f>
        <v>0</v>
      </c>
      <c r="Q1233" s="215">
        <v>0.055</v>
      </c>
      <c r="R1233" s="215">
        <f>Q1233*H1233</f>
        <v>0.11</v>
      </c>
      <c r="S1233" s="215">
        <v>0</v>
      </c>
      <c r="T1233" s="216">
        <f>S1233*H1233</f>
        <v>0</v>
      </c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R1233" s="217" t="s">
        <v>245</v>
      </c>
      <c r="AT1233" s="217" t="s">
        <v>188</v>
      </c>
      <c r="AU1233" s="217" t="s">
        <v>85</v>
      </c>
      <c r="AY1233" s="18" t="s">
        <v>184</v>
      </c>
      <c r="BE1233" s="218">
        <f>IF(N1233="základní",J1233,0)</f>
        <v>0</v>
      </c>
      <c r="BF1233" s="218">
        <f>IF(N1233="snížená",J1233,0)</f>
        <v>0</v>
      </c>
      <c r="BG1233" s="218">
        <f>IF(N1233="zákl. přenesená",J1233,0)</f>
        <v>0</v>
      </c>
      <c r="BH1233" s="218">
        <f>IF(N1233="sníž. přenesená",J1233,0)</f>
        <v>0</v>
      </c>
      <c r="BI1233" s="218">
        <f>IF(N1233="nulová",J1233,0)</f>
        <v>0</v>
      </c>
      <c r="BJ1233" s="18" t="s">
        <v>82</v>
      </c>
      <c r="BK1233" s="218">
        <f>ROUND(I1233*H1233,2)</f>
        <v>0</v>
      </c>
      <c r="BL1233" s="18" t="s">
        <v>239</v>
      </c>
      <c r="BM1233" s="217" t="s">
        <v>1250</v>
      </c>
    </row>
    <row r="1234" s="2" customFormat="1">
      <c r="A1234" s="39"/>
      <c r="B1234" s="40"/>
      <c r="C1234" s="41"/>
      <c r="D1234" s="219" t="s">
        <v>195</v>
      </c>
      <c r="E1234" s="41"/>
      <c r="F1234" s="220" t="s">
        <v>1249</v>
      </c>
      <c r="G1234" s="41"/>
      <c r="H1234" s="41"/>
      <c r="I1234" s="221"/>
      <c r="J1234" s="41"/>
      <c r="K1234" s="41"/>
      <c r="L1234" s="45"/>
      <c r="M1234" s="222"/>
      <c r="N1234" s="223"/>
      <c r="O1234" s="85"/>
      <c r="P1234" s="85"/>
      <c r="Q1234" s="85"/>
      <c r="R1234" s="85"/>
      <c r="S1234" s="85"/>
      <c r="T1234" s="86"/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T1234" s="18" t="s">
        <v>195</v>
      </c>
      <c r="AU1234" s="18" t="s">
        <v>85</v>
      </c>
    </row>
    <row r="1235" s="12" customFormat="1" ht="22.8" customHeight="1">
      <c r="A1235" s="12"/>
      <c r="B1235" s="189"/>
      <c r="C1235" s="190"/>
      <c r="D1235" s="191" t="s">
        <v>73</v>
      </c>
      <c r="E1235" s="203" t="s">
        <v>440</v>
      </c>
      <c r="F1235" s="203" t="s">
        <v>1251</v>
      </c>
      <c r="G1235" s="190"/>
      <c r="H1235" s="190"/>
      <c r="I1235" s="193"/>
      <c r="J1235" s="204">
        <f>BK1235</f>
        <v>0</v>
      </c>
      <c r="K1235" s="190"/>
      <c r="L1235" s="195"/>
      <c r="M1235" s="196"/>
      <c r="N1235" s="197"/>
      <c r="O1235" s="197"/>
      <c r="P1235" s="198">
        <f>SUM(P1236:P1476)</f>
        <v>0</v>
      </c>
      <c r="Q1235" s="197"/>
      <c r="R1235" s="198">
        <f>SUM(R1236:R1476)</f>
        <v>0.27053996499999999</v>
      </c>
      <c r="S1235" s="197"/>
      <c r="T1235" s="199">
        <f>SUM(T1236:T1476)</f>
        <v>0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R1235" s="200" t="s">
        <v>82</v>
      </c>
      <c r="AT1235" s="201" t="s">
        <v>73</v>
      </c>
      <c r="AU1235" s="201" t="s">
        <v>82</v>
      </c>
      <c r="AY1235" s="200" t="s">
        <v>184</v>
      </c>
      <c r="BK1235" s="202">
        <f>SUM(BK1236:BK1476)</f>
        <v>0</v>
      </c>
    </row>
    <row r="1236" s="2" customFormat="1" ht="16.5" customHeight="1">
      <c r="A1236" s="39"/>
      <c r="B1236" s="40"/>
      <c r="C1236" s="235" t="s">
        <v>1252</v>
      </c>
      <c r="D1236" s="235" t="s">
        <v>211</v>
      </c>
      <c r="E1236" s="236" t="s">
        <v>1253</v>
      </c>
      <c r="F1236" s="237" t="s">
        <v>1254</v>
      </c>
      <c r="G1236" s="238" t="s">
        <v>191</v>
      </c>
      <c r="H1236" s="239">
        <v>278.16199999999998</v>
      </c>
      <c r="I1236" s="240"/>
      <c r="J1236" s="241">
        <f>ROUND(I1236*H1236,2)</f>
        <v>0</v>
      </c>
      <c r="K1236" s="237" t="s">
        <v>215</v>
      </c>
      <c r="L1236" s="45"/>
      <c r="M1236" s="242" t="s">
        <v>19</v>
      </c>
      <c r="N1236" s="243" t="s">
        <v>45</v>
      </c>
      <c r="O1236" s="85"/>
      <c r="P1236" s="215">
        <f>O1236*H1236</f>
        <v>0</v>
      </c>
      <c r="Q1236" s="215">
        <v>0.00046749999999999998</v>
      </c>
      <c r="R1236" s="215">
        <f>Q1236*H1236</f>
        <v>0.13004073499999999</v>
      </c>
      <c r="S1236" s="215">
        <v>0</v>
      </c>
      <c r="T1236" s="216">
        <f>S1236*H1236</f>
        <v>0</v>
      </c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R1236" s="217" t="s">
        <v>239</v>
      </c>
      <c r="AT1236" s="217" t="s">
        <v>211</v>
      </c>
      <c r="AU1236" s="217" t="s">
        <v>85</v>
      </c>
      <c r="AY1236" s="18" t="s">
        <v>184</v>
      </c>
      <c r="BE1236" s="218">
        <f>IF(N1236="základní",J1236,0)</f>
        <v>0</v>
      </c>
      <c r="BF1236" s="218">
        <f>IF(N1236="snížená",J1236,0)</f>
        <v>0</v>
      </c>
      <c r="BG1236" s="218">
        <f>IF(N1236="zákl. přenesená",J1236,0)</f>
        <v>0</v>
      </c>
      <c r="BH1236" s="218">
        <f>IF(N1236="sníž. přenesená",J1236,0)</f>
        <v>0</v>
      </c>
      <c r="BI1236" s="218">
        <f>IF(N1236="nulová",J1236,0)</f>
        <v>0</v>
      </c>
      <c r="BJ1236" s="18" t="s">
        <v>82</v>
      </c>
      <c r="BK1236" s="218">
        <f>ROUND(I1236*H1236,2)</f>
        <v>0</v>
      </c>
      <c r="BL1236" s="18" t="s">
        <v>239</v>
      </c>
      <c r="BM1236" s="217" t="s">
        <v>1255</v>
      </c>
    </row>
    <row r="1237" s="2" customFormat="1">
      <c r="A1237" s="39"/>
      <c r="B1237" s="40"/>
      <c r="C1237" s="41"/>
      <c r="D1237" s="219" t="s">
        <v>195</v>
      </c>
      <c r="E1237" s="41"/>
      <c r="F1237" s="220" t="s">
        <v>1254</v>
      </c>
      <c r="G1237" s="41"/>
      <c r="H1237" s="41"/>
      <c r="I1237" s="221"/>
      <c r="J1237" s="41"/>
      <c r="K1237" s="41"/>
      <c r="L1237" s="45"/>
      <c r="M1237" s="222"/>
      <c r="N1237" s="223"/>
      <c r="O1237" s="85"/>
      <c r="P1237" s="85"/>
      <c r="Q1237" s="85"/>
      <c r="R1237" s="85"/>
      <c r="S1237" s="85"/>
      <c r="T1237" s="86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T1237" s="18" t="s">
        <v>195</v>
      </c>
      <c r="AU1237" s="18" t="s">
        <v>85</v>
      </c>
    </row>
    <row r="1238" s="2" customFormat="1">
      <c r="A1238" s="39"/>
      <c r="B1238" s="40"/>
      <c r="C1238" s="41"/>
      <c r="D1238" s="244" t="s">
        <v>217</v>
      </c>
      <c r="E1238" s="41"/>
      <c r="F1238" s="245" t="s">
        <v>1256</v>
      </c>
      <c r="G1238" s="41"/>
      <c r="H1238" s="41"/>
      <c r="I1238" s="221"/>
      <c r="J1238" s="41"/>
      <c r="K1238" s="41"/>
      <c r="L1238" s="45"/>
      <c r="M1238" s="222"/>
      <c r="N1238" s="223"/>
      <c r="O1238" s="85"/>
      <c r="P1238" s="85"/>
      <c r="Q1238" s="85"/>
      <c r="R1238" s="85"/>
      <c r="S1238" s="85"/>
      <c r="T1238" s="86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T1238" s="18" t="s">
        <v>217</v>
      </c>
      <c r="AU1238" s="18" t="s">
        <v>85</v>
      </c>
    </row>
    <row r="1239" s="14" customFormat="1">
      <c r="A1239" s="14"/>
      <c r="B1239" s="252"/>
      <c r="C1239" s="253"/>
      <c r="D1239" s="219" t="s">
        <v>196</v>
      </c>
      <c r="E1239" s="254" t="s">
        <v>19</v>
      </c>
      <c r="F1239" s="255" t="s">
        <v>1257</v>
      </c>
      <c r="G1239" s="253"/>
      <c r="H1239" s="254" t="s">
        <v>19</v>
      </c>
      <c r="I1239" s="256"/>
      <c r="J1239" s="253"/>
      <c r="K1239" s="253"/>
      <c r="L1239" s="257"/>
      <c r="M1239" s="258"/>
      <c r="N1239" s="259"/>
      <c r="O1239" s="259"/>
      <c r="P1239" s="259"/>
      <c r="Q1239" s="259"/>
      <c r="R1239" s="259"/>
      <c r="S1239" s="259"/>
      <c r="T1239" s="260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61" t="s">
        <v>196</v>
      </c>
      <c r="AU1239" s="261" t="s">
        <v>85</v>
      </c>
      <c r="AV1239" s="14" t="s">
        <v>82</v>
      </c>
      <c r="AW1239" s="14" t="s">
        <v>33</v>
      </c>
      <c r="AX1239" s="14" t="s">
        <v>74</v>
      </c>
      <c r="AY1239" s="261" t="s">
        <v>184</v>
      </c>
    </row>
    <row r="1240" s="13" customFormat="1">
      <c r="A1240" s="13"/>
      <c r="B1240" s="224"/>
      <c r="C1240" s="225"/>
      <c r="D1240" s="219" t="s">
        <v>196</v>
      </c>
      <c r="E1240" s="226" t="s">
        <v>19</v>
      </c>
      <c r="F1240" s="227" t="s">
        <v>1258</v>
      </c>
      <c r="G1240" s="225"/>
      <c r="H1240" s="228">
        <v>239.51300000000001</v>
      </c>
      <c r="I1240" s="229"/>
      <c r="J1240" s="225"/>
      <c r="K1240" s="225"/>
      <c r="L1240" s="230"/>
      <c r="M1240" s="231"/>
      <c r="N1240" s="232"/>
      <c r="O1240" s="232"/>
      <c r="P1240" s="232"/>
      <c r="Q1240" s="232"/>
      <c r="R1240" s="232"/>
      <c r="S1240" s="232"/>
      <c r="T1240" s="23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4" t="s">
        <v>196</v>
      </c>
      <c r="AU1240" s="234" t="s">
        <v>85</v>
      </c>
      <c r="AV1240" s="13" t="s">
        <v>85</v>
      </c>
      <c r="AW1240" s="13" t="s">
        <v>33</v>
      </c>
      <c r="AX1240" s="13" t="s">
        <v>74</v>
      </c>
      <c r="AY1240" s="234" t="s">
        <v>184</v>
      </c>
    </row>
    <row r="1241" s="14" customFormat="1">
      <c r="A1241" s="14"/>
      <c r="B1241" s="252"/>
      <c r="C1241" s="253"/>
      <c r="D1241" s="219" t="s">
        <v>196</v>
      </c>
      <c r="E1241" s="254" t="s">
        <v>19</v>
      </c>
      <c r="F1241" s="255" t="s">
        <v>453</v>
      </c>
      <c r="G1241" s="253"/>
      <c r="H1241" s="254" t="s">
        <v>19</v>
      </c>
      <c r="I1241" s="256"/>
      <c r="J1241" s="253"/>
      <c r="K1241" s="253"/>
      <c r="L1241" s="257"/>
      <c r="M1241" s="258"/>
      <c r="N1241" s="259"/>
      <c r="O1241" s="259"/>
      <c r="P1241" s="259"/>
      <c r="Q1241" s="259"/>
      <c r="R1241" s="259"/>
      <c r="S1241" s="259"/>
      <c r="T1241" s="260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61" t="s">
        <v>196</v>
      </c>
      <c r="AU1241" s="261" t="s">
        <v>85</v>
      </c>
      <c r="AV1241" s="14" t="s">
        <v>82</v>
      </c>
      <c r="AW1241" s="14" t="s">
        <v>33</v>
      </c>
      <c r="AX1241" s="14" t="s">
        <v>74</v>
      </c>
      <c r="AY1241" s="261" t="s">
        <v>184</v>
      </c>
    </row>
    <row r="1242" s="13" customFormat="1">
      <c r="A1242" s="13"/>
      <c r="B1242" s="224"/>
      <c r="C1242" s="225"/>
      <c r="D1242" s="219" t="s">
        <v>196</v>
      </c>
      <c r="E1242" s="226" t="s">
        <v>19</v>
      </c>
      <c r="F1242" s="227" t="s">
        <v>1259</v>
      </c>
      <c r="G1242" s="225"/>
      <c r="H1242" s="228">
        <v>41.600000000000001</v>
      </c>
      <c r="I1242" s="229"/>
      <c r="J1242" s="225"/>
      <c r="K1242" s="225"/>
      <c r="L1242" s="230"/>
      <c r="M1242" s="231"/>
      <c r="N1242" s="232"/>
      <c r="O1242" s="232"/>
      <c r="P1242" s="232"/>
      <c r="Q1242" s="232"/>
      <c r="R1242" s="232"/>
      <c r="S1242" s="232"/>
      <c r="T1242" s="23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34" t="s">
        <v>196</v>
      </c>
      <c r="AU1242" s="234" t="s">
        <v>85</v>
      </c>
      <c r="AV1242" s="13" t="s">
        <v>85</v>
      </c>
      <c r="AW1242" s="13" t="s">
        <v>33</v>
      </c>
      <c r="AX1242" s="13" t="s">
        <v>74</v>
      </c>
      <c r="AY1242" s="234" t="s">
        <v>184</v>
      </c>
    </row>
    <row r="1243" s="13" customFormat="1">
      <c r="A1243" s="13"/>
      <c r="B1243" s="224"/>
      <c r="C1243" s="225"/>
      <c r="D1243" s="219" t="s">
        <v>196</v>
      </c>
      <c r="E1243" s="226" t="s">
        <v>19</v>
      </c>
      <c r="F1243" s="227" t="s">
        <v>1260</v>
      </c>
      <c r="G1243" s="225"/>
      <c r="H1243" s="228">
        <v>-2.9510000000000001</v>
      </c>
      <c r="I1243" s="229"/>
      <c r="J1243" s="225"/>
      <c r="K1243" s="225"/>
      <c r="L1243" s="230"/>
      <c r="M1243" s="231"/>
      <c r="N1243" s="232"/>
      <c r="O1243" s="232"/>
      <c r="P1243" s="232"/>
      <c r="Q1243" s="232"/>
      <c r="R1243" s="232"/>
      <c r="S1243" s="232"/>
      <c r="T1243" s="23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4" t="s">
        <v>196</v>
      </c>
      <c r="AU1243" s="234" t="s">
        <v>85</v>
      </c>
      <c r="AV1243" s="13" t="s">
        <v>85</v>
      </c>
      <c r="AW1243" s="13" t="s">
        <v>33</v>
      </c>
      <c r="AX1243" s="13" t="s">
        <v>74</v>
      </c>
      <c r="AY1243" s="234" t="s">
        <v>184</v>
      </c>
    </row>
    <row r="1244" s="15" customFormat="1">
      <c r="A1244" s="15"/>
      <c r="B1244" s="262"/>
      <c r="C1244" s="263"/>
      <c r="D1244" s="219" t="s">
        <v>196</v>
      </c>
      <c r="E1244" s="264" t="s">
        <v>19</v>
      </c>
      <c r="F1244" s="265" t="s">
        <v>379</v>
      </c>
      <c r="G1244" s="263"/>
      <c r="H1244" s="266">
        <v>278.16199999999998</v>
      </c>
      <c r="I1244" s="267"/>
      <c r="J1244" s="263"/>
      <c r="K1244" s="263"/>
      <c r="L1244" s="268"/>
      <c r="M1244" s="269"/>
      <c r="N1244" s="270"/>
      <c r="O1244" s="270"/>
      <c r="P1244" s="270"/>
      <c r="Q1244" s="270"/>
      <c r="R1244" s="270"/>
      <c r="S1244" s="270"/>
      <c r="T1244" s="271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72" t="s">
        <v>196</v>
      </c>
      <c r="AU1244" s="272" t="s">
        <v>85</v>
      </c>
      <c r="AV1244" s="15" t="s">
        <v>239</v>
      </c>
      <c r="AW1244" s="15" t="s">
        <v>33</v>
      </c>
      <c r="AX1244" s="15" t="s">
        <v>82</v>
      </c>
      <c r="AY1244" s="272" t="s">
        <v>184</v>
      </c>
    </row>
    <row r="1245" s="2" customFormat="1">
      <c r="A1245" s="39"/>
      <c r="B1245" s="40"/>
      <c r="C1245" s="41"/>
      <c r="D1245" s="219" t="s">
        <v>408</v>
      </c>
      <c r="E1245" s="41"/>
      <c r="F1245" s="273" t="s">
        <v>456</v>
      </c>
      <c r="G1245" s="41"/>
      <c r="H1245" s="41"/>
      <c r="I1245" s="41"/>
      <c r="J1245" s="41"/>
      <c r="K1245" s="41"/>
      <c r="L1245" s="45"/>
      <c r="M1245" s="222"/>
      <c r="N1245" s="223"/>
      <c r="O1245" s="85"/>
      <c r="P1245" s="85"/>
      <c r="Q1245" s="85"/>
      <c r="R1245" s="85"/>
      <c r="S1245" s="85"/>
      <c r="T1245" s="86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U1245" s="18" t="s">
        <v>85</v>
      </c>
    </row>
    <row r="1246" s="2" customFormat="1">
      <c r="A1246" s="39"/>
      <c r="B1246" s="40"/>
      <c r="C1246" s="41"/>
      <c r="D1246" s="219" t="s">
        <v>408</v>
      </c>
      <c r="E1246" s="41"/>
      <c r="F1246" s="274" t="s">
        <v>457</v>
      </c>
      <c r="G1246" s="41"/>
      <c r="H1246" s="275">
        <v>0</v>
      </c>
      <c r="I1246" s="41"/>
      <c r="J1246" s="41"/>
      <c r="K1246" s="41"/>
      <c r="L1246" s="45"/>
      <c r="M1246" s="222"/>
      <c r="N1246" s="223"/>
      <c r="O1246" s="85"/>
      <c r="P1246" s="85"/>
      <c r="Q1246" s="85"/>
      <c r="R1246" s="85"/>
      <c r="S1246" s="85"/>
      <c r="T1246" s="86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U1246" s="18" t="s">
        <v>85</v>
      </c>
    </row>
    <row r="1247" s="2" customFormat="1">
      <c r="A1247" s="39"/>
      <c r="B1247" s="40"/>
      <c r="C1247" s="41"/>
      <c r="D1247" s="219" t="s">
        <v>408</v>
      </c>
      <c r="E1247" s="41"/>
      <c r="F1247" s="274" t="s">
        <v>458</v>
      </c>
      <c r="G1247" s="41"/>
      <c r="H1247" s="275">
        <v>35.927</v>
      </c>
      <c r="I1247" s="41"/>
      <c r="J1247" s="41"/>
      <c r="K1247" s="41"/>
      <c r="L1247" s="45"/>
      <c r="M1247" s="222"/>
      <c r="N1247" s="223"/>
      <c r="O1247" s="85"/>
      <c r="P1247" s="85"/>
      <c r="Q1247" s="85"/>
      <c r="R1247" s="85"/>
      <c r="S1247" s="85"/>
      <c r="T1247" s="86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U1247" s="18" t="s">
        <v>85</v>
      </c>
    </row>
    <row r="1248" s="2" customFormat="1">
      <c r="A1248" s="39"/>
      <c r="B1248" s="40"/>
      <c r="C1248" s="41"/>
      <c r="D1248" s="219" t="s">
        <v>408</v>
      </c>
      <c r="E1248" s="41"/>
      <c r="F1248" s="273" t="s">
        <v>459</v>
      </c>
      <c r="G1248" s="41"/>
      <c r="H1248" s="41"/>
      <c r="I1248" s="41"/>
      <c r="J1248" s="41"/>
      <c r="K1248" s="41"/>
      <c r="L1248" s="45"/>
      <c r="M1248" s="222"/>
      <c r="N1248" s="223"/>
      <c r="O1248" s="85"/>
      <c r="P1248" s="85"/>
      <c r="Q1248" s="85"/>
      <c r="R1248" s="85"/>
      <c r="S1248" s="85"/>
      <c r="T1248" s="86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U1248" s="18" t="s">
        <v>85</v>
      </c>
    </row>
    <row r="1249" s="2" customFormat="1">
      <c r="A1249" s="39"/>
      <c r="B1249" s="40"/>
      <c r="C1249" s="41"/>
      <c r="D1249" s="219" t="s">
        <v>408</v>
      </c>
      <c r="E1249" s="41"/>
      <c r="F1249" s="274" t="s">
        <v>460</v>
      </c>
      <c r="G1249" s="41"/>
      <c r="H1249" s="275">
        <v>0</v>
      </c>
      <c r="I1249" s="41"/>
      <c r="J1249" s="41"/>
      <c r="K1249" s="41"/>
      <c r="L1249" s="45"/>
      <c r="M1249" s="222"/>
      <c r="N1249" s="223"/>
      <c r="O1249" s="85"/>
      <c r="P1249" s="85"/>
      <c r="Q1249" s="85"/>
      <c r="R1249" s="85"/>
      <c r="S1249" s="85"/>
      <c r="T1249" s="86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U1249" s="18" t="s">
        <v>85</v>
      </c>
    </row>
    <row r="1250" s="2" customFormat="1">
      <c r="A1250" s="39"/>
      <c r="B1250" s="40"/>
      <c r="C1250" s="41"/>
      <c r="D1250" s="219" t="s">
        <v>408</v>
      </c>
      <c r="E1250" s="41"/>
      <c r="F1250" s="274" t="s">
        <v>461</v>
      </c>
      <c r="G1250" s="41"/>
      <c r="H1250" s="275">
        <v>83.200000000000003</v>
      </c>
      <c r="I1250" s="41"/>
      <c r="J1250" s="41"/>
      <c r="K1250" s="41"/>
      <c r="L1250" s="45"/>
      <c r="M1250" s="222"/>
      <c r="N1250" s="223"/>
      <c r="O1250" s="85"/>
      <c r="P1250" s="85"/>
      <c r="Q1250" s="85"/>
      <c r="R1250" s="85"/>
      <c r="S1250" s="85"/>
      <c r="T1250" s="86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U1250" s="18" t="s">
        <v>85</v>
      </c>
    </row>
    <row r="1251" s="2" customFormat="1">
      <c r="A1251" s="39"/>
      <c r="B1251" s="40"/>
      <c r="C1251" s="41"/>
      <c r="D1251" s="219" t="s">
        <v>408</v>
      </c>
      <c r="E1251" s="41"/>
      <c r="F1251" s="273" t="s">
        <v>462</v>
      </c>
      <c r="G1251" s="41"/>
      <c r="H1251" s="41"/>
      <c r="I1251" s="41"/>
      <c r="J1251" s="41"/>
      <c r="K1251" s="41"/>
      <c r="L1251" s="45"/>
      <c r="M1251" s="222"/>
      <c r="N1251" s="223"/>
      <c r="O1251" s="85"/>
      <c r="P1251" s="85"/>
      <c r="Q1251" s="85"/>
      <c r="R1251" s="85"/>
      <c r="S1251" s="85"/>
      <c r="T1251" s="86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U1251" s="18" t="s">
        <v>85</v>
      </c>
    </row>
    <row r="1252" s="2" customFormat="1">
      <c r="A1252" s="39"/>
      <c r="B1252" s="40"/>
      <c r="C1252" s="41"/>
      <c r="D1252" s="219" t="s">
        <v>408</v>
      </c>
      <c r="E1252" s="41"/>
      <c r="F1252" s="274" t="s">
        <v>384</v>
      </c>
      <c r="G1252" s="41"/>
      <c r="H1252" s="275">
        <v>0</v>
      </c>
      <c r="I1252" s="41"/>
      <c r="J1252" s="41"/>
      <c r="K1252" s="41"/>
      <c r="L1252" s="45"/>
      <c r="M1252" s="222"/>
      <c r="N1252" s="223"/>
      <c r="O1252" s="85"/>
      <c r="P1252" s="85"/>
      <c r="Q1252" s="85"/>
      <c r="R1252" s="85"/>
      <c r="S1252" s="85"/>
      <c r="T1252" s="86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U1252" s="18" t="s">
        <v>85</v>
      </c>
    </row>
    <row r="1253" s="2" customFormat="1">
      <c r="A1253" s="39"/>
      <c r="B1253" s="40"/>
      <c r="C1253" s="41"/>
      <c r="D1253" s="219" t="s">
        <v>408</v>
      </c>
      <c r="E1253" s="41"/>
      <c r="F1253" s="274" t="s">
        <v>385</v>
      </c>
      <c r="G1253" s="41"/>
      <c r="H1253" s="275">
        <v>1.3280000000000001</v>
      </c>
      <c r="I1253" s="41"/>
      <c r="J1253" s="41"/>
      <c r="K1253" s="41"/>
      <c r="L1253" s="45"/>
      <c r="M1253" s="222"/>
      <c r="N1253" s="223"/>
      <c r="O1253" s="85"/>
      <c r="P1253" s="85"/>
      <c r="Q1253" s="85"/>
      <c r="R1253" s="85"/>
      <c r="S1253" s="85"/>
      <c r="T1253" s="86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U1253" s="18" t="s">
        <v>85</v>
      </c>
    </row>
    <row r="1254" s="2" customFormat="1" ht="24.15" customHeight="1">
      <c r="A1254" s="39"/>
      <c r="B1254" s="40"/>
      <c r="C1254" s="235" t="s">
        <v>1261</v>
      </c>
      <c r="D1254" s="235" t="s">
        <v>211</v>
      </c>
      <c r="E1254" s="236" t="s">
        <v>1262</v>
      </c>
      <c r="F1254" s="237" t="s">
        <v>1263</v>
      </c>
      <c r="G1254" s="238" t="s">
        <v>191</v>
      </c>
      <c r="H1254" s="239">
        <v>387.07100000000003</v>
      </c>
      <c r="I1254" s="240"/>
      <c r="J1254" s="241">
        <f>ROUND(I1254*H1254,2)</f>
        <v>0</v>
      </c>
      <c r="K1254" s="237" t="s">
        <v>215</v>
      </c>
      <c r="L1254" s="45"/>
      <c r="M1254" s="242" t="s">
        <v>19</v>
      </c>
      <c r="N1254" s="243" t="s">
        <v>45</v>
      </c>
      <c r="O1254" s="85"/>
      <c r="P1254" s="215">
        <f>O1254*H1254</f>
        <v>0</v>
      </c>
      <c r="Q1254" s="215">
        <v>0</v>
      </c>
      <c r="R1254" s="215">
        <f>Q1254*H1254</f>
        <v>0</v>
      </c>
      <c r="S1254" s="215">
        <v>0</v>
      </c>
      <c r="T1254" s="216">
        <f>S1254*H1254</f>
        <v>0</v>
      </c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R1254" s="217" t="s">
        <v>239</v>
      </c>
      <c r="AT1254" s="217" t="s">
        <v>211</v>
      </c>
      <c r="AU1254" s="217" t="s">
        <v>85</v>
      </c>
      <c r="AY1254" s="18" t="s">
        <v>184</v>
      </c>
      <c r="BE1254" s="218">
        <f>IF(N1254="základní",J1254,0)</f>
        <v>0</v>
      </c>
      <c r="BF1254" s="218">
        <f>IF(N1254="snížená",J1254,0)</f>
        <v>0</v>
      </c>
      <c r="BG1254" s="218">
        <f>IF(N1254="zákl. přenesená",J1254,0)</f>
        <v>0</v>
      </c>
      <c r="BH1254" s="218">
        <f>IF(N1254="sníž. přenesená",J1254,0)</f>
        <v>0</v>
      </c>
      <c r="BI1254" s="218">
        <f>IF(N1254="nulová",J1254,0)</f>
        <v>0</v>
      </c>
      <c r="BJ1254" s="18" t="s">
        <v>82</v>
      </c>
      <c r="BK1254" s="218">
        <f>ROUND(I1254*H1254,2)</f>
        <v>0</v>
      </c>
      <c r="BL1254" s="18" t="s">
        <v>239</v>
      </c>
      <c r="BM1254" s="217" t="s">
        <v>1264</v>
      </c>
    </row>
    <row r="1255" s="2" customFormat="1">
      <c r="A1255" s="39"/>
      <c r="B1255" s="40"/>
      <c r="C1255" s="41"/>
      <c r="D1255" s="219" t="s">
        <v>195</v>
      </c>
      <c r="E1255" s="41"/>
      <c r="F1255" s="220" t="s">
        <v>1263</v>
      </c>
      <c r="G1255" s="41"/>
      <c r="H1255" s="41"/>
      <c r="I1255" s="221"/>
      <c r="J1255" s="41"/>
      <c r="K1255" s="41"/>
      <c r="L1255" s="45"/>
      <c r="M1255" s="222"/>
      <c r="N1255" s="223"/>
      <c r="O1255" s="85"/>
      <c r="P1255" s="85"/>
      <c r="Q1255" s="85"/>
      <c r="R1255" s="85"/>
      <c r="S1255" s="85"/>
      <c r="T1255" s="86"/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T1255" s="18" t="s">
        <v>195</v>
      </c>
      <c r="AU1255" s="18" t="s">
        <v>85</v>
      </c>
    </row>
    <row r="1256" s="2" customFormat="1">
      <c r="A1256" s="39"/>
      <c r="B1256" s="40"/>
      <c r="C1256" s="41"/>
      <c r="D1256" s="244" t="s">
        <v>217</v>
      </c>
      <c r="E1256" s="41"/>
      <c r="F1256" s="245" t="s">
        <v>1265</v>
      </c>
      <c r="G1256" s="41"/>
      <c r="H1256" s="41"/>
      <c r="I1256" s="221"/>
      <c r="J1256" s="41"/>
      <c r="K1256" s="41"/>
      <c r="L1256" s="45"/>
      <c r="M1256" s="222"/>
      <c r="N1256" s="223"/>
      <c r="O1256" s="85"/>
      <c r="P1256" s="85"/>
      <c r="Q1256" s="85"/>
      <c r="R1256" s="85"/>
      <c r="S1256" s="85"/>
      <c r="T1256" s="86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T1256" s="18" t="s">
        <v>217</v>
      </c>
      <c r="AU1256" s="18" t="s">
        <v>85</v>
      </c>
    </row>
    <row r="1257" s="13" customFormat="1">
      <c r="A1257" s="13"/>
      <c r="B1257" s="224"/>
      <c r="C1257" s="225"/>
      <c r="D1257" s="219" t="s">
        <v>196</v>
      </c>
      <c r="E1257" s="226" t="s">
        <v>19</v>
      </c>
      <c r="F1257" s="227" t="s">
        <v>1104</v>
      </c>
      <c r="G1257" s="225"/>
      <c r="H1257" s="228">
        <v>387.07100000000003</v>
      </c>
      <c r="I1257" s="229"/>
      <c r="J1257" s="225"/>
      <c r="K1257" s="225"/>
      <c r="L1257" s="230"/>
      <c r="M1257" s="231"/>
      <c r="N1257" s="232"/>
      <c r="O1257" s="232"/>
      <c r="P1257" s="232"/>
      <c r="Q1257" s="232"/>
      <c r="R1257" s="232"/>
      <c r="S1257" s="232"/>
      <c r="T1257" s="23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34" t="s">
        <v>196</v>
      </c>
      <c r="AU1257" s="234" t="s">
        <v>85</v>
      </c>
      <c r="AV1257" s="13" t="s">
        <v>85</v>
      </c>
      <c r="AW1257" s="13" t="s">
        <v>33</v>
      </c>
      <c r="AX1257" s="13" t="s">
        <v>74</v>
      </c>
      <c r="AY1257" s="234" t="s">
        <v>184</v>
      </c>
    </row>
    <row r="1258" s="15" customFormat="1">
      <c r="A1258" s="15"/>
      <c r="B1258" s="262"/>
      <c r="C1258" s="263"/>
      <c r="D1258" s="219" t="s">
        <v>196</v>
      </c>
      <c r="E1258" s="264" t="s">
        <v>285</v>
      </c>
      <c r="F1258" s="265" t="s">
        <v>379</v>
      </c>
      <c r="G1258" s="263"/>
      <c r="H1258" s="266">
        <v>387.07100000000003</v>
      </c>
      <c r="I1258" s="267"/>
      <c r="J1258" s="263"/>
      <c r="K1258" s="263"/>
      <c r="L1258" s="268"/>
      <c r="M1258" s="269"/>
      <c r="N1258" s="270"/>
      <c r="O1258" s="270"/>
      <c r="P1258" s="270"/>
      <c r="Q1258" s="270"/>
      <c r="R1258" s="270"/>
      <c r="S1258" s="270"/>
      <c r="T1258" s="271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72" t="s">
        <v>196</v>
      </c>
      <c r="AU1258" s="272" t="s">
        <v>85</v>
      </c>
      <c r="AV1258" s="15" t="s">
        <v>239</v>
      </c>
      <c r="AW1258" s="15" t="s">
        <v>33</v>
      </c>
      <c r="AX1258" s="15" t="s">
        <v>82</v>
      </c>
      <c r="AY1258" s="272" t="s">
        <v>184</v>
      </c>
    </row>
    <row r="1259" s="2" customFormat="1">
      <c r="A1259" s="39"/>
      <c r="B1259" s="40"/>
      <c r="C1259" s="41"/>
      <c r="D1259" s="219" t="s">
        <v>408</v>
      </c>
      <c r="E1259" s="41"/>
      <c r="F1259" s="273" t="s">
        <v>1105</v>
      </c>
      <c r="G1259" s="41"/>
      <c r="H1259" s="41"/>
      <c r="I1259" s="41"/>
      <c r="J1259" s="41"/>
      <c r="K1259" s="41"/>
      <c r="L1259" s="45"/>
      <c r="M1259" s="222"/>
      <c r="N1259" s="223"/>
      <c r="O1259" s="85"/>
      <c r="P1259" s="85"/>
      <c r="Q1259" s="85"/>
      <c r="R1259" s="85"/>
      <c r="S1259" s="85"/>
      <c r="T1259" s="86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U1259" s="18" t="s">
        <v>85</v>
      </c>
    </row>
    <row r="1260" s="2" customFormat="1">
      <c r="A1260" s="39"/>
      <c r="B1260" s="40"/>
      <c r="C1260" s="41"/>
      <c r="D1260" s="219" t="s">
        <v>408</v>
      </c>
      <c r="E1260" s="41"/>
      <c r="F1260" s="274" t="s">
        <v>1106</v>
      </c>
      <c r="G1260" s="41"/>
      <c r="H1260" s="275">
        <v>0</v>
      </c>
      <c r="I1260" s="41"/>
      <c r="J1260" s="41"/>
      <c r="K1260" s="41"/>
      <c r="L1260" s="45"/>
      <c r="M1260" s="222"/>
      <c r="N1260" s="223"/>
      <c r="O1260" s="85"/>
      <c r="P1260" s="85"/>
      <c r="Q1260" s="85"/>
      <c r="R1260" s="85"/>
      <c r="S1260" s="85"/>
      <c r="T1260" s="86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U1260" s="18" t="s">
        <v>85</v>
      </c>
    </row>
    <row r="1261" s="2" customFormat="1">
      <c r="A1261" s="39"/>
      <c r="B1261" s="40"/>
      <c r="C1261" s="41"/>
      <c r="D1261" s="219" t="s">
        <v>408</v>
      </c>
      <c r="E1261" s="41"/>
      <c r="F1261" s="274" t="s">
        <v>1107</v>
      </c>
      <c r="G1261" s="41"/>
      <c r="H1261" s="275">
        <v>389.70100000000002</v>
      </c>
      <c r="I1261" s="41"/>
      <c r="J1261" s="41"/>
      <c r="K1261" s="41"/>
      <c r="L1261" s="45"/>
      <c r="M1261" s="222"/>
      <c r="N1261" s="223"/>
      <c r="O1261" s="85"/>
      <c r="P1261" s="85"/>
      <c r="Q1261" s="85"/>
      <c r="R1261" s="85"/>
      <c r="S1261" s="85"/>
      <c r="T1261" s="86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U1261" s="18" t="s">
        <v>85</v>
      </c>
    </row>
    <row r="1262" s="2" customFormat="1">
      <c r="A1262" s="39"/>
      <c r="B1262" s="40"/>
      <c r="C1262" s="41"/>
      <c r="D1262" s="219" t="s">
        <v>408</v>
      </c>
      <c r="E1262" s="41"/>
      <c r="F1262" s="274" t="s">
        <v>1108</v>
      </c>
      <c r="G1262" s="41"/>
      <c r="H1262" s="275">
        <v>-6.0490000000000004</v>
      </c>
      <c r="I1262" s="41"/>
      <c r="J1262" s="41"/>
      <c r="K1262" s="41"/>
      <c r="L1262" s="45"/>
      <c r="M1262" s="222"/>
      <c r="N1262" s="223"/>
      <c r="O1262" s="85"/>
      <c r="P1262" s="85"/>
      <c r="Q1262" s="85"/>
      <c r="R1262" s="85"/>
      <c r="S1262" s="85"/>
      <c r="T1262" s="86"/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U1262" s="18" t="s">
        <v>85</v>
      </c>
    </row>
    <row r="1263" s="2" customFormat="1">
      <c r="A1263" s="39"/>
      <c r="B1263" s="40"/>
      <c r="C1263" s="41"/>
      <c r="D1263" s="219" t="s">
        <v>408</v>
      </c>
      <c r="E1263" s="41"/>
      <c r="F1263" s="274" t="s">
        <v>1109</v>
      </c>
      <c r="G1263" s="41"/>
      <c r="H1263" s="275">
        <v>-11.592000000000001</v>
      </c>
      <c r="I1263" s="41"/>
      <c r="J1263" s="41"/>
      <c r="K1263" s="41"/>
      <c r="L1263" s="45"/>
      <c r="M1263" s="222"/>
      <c r="N1263" s="223"/>
      <c r="O1263" s="85"/>
      <c r="P1263" s="85"/>
      <c r="Q1263" s="85"/>
      <c r="R1263" s="85"/>
      <c r="S1263" s="85"/>
      <c r="T1263" s="86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U1263" s="18" t="s">
        <v>85</v>
      </c>
    </row>
    <row r="1264" s="2" customFormat="1">
      <c r="A1264" s="39"/>
      <c r="B1264" s="40"/>
      <c r="C1264" s="41"/>
      <c r="D1264" s="219" t="s">
        <v>408</v>
      </c>
      <c r="E1264" s="41"/>
      <c r="F1264" s="274" t="s">
        <v>599</v>
      </c>
      <c r="G1264" s="41"/>
      <c r="H1264" s="275">
        <v>-40.5</v>
      </c>
      <c r="I1264" s="41"/>
      <c r="J1264" s="41"/>
      <c r="K1264" s="41"/>
      <c r="L1264" s="45"/>
      <c r="M1264" s="222"/>
      <c r="N1264" s="223"/>
      <c r="O1264" s="85"/>
      <c r="P1264" s="85"/>
      <c r="Q1264" s="85"/>
      <c r="R1264" s="85"/>
      <c r="S1264" s="85"/>
      <c r="T1264" s="86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U1264" s="18" t="s">
        <v>85</v>
      </c>
    </row>
    <row r="1265" s="2" customFormat="1">
      <c r="A1265" s="39"/>
      <c r="B1265" s="40"/>
      <c r="C1265" s="41"/>
      <c r="D1265" s="219" t="s">
        <v>408</v>
      </c>
      <c r="E1265" s="41"/>
      <c r="F1265" s="274" t="s">
        <v>1110</v>
      </c>
      <c r="G1265" s="41"/>
      <c r="H1265" s="275">
        <v>-6.25</v>
      </c>
      <c r="I1265" s="41"/>
      <c r="J1265" s="41"/>
      <c r="K1265" s="41"/>
      <c r="L1265" s="45"/>
      <c r="M1265" s="222"/>
      <c r="N1265" s="223"/>
      <c r="O1265" s="85"/>
      <c r="P1265" s="85"/>
      <c r="Q1265" s="85"/>
      <c r="R1265" s="85"/>
      <c r="S1265" s="85"/>
      <c r="T1265" s="86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U1265" s="18" t="s">
        <v>85</v>
      </c>
    </row>
    <row r="1266" s="2" customFormat="1">
      <c r="A1266" s="39"/>
      <c r="B1266" s="40"/>
      <c r="C1266" s="41"/>
      <c r="D1266" s="219" t="s">
        <v>408</v>
      </c>
      <c r="E1266" s="41"/>
      <c r="F1266" s="274" t="s">
        <v>1111</v>
      </c>
      <c r="G1266" s="41"/>
      <c r="H1266" s="275">
        <v>-1.125</v>
      </c>
      <c r="I1266" s="41"/>
      <c r="J1266" s="41"/>
      <c r="K1266" s="41"/>
      <c r="L1266" s="45"/>
      <c r="M1266" s="222"/>
      <c r="N1266" s="223"/>
      <c r="O1266" s="85"/>
      <c r="P1266" s="85"/>
      <c r="Q1266" s="85"/>
      <c r="R1266" s="85"/>
      <c r="S1266" s="85"/>
      <c r="T1266" s="86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U1266" s="18" t="s">
        <v>85</v>
      </c>
    </row>
    <row r="1267" s="2" customFormat="1">
      <c r="A1267" s="39"/>
      <c r="B1267" s="40"/>
      <c r="C1267" s="41"/>
      <c r="D1267" s="219" t="s">
        <v>408</v>
      </c>
      <c r="E1267" s="41"/>
      <c r="F1267" s="274" t="s">
        <v>1112</v>
      </c>
      <c r="G1267" s="41"/>
      <c r="H1267" s="275">
        <v>-6</v>
      </c>
      <c r="I1267" s="41"/>
      <c r="J1267" s="41"/>
      <c r="K1267" s="41"/>
      <c r="L1267" s="45"/>
      <c r="M1267" s="222"/>
      <c r="N1267" s="223"/>
      <c r="O1267" s="85"/>
      <c r="P1267" s="85"/>
      <c r="Q1267" s="85"/>
      <c r="R1267" s="85"/>
      <c r="S1267" s="85"/>
      <c r="T1267" s="86"/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U1267" s="18" t="s">
        <v>85</v>
      </c>
    </row>
    <row r="1268" s="2" customFormat="1">
      <c r="A1268" s="39"/>
      <c r="B1268" s="40"/>
      <c r="C1268" s="41"/>
      <c r="D1268" s="219" t="s">
        <v>408</v>
      </c>
      <c r="E1268" s="41"/>
      <c r="F1268" s="274" t="s">
        <v>1113</v>
      </c>
      <c r="G1268" s="41"/>
      <c r="H1268" s="275">
        <v>-4.5</v>
      </c>
      <c r="I1268" s="41"/>
      <c r="J1268" s="41"/>
      <c r="K1268" s="41"/>
      <c r="L1268" s="45"/>
      <c r="M1268" s="222"/>
      <c r="N1268" s="223"/>
      <c r="O1268" s="85"/>
      <c r="P1268" s="85"/>
      <c r="Q1268" s="85"/>
      <c r="R1268" s="85"/>
      <c r="S1268" s="85"/>
      <c r="T1268" s="86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U1268" s="18" t="s">
        <v>85</v>
      </c>
    </row>
    <row r="1269" s="2" customFormat="1">
      <c r="A1269" s="39"/>
      <c r="B1269" s="40"/>
      <c r="C1269" s="41"/>
      <c r="D1269" s="219" t="s">
        <v>408</v>
      </c>
      <c r="E1269" s="41"/>
      <c r="F1269" s="274" t="s">
        <v>596</v>
      </c>
      <c r="G1269" s="41"/>
      <c r="H1269" s="275">
        <v>-10.125</v>
      </c>
      <c r="I1269" s="41"/>
      <c r="J1269" s="41"/>
      <c r="K1269" s="41"/>
      <c r="L1269" s="45"/>
      <c r="M1269" s="222"/>
      <c r="N1269" s="223"/>
      <c r="O1269" s="85"/>
      <c r="P1269" s="85"/>
      <c r="Q1269" s="85"/>
      <c r="R1269" s="85"/>
      <c r="S1269" s="85"/>
      <c r="T1269" s="86"/>
      <c r="U1269" s="39"/>
      <c r="V1269" s="39"/>
      <c r="W1269" s="39"/>
      <c r="X1269" s="39"/>
      <c r="Y1269" s="39"/>
      <c r="Z1269" s="39"/>
      <c r="AA1269" s="39"/>
      <c r="AB1269" s="39"/>
      <c r="AC1269" s="39"/>
      <c r="AD1269" s="39"/>
      <c r="AE1269" s="39"/>
      <c r="AU1269" s="18" t="s">
        <v>85</v>
      </c>
    </row>
    <row r="1270" s="2" customFormat="1">
      <c r="A1270" s="39"/>
      <c r="B1270" s="40"/>
      <c r="C1270" s="41"/>
      <c r="D1270" s="219" t="s">
        <v>408</v>
      </c>
      <c r="E1270" s="41"/>
      <c r="F1270" s="274" t="s">
        <v>1114</v>
      </c>
      <c r="G1270" s="41"/>
      <c r="H1270" s="275">
        <v>-2.081</v>
      </c>
      <c r="I1270" s="41"/>
      <c r="J1270" s="41"/>
      <c r="K1270" s="41"/>
      <c r="L1270" s="45"/>
      <c r="M1270" s="222"/>
      <c r="N1270" s="223"/>
      <c r="O1270" s="85"/>
      <c r="P1270" s="85"/>
      <c r="Q1270" s="85"/>
      <c r="R1270" s="85"/>
      <c r="S1270" s="85"/>
      <c r="T1270" s="86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U1270" s="18" t="s">
        <v>85</v>
      </c>
    </row>
    <row r="1271" s="2" customFormat="1">
      <c r="A1271" s="39"/>
      <c r="B1271" s="40"/>
      <c r="C1271" s="41"/>
      <c r="D1271" s="219" t="s">
        <v>408</v>
      </c>
      <c r="E1271" s="41"/>
      <c r="F1271" s="274" t="s">
        <v>600</v>
      </c>
      <c r="G1271" s="41"/>
      <c r="H1271" s="275">
        <v>-1</v>
      </c>
      <c r="I1271" s="41"/>
      <c r="J1271" s="41"/>
      <c r="K1271" s="41"/>
      <c r="L1271" s="45"/>
      <c r="M1271" s="222"/>
      <c r="N1271" s="223"/>
      <c r="O1271" s="85"/>
      <c r="P1271" s="85"/>
      <c r="Q1271" s="85"/>
      <c r="R1271" s="85"/>
      <c r="S1271" s="85"/>
      <c r="T1271" s="86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U1271" s="18" t="s">
        <v>85</v>
      </c>
    </row>
    <row r="1272" s="2" customFormat="1">
      <c r="A1272" s="39"/>
      <c r="B1272" s="40"/>
      <c r="C1272" s="41"/>
      <c r="D1272" s="219" t="s">
        <v>408</v>
      </c>
      <c r="E1272" s="41"/>
      <c r="F1272" s="274" t="s">
        <v>1115</v>
      </c>
      <c r="G1272" s="41"/>
      <c r="H1272" s="275">
        <v>-2.363</v>
      </c>
      <c r="I1272" s="41"/>
      <c r="J1272" s="41"/>
      <c r="K1272" s="41"/>
      <c r="L1272" s="45"/>
      <c r="M1272" s="222"/>
      <c r="N1272" s="223"/>
      <c r="O1272" s="85"/>
      <c r="P1272" s="85"/>
      <c r="Q1272" s="85"/>
      <c r="R1272" s="85"/>
      <c r="S1272" s="85"/>
      <c r="T1272" s="86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U1272" s="18" t="s">
        <v>85</v>
      </c>
    </row>
    <row r="1273" s="2" customFormat="1">
      <c r="A1273" s="39"/>
      <c r="B1273" s="40"/>
      <c r="C1273" s="41"/>
      <c r="D1273" s="219" t="s">
        <v>408</v>
      </c>
      <c r="E1273" s="41"/>
      <c r="F1273" s="274" t="s">
        <v>988</v>
      </c>
      <c r="G1273" s="41"/>
      <c r="H1273" s="275">
        <v>298.11599999999999</v>
      </c>
      <c r="I1273" s="41"/>
      <c r="J1273" s="41"/>
      <c r="K1273" s="41"/>
      <c r="L1273" s="45"/>
      <c r="M1273" s="222"/>
      <c r="N1273" s="223"/>
      <c r="O1273" s="85"/>
      <c r="P1273" s="85"/>
      <c r="Q1273" s="85"/>
      <c r="R1273" s="85"/>
      <c r="S1273" s="85"/>
      <c r="T1273" s="86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U1273" s="18" t="s">
        <v>85</v>
      </c>
    </row>
    <row r="1274" s="2" customFormat="1">
      <c r="A1274" s="39"/>
      <c r="B1274" s="40"/>
      <c r="C1274" s="41"/>
      <c r="D1274" s="219" t="s">
        <v>408</v>
      </c>
      <c r="E1274" s="41"/>
      <c r="F1274" s="273" t="s">
        <v>1116</v>
      </c>
      <c r="G1274" s="41"/>
      <c r="H1274" s="41"/>
      <c r="I1274" s="41"/>
      <c r="J1274" s="41"/>
      <c r="K1274" s="41"/>
      <c r="L1274" s="45"/>
      <c r="M1274" s="222"/>
      <c r="N1274" s="223"/>
      <c r="O1274" s="85"/>
      <c r="P1274" s="85"/>
      <c r="Q1274" s="85"/>
      <c r="R1274" s="85"/>
      <c r="S1274" s="85"/>
      <c r="T1274" s="86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U1274" s="18" t="s">
        <v>85</v>
      </c>
    </row>
    <row r="1275" s="2" customFormat="1">
      <c r="A1275" s="39"/>
      <c r="B1275" s="40"/>
      <c r="C1275" s="41"/>
      <c r="D1275" s="219" t="s">
        <v>408</v>
      </c>
      <c r="E1275" s="41"/>
      <c r="F1275" s="274" t="s">
        <v>1117</v>
      </c>
      <c r="G1275" s="41"/>
      <c r="H1275" s="275">
        <v>0</v>
      </c>
      <c r="I1275" s="41"/>
      <c r="J1275" s="41"/>
      <c r="K1275" s="41"/>
      <c r="L1275" s="45"/>
      <c r="M1275" s="222"/>
      <c r="N1275" s="223"/>
      <c r="O1275" s="85"/>
      <c r="P1275" s="85"/>
      <c r="Q1275" s="85"/>
      <c r="R1275" s="85"/>
      <c r="S1275" s="85"/>
      <c r="T1275" s="86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U1275" s="18" t="s">
        <v>85</v>
      </c>
    </row>
    <row r="1276" s="2" customFormat="1">
      <c r="A1276" s="39"/>
      <c r="B1276" s="40"/>
      <c r="C1276" s="41"/>
      <c r="D1276" s="219" t="s">
        <v>408</v>
      </c>
      <c r="E1276" s="41"/>
      <c r="F1276" s="274" t="s">
        <v>1118</v>
      </c>
      <c r="G1276" s="41"/>
      <c r="H1276" s="275">
        <v>64.530000000000001</v>
      </c>
      <c r="I1276" s="41"/>
      <c r="J1276" s="41"/>
      <c r="K1276" s="41"/>
      <c r="L1276" s="45"/>
      <c r="M1276" s="222"/>
      <c r="N1276" s="223"/>
      <c r="O1276" s="85"/>
      <c r="P1276" s="85"/>
      <c r="Q1276" s="85"/>
      <c r="R1276" s="85"/>
      <c r="S1276" s="85"/>
      <c r="T1276" s="86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U1276" s="18" t="s">
        <v>85</v>
      </c>
    </row>
    <row r="1277" s="2" customFormat="1">
      <c r="A1277" s="39"/>
      <c r="B1277" s="40"/>
      <c r="C1277" s="41"/>
      <c r="D1277" s="219" t="s">
        <v>408</v>
      </c>
      <c r="E1277" s="41"/>
      <c r="F1277" s="274" t="s">
        <v>1119</v>
      </c>
      <c r="G1277" s="41"/>
      <c r="H1277" s="275">
        <v>7.0289999999999999</v>
      </c>
      <c r="I1277" s="41"/>
      <c r="J1277" s="41"/>
      <c r="K1277" s="41"/>
      <c r="L1277" s="45"/>
      <c r="M1277" s="222"/>
      <c r="N1277" s="223"/>
      <c r="O1277" s="85"/>
      <c r="P1277" s="85"/>
      <c r="Q1277" s="85"/>
      <c r="R1277" s="85"/>
      <c r="S1277" s="85"/>
      <c r="T1277" s="86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U1277" s="18" t="s">
        <v>85</v>
      </c>
    </row>
    <row r="1278" s="2" customFormat="1">
      <c r="A1278" s="39"/>
      <c r="B1278" s="40"/>
      <c r="C1278" s="41"/>
      <c r="D1278" s="219" t="s">
        <v>408</v>
      </c>
      <c r="E1278" s="41"/>
      <c r="F1278" s="274" t="s">
        <v>590</v>
      </c>
      <c r="G1278" s="41"/>
      <c r="H1278" s="275">
        <v>-20.25</v>
      </c>
      <c r="I1278" s="41"/>
      <c r="J1278" s="41"/>
      <c r="K1278" s="41"/>
      <c r="L1278" s="45"/>
      <c r="M1278" s="222"/>
      <c r="N1278" s="223"/>
      <c r="O1278" s="85"/>
      <c r="P1278" s="85"/>
      <c r="Q1278" s="85"/>
      <c r="R1278" s="85"/>
      <c r="S1278" s="85"/>
      <c r="T1278" s="86"/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U1278" s="18" t="s">
        <v>85</v>
      </c>
    </row>
    <row r="1279" s="2" customFormat="1">
      <c r="A1279" s="39"/>
      <c r="B1279" s="40"/>
      <c r="C1279" s="41"/>
      <c r="D1279" s="219" t="s">
        <v>408</v>
      </c>
      <c r="E1279" s="41"/>
      <c r="F1279" s="274" t="s">
        <v>988</v>
      </c>
      <c r="G1279" s="41"/>
      <c r="H1279" s="275">
        <v>51.308999999999998</v>
      </c>
      <c r="I1279" s="41"/>
      <c r="J1279" s="41"/>
      <c r="K1279" s="41"/>
      <c r="L1279" s="45"/>
      <c r="M1279" s="222"/>
      <c r="N1279" s="223"/>
      <c r="O1279" s="85"/>
      <c r="P1279" s="85"/>
      <c r="Q1279" s="85"/>
      <c r="R1279" s="85"/>
      <c r="S1279" s="85"/>
      <c r="T1279" s="86"/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U1279" s="18" t="s">
        <v>85</v>
      </c>
    </row>
    <row r="1280" s="2" customFormat="1">
      <c r="A1280" s="39"/>
      <c r="B1280" s="40"/>
      <c r="C1280" s="41"/>
      <c r="D1280" s="219" t="s">
        <v>408</v>
      </c>
      <c r="E1280" s="41"/>
      <c r="F1280" s="273" t="s">
        <v>1120</v>
      </c>
      <c r="G1280" s="41"/>
      <c r="H1280" s="41"/>
      <c r="I1280" s="41"/>
      <c r="J1280" s="41"/>
      <c r="K1280" s="41"/>
      <c r="L1280" s="45"/>
      <c r="M1280" s="222"/>
      <c r="N1280" s="223"/>
      <c r="O1280" s="85"/>
      <c r="P1280" s="85"/>
      <c r="Q1280" s="85"/>
      <c r="R1280" s="85"/>
      <c r="S1280" s="85"/>
      <c r="T1280" s="86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U1280" s="18" t="s">
        <v>85</v>
      </c>
    </row>
    <row r="1281" s="2" customFormat="1">
      <c r="A1281" s="39"/>
      <c r="B1281" s="40"/>
      <c r="C1281" s="41"/>
      <c r="D1281" s="219" t="s">
        <v>408</v>
      </c>
      <c r="E1281" s="41"/>
      <c r="F1281" s="274" t="s">
        <v>299</v>
      </c>
      <c r="G1281" s="41"/>
      <c r="H1281" s="275">
        <v>0</v>
      </c>
      <c r="I1281" s="41"/>
      <c r="J1281" s="41"/>
      <c r="K1281" s="41"/>
      <c r="L1281" s="45"/>
      <c r="M1281" s="222"/>
      <c r="N1281" s="223"/>
      <c r="O1281" s="85"/>
      <c r="P1281" s="85"/>
      <c r="Q1281" s="85"/>
      <c r="R1281" s="85"/>
      <c r="S1281" s="85"/>
      <c r="T1281" s="86"/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U1281" s="18" t="s">
        <v>85</v>
      </c>
    </row>
    <row r="1282" s="2" customFormat="1">
      <c r="A1282" s="39"/>
      <c r="B1282" s="40"/>
      <c r="C1282" s="41"/>
      <c r="D1282" s="219" t="s">
        <v>408</v>
      </c>
      <c r="E1282" s="41"/>
      <c r="F1282" s="274" t="s">
        <v>1121</v>
      </c>
      <c r="G1282" s="41"/>
      <c r="H1282" s="275">
        <v>2.1000000000000001</v>
      </c>
      <c r="I1282" s="41"/>
      <c r="J1282" s="41"/>
      <c r="K1282" s="41"/>
      <c r="L1282" s="45"/>
      <c r="M1282" s="222"/>
      <c r="N1282" s="223"/>
      <c r="O1282" s="85"/>
      <c r="P1282" s="85"/>
      <c r="Q1282" s="85"/>
      <c r="R1282" s="85"/>
      <c r="S1282" s="85"/>
      <c r="T1282" s="86"/>
      <c r="U1282" s="39"/>
      <c r="V1282" s="39"/>
      <c r="W1282" s="39"/>
      <c r="X1282" s="39"/>
      <c r="Y1282" s="39"/>
      <c r="Z1282" s="39"/>
      <c r="AA1282" s="39"/>
      <c r="AB1282" s="39"/>
      <c r="AC1282" s="39"/>
      <c r="AD1282" s="39"/>
      <c r="AE1282" s="39"/>
      <c r="AU1282" s="18" t="s">
        <v>85</v>
      </c>
    </row>
    <row r="1283" s="2" customFormat="1">
      <c r="A1283" s="39"/>
      <c r="B1283" s="40"/>
      <c r="C1283" s="41"/>
      <c r="D1283" s="219" t="s">
        <v>408</v>
      </c>
      <c r="E1283" s="41"/>
      <c r="F1283" s="274" t="s">
        <v>1122</v>
      </c>
      <c r="G1283" s="41"/>
      <c r="H1283" s="275">
        <v>1.849</v>
      </c>
      <c r="I1283" s="41"/>
      <c r="J1283" s="41"/>
      <c r="K1283" s="41"/>
      <c r="L1283" s="45"/>
      <c r="M1283" s="222"/>
      <c r="N1283" s="223"/>
      <c r="O1283" s="85"/>
      <c r="P1283" s="85"/>
      <c r="Q1283" s="85"/>
      <c r="R1283" s="85"/>
      <c r="S1283" s="85"/>
      <c r="T1283" s="86"/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U1283" s="18" t="s">
        <v>85</v>
      </c>
    </row>
    <row r="1284" s="2" customFormat="1">
      <c r="A1284" s="39"/>
      <c r="B1284" s="40"/>
      <c r="C1284" s="41"/>
      <c r="D1284" s="219" t="s">
        <v>408</v>
      </c>
      <c r="E1284" s="41"/>
      <c r="F1284" s="274" t="s">
        <v>1123</v>
      </c>
      <c r="G1284" s="41"/>
      <c r="H1284" s="275">
        <v>2.4940000000000002</v>
      </c>
      <c r="I1284" s="41"/>
      <c r="J1284" s="41"/>
      <c r="K1284" s="41"/>
      <c r="L1284" s="45"/>
      <c r="M1284" s="222"/>
      <c r="N1284" s="223"/>
      <c r="O1284" s="85"/>
      <c r="P1284" s="85"/>
      <c r="Q1284" s="85"/>
      <c r="R1284" s="85"/>
      <c r="S1284" s="85"/>
      <c r="T1284" s="86"/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U1284" s="18" t="s">
        <v>85</v>
      </c>
    </row>
    <row r="1285" s="2" customFormat="1">
      <c r="A1285" s="39"/>
      <c r="B1285" s="40"/>
      <c r="C1285" s="41"/>
      <c r="D1285" s="219" t="s">
        <v>408</v>
      </c>
      <c r="E1285" s="41"/>
      <c r="F1285" s="274" t="s">
        <v>1124</v>
      </c>
      <c r="G1285" s="41"/>
      <c r="H1285" s="275">
        <v>31.609000000000002</v>
      </c>
      <c r="I1285" s="41"/>
      <c r="J1285" s="41"/>
      <c r="K1285" s="41"/>
      <c r="L1285" s="45"/>
      <c r="M1285" s="222"/>
      <c r="N1285" s="223"/>
      <c r="O1285" s="85"/>
      <c r="P1285" s="85"/>
      <c r="Q1285" s="85"/>
      <c r="R1285" s="85"/>
      <c r="S1285" s="85"/>
      <c r="T1285" s="86"/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U1285" s="18" t="s">
        <v>85</v>
      </c>
    </row>
    <row r="1286" s="2" customFormat="1">
      <c r="A1286" s="39"/>
      <c r="B1286" s="40"/>
      <c r="C1286" s="41"/>
      <c r="D1286" s="219" t="s">
        <v>408</v>
      </c>
      <c r="E1286" s="41"/>
      <c r="F1286" s="274" t="s">
        <v>1125</v>
      </c>
      <c r="G1286" s="41"/>
      <c r="H1286" s="275">
        <v>-0.40600000000000003</v>
      </c>
      <c r="I1286" s="41"/>
      <c r="J1286" s="41"/>
      <c r="K1286" s="41"/>
      <c r="L1286" s="45"/>
      <c r="M1286" s="222"/>
      <c r="N1286" s="223"/>
      <c r="O1286" s="85"/>
      <c r="P1286" s="85"/>
      <c r="Q1286" s="85"/>
      <c r="R1286" s="85"/>
      <c r="S1286" s="85"/>
      <c r="T1286" s="86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U1286" s="18" t="s">
        <v>85</v>
      </c>
    </row>
    <row r="1287" s="2" customFormat="1">
      <c r="A1287" s="39"/>
      <c r="B1287" s="40"/>
      <c r="C1287" s="41"/>
      <c r="D1287" s="219" t="s">
        <v>408</v>
      </c>
      <c r="E1287" s="41"/>
      <c r="F1287" s="274" t="s">
        <v>379</v>
      </c>
      <c r="G1287" s="41"/>
      <c r="H1287" s="275">
        <v>37.646000000000001</v>
      </c>
      <c r="I1287" s="41"/>
      <c r="J1287" s="41"/>
      <c r="K1287" s="41"/>
      <c r="L1287" s="45"/>
      <c r="M1287" s="222"/>
      <c r="N1287" s="223"/>
      <c r="O1287" s="85"/>
      <c r="P1287" s="85"/>
      <c r="Q1287" s="85"/>
      <c r="R1287" s="85"/>
      <c r="S1287" s="85"/>
      <c r="T1287" s="86"/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U1287" s="18" t="s">
        <v>85</v>
      </c>
    </row>
    <row r="1288" s="2" customFormat="1" ht="24.15" customHeight="1">
      <c r="A1288" s="39"/>
      <c r="B1288" s="40"/>
      <c r="C1288" s="235" t="s">
        <v>1266</v>
      </c>
      <c r="D1288" s="235" t="s">
        <v>211</v>
      </c>
      <c r="E1288" s="236" t="s">
        <v>1267</v>
      </c>
      <c r="F1288" s="237" t="s">
        <v>1268</v>
      </c>
      <c r="G1288" s="238" t="s">
        <v>191</v>
      </c>
      <c r="H1288" s="239">
        <v>34836.389999999999</v>
      </c>
      <c r="I1288" s="240"/>
      <c r="J1288" s="241">
        <f>ROUND(I1288*H1288,2)</f>
        <v>0</v>
      </c>
      <c r="K1288" s="237" t="s">
        <v>215</v>
      </c>
      <c r="L1288" s="45"/>
      <c r="M1288" s="242" t="s">
        <v>19</v>
      </c>
      <c r="N1288" s="243" t="s">
        <v>45</v>
      </c>
      <c r="O1288" s="85"/>
      <c r="P1288" s="215">
        <f>O1288*H1288</f>
        <v>0</v>
      </c>
      <c r="Q1288" s="215">
        <v>0</v>
      </c>
      <c r="R1288" s="215">
        <f>Q1288*H1288</f>
        <v>0</v>
      </c>
      <c r="S1288" s="215">
        <v>0</v>
      </c>
      <c r="T1288" s="216">
        <f>S1288*H1288</f>
        <v>0</v>
      </c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R1288" s="217" t="s">
        <v>239</v>
      </c>
      <c r="AT1288" s="217" t="s">
        <v>211</v>
      </c>
      <c r="AU1288" s="217" t="s">
        <v>85</v>
      </c>
      <c r="AY1288" s="18" t="s">
        <v>184</v>
      </c>
      <c r="BE1288" s="218">
        <f>IF(N1288="základní",J1288,0)</f>
        <v>0</v>
      </c>
      <c r="BF1288" s="218">
        <f>IF(N1288="snížená",J1288,0)</f>
        <v>0</v>
      </c>
      <c r="BG1288" s="218">
        <f>IF(N1288="zákl. přenesená",J1288,0)</f>
        <v>0</v>
      </c>
      <c r="BH1288" s="218">
        <f>IF(N1288="sníž. přenesená",J1288,0)</f>
        <v>0</v>
      </c>
      <c r="BI1288" s="218">
        <f>IF(N1288="nulová",J1288,0)</f>
        <v>0</v>
      </c>
      <c r="BJ1288" s="18" t="s">
        <v>82</v>
      </c>
      <c r="BK1288" s="218">
        <f>ROUND(I1288*H1288,2)</f>
        <v>0</v>
      </c>
      <c r="BL1288" s="18" t="s">
        <v>239</v>
      </c>
      <c r="BM1288" s="217" t="s">
        <v>1269</v>
      </c>
    </row>
    <row r="1289" s="2" customFormat="1">
      <c r="A1289" s="39"/>
      <c r="B1289" s="40"/>
      <c r="C1289" s="41"/>
      <c r="D1289" s="219" t="s">
        <v>195</v>
      </c>
      <c r="E1289" s="41"/>
      <c r="F1289" s="220" t="s">
        <v>1268</v>
      </c>
      <c r="G1289" s="41"/>
      <c r="H1289" s="41"/>
      <c r="I1289" s="221"/>
      <c r="J1289" s="41"/>
      <c r="K1289" s="41"/>
      <c r="L1289" s="45"/>
      <c r="M1289" s="222"/>
      <c r="N1289" s="223"/>
      <c r="O1289" s="85"/>
      <c r="P1289" s="85"/>
      <c r="Q1289" s="85"/>
      <c r="R1289" s="85"/>
      <c r="S1289" s="85"/>
      <c r="T1289" s="86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T1289" s="18" t="s">
        <v>195</v>
      </c>
      <c r="AU1289" s="18" t="s">
        <v>85</v>
      </c>
    </row>
    <row r="1290" s="2" customFormat="1">
      <c r="A1290" s="39"/>
      <c r="B1290" s="40"/>
      <c r="C1290" s="41"/>
      <c r="D1290" s="244" t="s">
        <v>217</v>
      </c>
      <c r="E1290" s="41"/>
      <c r="F1290" s="245" t="s">
        <v>1270</v>
      </c>
      <c r="G1290" s="41"/>
      <c r="H1290" s="41"/>
      <c r="I1290" s="221"/>
      <c r="J1290" s="41"/>
      <c r="K1290" s="41"/>
      <c r="L1290" s="45"/>
      <c r="M1290" s="222"/>
      <c r="N1290" s="223"/>
      <c r="O1290" s="85"/>
      <c r="P1290" s="85"/>
      <c r="Q1290" s="85"/>
      <c r="R1290" s="85"/>
      <c r="S1290" s="85"/>
      <c r="T1290" s="86"/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T1290" s="18" t="s">
        <v>217</v>
      </c>
      <c r="AU1290" s="18" t="s">
        <v>85</v>
      </c>
    </row>
    <row r="1291" s="13" customFormat="1">
      <c r="A1291" s="13"/>
      <c r="B1291" s="224"/>
      <c r="C1291" s="225"/>
      <c r="D1291" s="219" t="s">
        <v>196</v>
      </c>
      <c r="E1291" s="226" t="s">
        <v>19</v>
      </c>
      <c r="F1291" s="227" t="s">
        <v>1271</v>
      </c>
      <c r="G1291" s="225"/>
      <c r="H1291" s="228">
        <v>34836.389999999999</v>
      </c>
      <c r="I1291" s="229"/>
      <c r="J1291" s="225"/>
      <c r="K1291" s="225"/>
      <c r="L1291" s="230"/>
      <c r="M1291" s="231"/>
      <c r="N1291" s="232"/>
      <c r="O1291" s="232"/>
      <c r="P1291" s="232"/>
      <c r="Q1291" s="232"/>
      <c r="R1291" s="232"/>
      <c r="S1291" s="232"/>
      <c r="T1291" s="23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34" t="s">
        <v>196</v>
      </c>
      <c r="AU1291" s="234" t="s">
        <v>85</v>
      </c>
      <c r="AV1291" s="13" t="s">
        <v>85</v>
      </c>
      <c r="AW1291" s="13" t="s">
        <v>33</v>
      </c>
      <c r="AX1291" s="13" t="s">
        <v>82</v>
      </c>
      <c r="AY1291" s="234" t="s">
        <v>184</v>
      </c>
    </row>
    <row r="1292" s="2" customFormat="1">
      <c r="A1292" s="39"/>
      <c r="B1292" s="40"/>
      <c r="C1292" s="41"/>
      <c r="D1292" s="219" t="s">
        <v>408</v>
      </c>
      <c r="E1292" s="41"/>
      <c r="F1292" s="273" t="s">
        <v>1272</v>
      </c>
      <c r="G1292" s="41"/>
      <c r="H1292" s="41"/>
      <c r="I1292" s="41"/>
      <c r="J1292" s="41"/>
      <c r="K1292" s="41"/>
      <c r="L1292" s="45"/>
      <c r="M1292" s="222"/>
      <c r="N1292" s="223"/>
      <c r="O1292" s="85"/>
      <c r="P1292" s="85"/>
      <c r="Q1292" s="85"/>
      <c r="R1292" s="85"/>
      <c r="S1292" s="85"/>
      <c r="T1292" s="86"/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U1292" s="18" t="s">
        <v>85</v>
      </c>
    </row>
    <row r="1293" s="2" customFormat="1">
      <c r="A1293" s="39"/>
      <c r="B1293" s="40"/>
      <c r="C1293" s="41"/>
      <c r="D1293" s="219" t="s">
        <v>408</v>
      </c>
      <c r="E1293" s="41"/>
      <c r="F1293" s="274" t="s">
        <v>1104</v>
      </c>
      <c r="G1293" s="41"/>
      <c r="H1293" s="275">
        <v>387.07100000000003</v>
      </c>
      <c r="I1293" s="41"/>
      <c r="J1293" s="41"/>
      <c r="K1293" s="41"/>
      <c r="L1293" s="45"/>
      <c r="M1293" s="222"/>
      <c r="N1293" s="223"/>
      <c r="O1293" s="85"/>
      <c r="P1293" s="85"/>
      <c r="Q1293" s="85"/>
      <c r="R1293" s="85"/>
      <c r="S1293" s="85"/>
      <c r="T1293" s="86"/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U1293" s="18" t="s">
        <v>85</v>
      </c>
    </row>
    <row r="1294" s="2" customFormat="1">
      <c r="A1294" s="39"/>
      <c r="B1294" s="40"/>
      <c r="C1294" s="41"/>
      <c r="D1294" s="219" t="s">
        <v>408</v>
      </c>
      <c r="E1294" s="41"/>
      <c r="F1294" s="274" t="s">
        <v>379</v>
      </c>
      <c r="G1294" s="41"/>
      <c r="H1294" s="275">
        <v>387.07100000000003</v>
      </c>
      <c r="I1294" s="41"/>
      <c r="J1294" s="41"/>
      <c r="K1294" s="41"/>
      <c r="L1294" s="45"/>
      <c r="M1294" s="222"/>
      <c r="N1294" s="223"/>
      <c r="O1294" s="85"/>
      <c r="P1294" s="85"/>
      <c r="Q1294" s="85"/>
      <c r="R1294" s="85"/>
      <c r="S1294" s="85"/>
      <c r="T1294" s="86"/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U1294" s="18" t="s">
        <v>85</v>
      </c>
    </row>
    <row r="1295" s="2" customFormat="1">
      <c r="A1295" s="39"/>
      <c r="B1295" s="40"/>
      <c r="C1295" s="41"/>
      <c r="D1295" s="219" t="s">
        <v>408</v>
      </c>
      <c r="E1295" s="41"/>
      <c r="F1295" s="277" t="s">
        <v>1105</v>
      </c>
      <c r="G1295" s="41"/>
      <c r="H1295" s="41"/>
      <c r="I1295" s="41"/>
      <c r="J1295" s="41"/>
      <c r="K1295" s="41"/>
      <c r="L1295" s="45"/>
      <c r="M1295" s="222"/>
      <c r="N1295" s="223"/>
      <c r="O1295" s="85"/>
      <c r="P1295" s="85"/>
      <c r="Q1295" s="85"/>
      <c r="R1295" s="85"/>
      <c r="S1295" s="85"/>
      <c r="T1295" s="86"/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U1295" s="18" t="s">
        <v>85</v>
      </c>
    </row>
    <row r="1296" s="2" customFormat="1">
      <c r="A1296" s="39"/>
      <c r="B1296" s="40"/>
      <c r="C1296" s="41"/>
      <c r="D1296" s="219" t="s">
        <v>408</v>
      </c>
      <c r="E1296" s="41"/>
      <c r="F1296" s="278" t="s">
        <v>1106</v>
      </c>
      <c r="G1296" s="41"/>
      <c r="H1296" s="275">
        <v>0</v>
      </c>
      <c r="I1296" s="41"/>
      <c r="J1296" s="41"/>
      <c r="K1296" s="41"/>
      <c r="L1296" s="45"/>
      <c r="M1296" s="222"/>
      <c r="N1296" s="223"/>
      <c r="O1296" s="85"/>
      <c r="P1296" s="85"/>
      <c r="Q1296" s="85"/>
      <c r="R1296" s="85"/>
      <c r="S1296" s="85"/>
      <c r="T1296" s="86"/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U1296" s="18" t="s">
        <v>85</v>
      </c>
    </row>
    <row r="1297" s="2" customFormat="1">
      <c r="A1297" s="39"/>
      <c r="B1297" s="40"/>
      <c r="C1297" s="41"/>
      <c r="D1297" s="219" t="s">
        <v>408</v>
      </c>
      <c r="E1297" s="41"/>
      <c r="F1297" s="278" t="s">
        <v>1107</v>
      </c>
      <c r="G1297" s="41"/>
      <c r="H1297" s="275">
        <v>389.70100000000002</v>
      </c>
      <c r="I1297" s="41"/>
      <c r="J1297" s="41"/>
      <c r="K1297" s="41"/>
      <c r="L1297" s="45"/>
      <c r="M1297" s="222"/>
      <c r="N1297" s="223"/>
      <c r="O1297" s="85"/>
      <c r="P1297" s="85"/>
      <c r="Q1297" s="85"/>
      <c r="R1297" s="85"/>
      <c r="S1297" s="85"/>
      <c r="T1297" s="86"/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U1297" s="18" t="s">
        <v>85</v>
      </c>
    </row>
    <row r="1298" s="2" customFormat="1">
      <c r="A1298" s="39"/>
      <c r="B1298" s="40"/>
      <c r="C1298" s="41"/>
      <c r="D1298" s="219" t="s">
        <v>408</v>
      </c>
      <c r="E1298" s="41"/>
      <c r="F1298" s="278" t="s">
        <v>1108</v>
      </c>
      <c r="G1298" s="41"/>
      <c r="H1298" s="275">
        <v>-6.0490000000000004</v>
      </c>
      <c r="I1298" s="41"/>
      <c r="J1298" s="41"/>
      <c r="K1298" s="41"/>
      <c r="L1298" s="45"/>
      <c r="M1298" s="222"/>
      <c r="N1298" s="223"/>
      <c r="O1298" s="85"/>
      <c r="P1298" s="85"/>
      <c r="Q1298" s="85"/>
      <c r="R1298" s="85"/>
      <c r="S1298" s="85"/>
      <c r="T1298" s="86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U1298" s="18" t="s">
        <v>85</v>
      </c>
    </row>
    <row r="1299" s="2" customFormat="1">
      <c r="A1299" s="39"/>
      <c r="B1299" s="40"/>
      <c r="C1299" s="41"/>
      <c r="D1299" s="219" t="s">
        <v>408</v>
      </c>
      <c r="E1299" s="41"/>
      <c r="F1299" s="278" t="s">
        <v>1109</v>
      </c>
      <c r="G1299" s="41"/>
      <c r="H1299" s="275">
        <v>-11.592000000000001</v>
      </c>
      <c r="I1299" s="41"/>
      <c r="J1299" s="41"/>
      <c r="K1299" s="41"/>
      <c r="L1299" s="45"/>
      <c r="M1299" s="222"/>
      <c r="N1299" s="223"/>
      <c r="O1299" s="85"/>
      <c r="P1299" s="85"/>
      <c r="Q1299" s="85"/>
      <c r="R1299" s="85"/>
      <c r="S1299" s="85"/>
      <c r="T1299" s="86"/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U1299" s="18" t="s">
        <v>85</v>
      </c>
    </row>
    <row r="1300" s="2" customFormat="1">
      <c r="A1300" s="39"/>
      <c r="B1300" s="40"/>
      <c r="C1300" s="41"/>
      <c r="D1300" s="219" t="s">
        <v>408</v>
      </c>
      <c r="E1300" s="41"/>
      <c r="F1300" s="278" t="s">
        <v>599</v>
      </c>
      <c r="G1300" s="41"/>
      <c r="H1300" s="275">
        <v>-40.5</v>
      </c>
      <c r="I1300" s="41"/>
      <c r="J1300" s="41"/>
      <c r="K1300" s="41"/>
      <c r="L1300" s="45"/>
      <c r="M1300" s="222"/>
      <c r="N1300" s="223"/>
      <c r="O1300" s="85"/>
      <c r="P1300" s="85"/>
      <c r="Q1300" s="85"/>
      <c r="R1300" s="85"/>
      <c r="S1300" s="85"/>
      <c r="T1300" s="86"/>
      <c r="U1300" s="39"/>
      <c r="V1300" s="39"/>
      <c r="W1300" s="39"/>
      <c r="X1300" s="39"/>
      <c r="Y1300" s="39"/>
      <c r="Z1300" s="39"/>
      <c r="AA1300" s="39"/>
      <c r="AB1300" s="39"/>
      <c r="AC1300" s="39"/>
      <c r="AD1300" s="39"/>
      <c r="AE1300" s="39"/>
      <c r="AU1300" s="18" t="s">
        <v>85</v>
      </c>
    </row>
    <row r="1301" s="2" customFormat="1">
      <c r="A1301" s="39"/>
      <c r="B1301" s="40"/>
      <c r="C1301" s="41"/>
      <c r="D1301" s="219" t="s">
        <v>408</v>
      </c>
      <c r="E1301" s="41"/>
      <c r="F1301" s="278" t="s">
        <v>1110</v>
      </c>
      <c r="G1301" s="41"/>
      <c r="H1301" s="275">
        <v>-6.25</v>
      </c>
      <c r="I1301" s="41"/>
      <c r="J1301" s="41"/>
      <c r="K1301" s="41"/>
      <c r="L1301" s="45"/>
      <c r="M1301" s="222"/>
      <c r="N1301" s="223"/>
      <c r="O1301" s="85"/>
      <c r="P1301" s="85"/>
      <c r="Q1301" s="85"/>
      <c r="R1301" s="85"/>
      <c r="S1301" s="85"/>
      <c r="T1301" s="86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U1301" s="18" t="s">
        <v>85</v>
      </c>
    </row>
    <row r="1302" s="2" customFormat="1">
      <c r="A1302" s="39"/>
      <c r="B1302" s="40"/>
      <c r="C1302" s="41"/>
      <c r="D1302" s="219" t="s">
        <v>408</v>
      </c>
      <c r="E1302" s="41"/>
      <c r="F1302" s="278" t="s">
        <v>1111</v>
      </c>
      <c r="G1302" s="41"/>
      <c r="H1302" s="275">
        <v>-1.125</v>
      </c>
      <c r="I1302" s="41"/>
      <c r="J1302" s="41"/>
      <c r="K1302" s="41"/>
      <c r="L1302" s="45"/>
      <c r="M1302" s="222"/>
      <c r="N1302" s="223"/>
      <c r="O1302" s="85"/>
      <c r="P1302" s="85"/>
      <c r="Q1302" s="85"/>
      <c r="R1302" s="85"/>
      <c r="S1302" s="85"/>
      <c r="T1302" s="86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U1302" s="18" t="s">
        <v>85</v>
      </c>
    </row>
    <row r="1303" s="2" customFormat="1">
      <c r="A1303" s="39"/>
      <c r="B1303" s="40"/>
      <c r="C1303" s="41"/>
      <c r="D1303" s="219" t="s">
        <v>408</v>
      </c>
      <c r="E1303" s="41"/>
      <c r="F1303" s="278" t="s">
        <v>1112</v>
      </c>
      <c r="G1303" s="41"/>
      <c r="H1303" s="275">
        <v>-6</v>
      </c>
      <c r="I1303" s="41"/>
      <c r="J1303" s="41"/>
      <c r="K1303" s="41"/>
      <c r="L1303" s="45"/>
      <c r="M1303" s="222"/>
      <c r="N1303" s="223"/>
      <c r="O1303" s="85"/>
      <c r="P1303" s="85"/>
      <c r="Q1303" s="85"/>
      <c r="R1303" s="85"/>
      <c r="S1303" s="85"/>
      <c r="T1303" s="86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U1303" s="18" t="s">
        <v>85</v>
      </c>
    </row>
    <row r="1304" s="2" customFormat="1">
      <c r="A1304" s="39"/>
      <c r="B1304" s="40"/>
      <c r="C1304" s="41"/>
      <c r="D1304" s="219" t="s">
        <v>408</v>
      </c>
      <c r="E1304" s="41"/>
      <c r="F1304" s="278" t="s">
        <v>1113</v>
      </c>
      <c r="G1304" s="41"/>
      <c r="H1304" s="275">
        <v>-4.5</v>
      </c>
      <c r="I1304" s="41"/>
      <c r="J1304" s="41"/>
      <c r="K1304" s="41"/>
      <c r="L1304" s="45"/>
      <c r="M1304" s="222"/>
      <c r="N1304" s="223"/>
      <c r="O1304" s="85"/>
      <c r="P1304" s="85"/>
      <c r="Q1304" s="85"/>
      <c r="R1304" s="85"/>
      <c r="S1304" s="85"/>
      <c r="T1304" s="86"/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U1304" s="18" t="s">
        <v>85</v>
      </c>
    </row>
    <row r="1305" s="2" customFormat="1">
      <c r="A1305" s="39"/>
      <c r="B1305" s="40"/>
      <c r="C1305" s="41"/>
      <c r="D1305" s="219" t="s">
        <v>408</v>
      </c>
      <c r="E1305" s="41"/>
      <c r="F1305" s="278" t="s">
        <v>596</v>
      </c>
      <c r="G1305" s="41"/>
      <c r="H1305" s="275">
        <v>-10.125</v>
      </c>
      <c r="I1305" s="41"/>
      <c r="J1305" s="41"/>
      <c r="K1305" s="41"/>
      <c r="L1305" s="45"/>
      <c r="M1305" s="222"/>
      <c r="N1305" s="223"/>
      <c r="O1305" s="85"/>
      <c r="P1305" s="85"/>
      <c r="Q1305" s="85"/>
      <c r="R1305" s="85"/>
      <c r="S1305" s="85"/>
      <c r="T1305" s="86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U1305" s="18" t="s">
        <v>85</v>
      </c>
    </row>
    <row r="1306" s="2" customFormat="1">
      <c r="A1306" s="39"/>
      <c r="B1306" s="40"/>
      <c r="C1306" s="41"/>
      <c r="D1306" s="219" t="s">
        <v>408</v>
      </c>
      <c r="E1306" s="41"/>
      <c r="F1306" s="278" t="s">
        <v>1114</v>
      </c>
      <c r="G1306" s="41"/>
      <c r="H1306" s="275">
        <v>-2.081</v>
      </c>
      <c r="I1306" s="41"/>
      <c r="J1306" s="41"/>
      <c r="K1306" s="41"/>
      <c r="L1306" s="45"/>
      <c r="M1306" s="222"/>
      <c r="N1306" s="223"/>
      <c r="O1306" s="85"/>
      <c r="P1306" s="85"/>
      <c r="Q1306" s="85"/>
      <c r="R1306" s="85"/>
      <c r="S1306" s="85"/>
      <c r="T1306" s="86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U1306" s="18" t="s">
        <v>85</v>
      </c>
    </row>
    <row r="1307" s="2" customFormat="1">
      <c r="A1307" s="39"/>
      <c r="B1307" s="40"/>
      <c r="C1307" s="41"/>
      <c r="D1307" s="219" t="s">
        <v>408</v>
      </c>
      <c r="E1307" s="41"/>
      <c r="F1307" s="278" t="s">
        <v>600</v>
      </c>
      <c r="G1307" s="41"/>
      <c r="H1307" s="275">
        <v>-1</v>
      </c>
      <c r="I1307" s="41"/>
      <c r="J1307" s="41"/>
      <c r="K1307" s="41"/>
      <c r="L1307" s="45"/>
      <c r="M1307" s="222"/>
      <c r="N1307" s="223"/>
      <c r="O1307" s="85"/>
      <c r="P1307" s="85"/>
      <c r="Q1307" s="85"/>
      <c r="R1307" s="85"/>
      <c r="S1307" s="85"/>
      <c r="T1307" s="86"/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U1307" s="18" t="s">
        <v>85</v>
      </c>
    </row>
    <row r="1308" s="2" customFormat="1">
      <c r="A1308" s="39"/>
      <c r="B1308" s="40"/>
      <c r="C1308" s="41"/>
      <c r="D1308" s="219" t="s">
        <v>408</v>
      </c>
      <c r="E1308" s="41"/>
      <c r="F1308" s="278" t="s">
        <v>1115</v>
      </c>
      <c r="G1308" s="41"/>
      <c r="H1308" s="275">
        <v>-2.363</v>
      </c>
      <c r="I1308" s="41"/>
      <c r="J1308" s="41"/>
      <c r="K1308" s="41"/>
      <c r="L1308" s="45"/>
      <c r="M1308" s="222"/>
      <c r="N1308" s="223"/>
      <c r="O1308" s="85"/>
      <c r="P1308" s="85"/>
      <c r="Q1308" s="85"/>
      <c r="R1308" s="85"/>
      <c r="S1308" s="85"/>
      <c r="T1308" s="86"/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U1308" s="18" t="s">
        <v>85</v>
      </c>
    </row>
    <row r="1309" s="2" customFormat="1">
      <c r="A1309" s="39"/>
      <c r="B1309" s="40"/>
      <c r="C1309" s="41"/>
      <c r="D1309" s="219" t="s">
        <v>408</v>
      </c>
      <c r="E1309" s="41"/>
      <c r="F1309" s="278" t="s">
        <v>988</v>
      </c>
      <c r="G1309" s="41"/>
      <c r="H1309" s="275">
        <v>298.11599999999999</v>
      </c>
      <c r="I1309" s="41"/>
      <c r="J1309" s="41"/>
      <c r="K1309" s="41"/>
      <c r="L1309" s="45"/>
      <c r="M1309" s="222"/>
      <c r="N1309" s="223"/>
      <c r="O1309" s="85"/>
      <c r="P1309" s="85"/>
      <c r="Q1309" s="85"/>
      <c r="R1309" s="85"/>
      <c r="S1309" s="85"/>
      <c r="T1309" s="86"/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U1309" s="18" t="s">
        <v>85</v>
      </c>
    </row>
    <row r="1310" s="2" customFormat="1">
      <c r="A1310" s="39"/>
      <c r="B1310" s="40"/>
      <c r="C1310" s="41"/>
      <c r="D1310" s="219" t="s">
        <v>408</v>
      </c>
      <c r="E1310" s="41"/>
      <c r="F1310" s="277" t="s">
        <v>1116</v>
      </c>
      <c r="G1310" s="41"/>
      <c r="H1310" s="41"/>
      <c r="I1310" s="41"/>
      <c r="J1310" s="41"/>
      <c r="K1310" s="41"/>
      <c r="L1310" s="45"/>
      <c r="M1310" s="222"/>
      <c r="N1310" s="223"/>
      <c r="O1310" s="85"/>
      <c r="P1310" s="85"/>
      <c r="Q1310" s="85"/>
      <c r="R1310" s="85"/>
      <c r="S1310" s="85"/>
      <c r="T1310" s="86"/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U1310" s="18" t="s">
        <v>85</v>
      </c>
    </row>
    <row r="1311" s="2" customFormat="1">
      <c r="A1311" s="39"/>
      <c r="B1311" s="40"/>
      <c r="C1311" s="41"/>
      <c r="D1311" s="219" t="s">
        <v>408</v>
      </c>
      <c r="E1311" s="41"/>
      <c r="F1311" s="278" t="s">
        <v>1117</v>
      </c>
      <c r="G1311" s="41"/>
      <c r="H1311" s="275">
        <v>0</v>
      </c>
      <c r="I1311" s="41"/>
      <c r="J1311" s="41"/>
      <c r="K1311" s="41"/>
      <c r="L1311" s="45"/>
      <c r="M1311" s="222"/>
      <c r="N1311" s="223"/>
      <c r="O1311" s="85"/>
      <c r="P1311" s="85"/>
      <c r="Q1311" s="85"/>
      <c r="R1311" s="85"/>
      <c r="S1311" s="85"/>
      <c r="T1311" s="86"/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U1311" s="18" t="s">
        <v>85</v>
      </c>
    </row>
    <row r="1312" s="2" customFormat="1">
      <c r="A1312" s="39"/>
      <c r="B1312" s="40"/>
      <c r="C1312" s="41"/>
      <c r="D1312" s="219" t="s">
        <v>408</v>
      </c>
      <c r="E1312" s="41"/>
      <c r="F1312" s="278" t="s">
        <v>1118</v>
      </c>
      <c r="G1312" s="41"/>
      <c r="H1312" s="275">
        <v>64.530000000000001</v>
      </c>
      <c r="I1312" s="41"/>
      <c r="J1312" s="41"/>
      <c r="K1312" s="41"/>
      <c r="L1312" s="45"/>
      <c r="M1312" s="222"/>
      <c r="N1312" s="223"/>
      <c r="O1312" s="85"/>
      <c r="P1312" s="85"/>
      <c r="Q1312" s="85"/>
      <c r="R1312" s="85"/>
      <c r="S1312" s="85"/>
      <c r="T1312" s="86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U1312" s="18" t="s">
        <v>85</v>
      </c>
    </row>
    <row r="1313" s="2" customFormat="1">
      <c r="A1313" s="39"/>
      <c r="B1313" s="40"/>
      <c r="C1313" s="41"/>
      <c r="D1313" s="219" t="s">
        <v>408</v>
      </c>
      <c r="E1313" s="41"/>
      <c r="F1313" s="278" t="s">
        <v>1119</v>
      </c>
      <c r="G1313" s="41"/>
      <c r="H1313" s="275">
        <v>7.0289999999999999</v>
      </c>
      <c r="I1313" s="41"/>
      <c r="J1313" s="41"/>
      <c r="K1313" s="41"/>
      <c r="L1313" s="45"/>
      <c r="M1313" s="222"/>
      <c r="N1313" s="223"/>
      <c r="O1313" s="85"/>
      <c r="P1313" s="85"/>
      <c r="Q1313" s="85"/>
      <c r="R1313" s="85"/>
      <c r="S1313" s="85"/>
      <c r="T1313" s="86"/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U1313" s="18" t="s">
        <v>85</v>
      </c>
    </row>
    <row r="1314" s="2" customFormat="1">
      <c r="A1314" s="39"/>
      <c r="B1314" s="40"/>
      <c r="C1314" s="41"/>
      <c r="D1314" s="219" t="s">
        <v>408</v>
      </c>
      <c r="E1314" s="41"/>
      <c r="F1314" s="278" t="s">
        <v>590</v>
      </c>
      <c r="G1314" s="41"/>
      <c r="H1314" s="275">
        <v>-20.25</v>
      </c>
      <c r="I1314" s="41"/>
      <c r="J1314" s="41"/>
      <c r="K1314" s="41"/>
      <c r="L1314" s="45"/>
      <c r="M1314" s="222"/>
      <c r="N1314" s="223"/>
      <c r="O1314" s="85"/>
      <c r="P1314" s="85"/>
      <c r="Q1314" s="85"/>
      <c r="R1314" s="85"/>
      <c r="S1314" s="85"/>
      <c r="T1314" s="86"/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U1314" s="18" t="s">
        <v>85</v>
      </c>
    </row>
    <row r="1315" s="2" customFormat="1">
      <c r="A1315" s="39"/>
      <c r="B1315" s="40"/>
      <c r="C1315" s="41"/>
      <c r="D1315" s="219" t="s">
        <v>408</v>
      </c>
      <c r="E1315" s="41"/>
      <c r="F1315" s="278" t="s">
        <v>988</v>
      </c>
      <c r="G1315" s="41"/>
      <c r="H1315" s="275">
        <v>51.308999999999998</v>
      </c>
      <c r="I1315" s="41"/>
      <c r="J1315" s="41"/>
      <c r="K1315" s="41"/>
      <c r="L1315" s="45"/>
      <c r="M1315" s="222"/>
      <c r="N1315" s="223"/>
      <c r="O1315" s="85"/>
      <c r="P1315" s="85"/>
      <c r="Q1315" s="85"/>
      <c r="R1315" s="85"/>
      <c r="S1315" s="85"/>
      <c r="T1315" s="86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U1315" s="18" t="s">
        <v>85</v>
      </c>
    </row>
    <row r="1316" s="2" customFormat="1">
      <c r="A1316" s="39"/>
      <c r="B1316" s="40"/>
      <c r="C1316" s="41"/>
      <c r="D1316" s="219" t="s">
        <v>408</v>
      </c>
      <c r="E1316" s="41"/>
      <c r="F1316" s="277" t="s">
        <v>1120</v>
      </c>
      <c r="G1316" s="41"/>
      <c r="H1316" s="41"/>
      <c r="I1316" s="41"/>
      <c r="J1316" s="41"/>
      <c r="K1316" s="41"/>
      <c r="L1316" s="45"/>
      <c r="M1316" s="222"/>
      <c r="N1316" s="223"/>
      <c r="O1316" s="85"/>
      <c r="P1316" s="85"/>
      <c r="Q1316" s="85"/>
      <c r="R1316" s="85"/>
      <c r="S1316" s="85"/>
      <c r="T1316" s="86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U1316" s="18" t="s">
        <v>85</v>
      </c>
    </row>
    <row r="1317" s="2" customFormat="1">
      <c r="A1317" s="39"/>
      <c r="B1317" s="40"/>
      <c r="C1317" s="41"/>
      <c r="D1317" s="219" t="s">
        <v>408</v>
      </c>
      <c r="E1317" s="41"/>
      <c r="F1317" s="278" t="s">
        <v>299</v>
      </c>
      <c r="G1317" s="41"/>
      <c r="H1317" s="275">
        <v>0</v>
      </c>
      <c r="I1317" s="41"/>
      <c r="J1317" s="41"/>
      <c r="K1317" s="41"/>
      <c r="L1317" s="45"/>
      <c r="M1317" s="222"/>
      <c r="N1317" s="223"/>
      <c r="O1317" s="85"/>
      <c r="P1317" s="85"/>
      <c r="Q1317" s="85"/>
      <c r="R1317" s="85"/>
      <c r="S1317" s="85"/>
      <c r="T1317" s="86"/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U1317" s="18" t="s">
        <v>85</v>
      </c>
    </row>
    <row r="1318" s="2" customFormat="1">
      <c r="A1318" s="39"/>
      <c r="B1318" s="40"/>
      <c r="C1318" s="41"/>
      <c r="D1318" s="219" t="s">
        <v>408</v>
      </c>
      <c r="E1318" s="41"/>
      <c r="F1318" s="278" t="s">
        <v>1121</v>
      </c>
      <c r="G1318" s="41"/>
      <c r="H1318" s="275">
        <v>2.1000000000000001</v>
      </c>
      <c r="I1318" s="41"/>
      <c r="J1318" s="41"/>
      <c r="K1318" s="41"/>
      <c r="L1318" s="45"/>
      <c r="M1318" s="222"/>
      <c r="N1318" s="223"/>
      <c r="O1318" s="85"/>
      <c r="P1318" s="85"/>
      <c r="Q1318" s="85"/>
      <c r="R1318" s="85"/>
      <c r="S1318" s="85"/>
      <c r="T1318" s="86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U1318" s="18" t="s">
        <v>85</v>
      </c>
    </row>
    <row r="1319" s="2" customFormat="1">
      <c r="A1319" s="39"/>
      <c r="B1319" s="40"/>
      <c r="C1319" s="41"/>
      <c r="D1319" s="219" t="s">
        <v>408</v>
      </c>
      <c r="E1319" s="41"/>
      <c r="F1319" s="278" t="s">
        <v>1122</v>
      </c>
      <c r="G1319" s="41"/>
      <c r="H1319" s="275">
        <v>1.849</v>
      </c>
      <c r="I1319" s="41"/>
      <c r="J1319" s="41"/>
      <c r="K1319" s="41"/>
      <c r="L1319" s="45"/>
      <c r="M1319" s="222"/>
      <c r="N1319" s="223"/>
      <c r="O1319" s="85"/>
      <c r="P1319" s="85"/>
      <c r="Q1319" s="85"/>
      <c r="R1319" s="85"/>
      <c r="S1319" s="85"/>
      <c r="T1319" s="86"/>
      <c r="U1319" s="39"/>
      <c r="V1319" s="39"/>
      <c r="W1319" s="39"/>
      <c r="X1319" s="39"/>
      <c r="Y1319" s="39"/>
      <c r="Z1319" s="39"/>
      <c r="AA1319" s="39"/>
      <c r="AB1319" s="39"/>
      <c r="AC1319" s="39"/>
      <c r="AD1319" s="39"/>
      <c r="AE1319" s="39"/>
      <c r="AU1319" s="18" t="s">
        <v>85</v>
      </c>
    </row>
    <row r="1320" s="2" customFormat="1">
      <c r="A1320" s="39"/>
      <c r="B1320" s="40"/>
      <c r="C1320" s="41"/>
      <c r="D1320" s="219" t="s">
        <v>408</v>
      </c>
      <c r="E1320" s="41"/>
      <c r="F1320" s="278" t="s">
        <v>1123</v>
      </c>
      <c r="G1320" s="41"/>
      <c r="H1320" s="275">
        <v>2.4940000000000002</v>
      </c>
      <c r="I1320" s="41"/>
      <c r="J1320" s="41"/>
      <c r="K1320" s="41"/>
      <c r="L1320" s="45"/>
      <c r="M1320" s="222"/>
      <c r="N1320" s="223"/>
      <c r="O1320" s="85"/>
      <c r="P1320" s="85"/>
      <c r="Q1320" s="85"/>
      <c r="R1320" s="85"/>
      <c r="S1320" s="85"/>
      <c r="T1320" s="86"/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U1320" s="18" t="s">
        <v>85</v>
      </c>
    </row>
    <row r="1321" s="2" customFormat="1">
      <c r="A1321" s="39"/>
      <c r="B1321" s="40"/>
      <c r="C1321" s="41"/>
      <c r="D1321" s="219" t="s">
        <v>408</v>
      </c>
      <c r="E1321" s="41"/>
      <c r="F1321" s="278" t="s">
        <v>1124</v>
      </c>
      <c r="G1321" s="41"/>
      <c r="H1321" s="275">
        <v>31.609000000000002</v>
      </c>
      <c r="I1321" s="41"/>
      <c r="J1321" s="41"/>
      <c r="K1321" s="41"/>
      <c r="L1321" s="45"/>
      <c r="M1321" s="222"/>
      <c r="N1321" s="223"/>
      <c r="O1321" s="85"/>
      <c r="P1321" s="85"/>
      <c r="Q1321" s="85"/>
      <c r="R1321" s="85"/>
      <c r="S1321" s="85"/>
      <c r="T1321" s="86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U1321" s="18" t="s">
        <v>85</v>
      </c>
    </row>
    <row r="1322" s="2" customFormat="1">
      <c r="A1322" s="39"/>
      <c r="B1322" s="40"/>
      <c r="C1322" s="41"/>
      <c r="D1322" s="219" t="s">
        <v>408</v>
      </c>
      <c r="E1322" s="41"/>
      <c r="F1322" s="278" t="s">
        <v>1125</v>
      </c>
      <c r="G1322" s="41"/>
      <c r="H1322" s="275">
        <v>-0.40600000000000003</v>
      </c>
      <c r="I1322" s="41"/>
      <c r="J1322" s="41"/>
      <c r="K1322" s="41"/>
      <c r="L1322" s="45"/>
      <c r="M1322" s="222"/>
      <c r="N1322" s="223"/>
      <c r="O1322" s="85"/>
      <c r="P1322" s="85"/>
      <c r="Q1322" s="85"/>
      <c r="R1322" s="85"/>
      <c r="S1322" s="85"/>
      <c r="T1322" s="86"/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U1322" s="18" t="s">
        <v>85</v>
      </c>
    </row>
    <row r="1323" s="2" customFormat="1">
      <c r="A1323" s="39"/>
      <c r="B1323" s="40"/>
      <c r="C1323" s="41"/>
      <c r="D1323" s="219" t="s">
        <v>408</v>
      </c>
      <c r="E1323" s="41"/>
      <c r="F1323" s="278" t="s">
        <v>379</v>
      </c>
      <c r="G1323" s="41"/>
      <c r="H1323" s="275">
        <v>37.646000000000001</v>
      </c>
      <c r="I1323" s="41"/>
      <c r="J1323" s="41"/>
      <c r="K1323" s="41"/>
      <c r="L1323" s="45"/>
      <c r="M1323" s="222"/>
      <c r="N1323" s="223"/>
      <c r="O1323" s="85"/>
      <c r="P1323" s="85"/>
      <c r="Q1323" s="85"/>
      <c r="R1323" s="85"/>
      <c r="S1323" s="85"/>
      <c r="T1323" s="86"/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U1323" s="18" t="s">
        <v>85</v>
      </c>
    </row>
    <row r="1324" s="2" customFormat="1" ht="24.15" customHeight="1">
      <c r="A1324" s="39"/>
      <c r="B1324" s="40"/>
      <c r="C1324" s="235" t="s">
        <v>1273</v>
      </c>
      <c r="D1324" s="235" t="s">
        <v>211</v>
      </c>
      <c r="E1324" s="236" t="s">
        <v>1274</v>
      </c>
      <c r="F1324" s="237" t="s">
        <v>1275</v>
      </c>
      <c r="G1324" s="238" t="s">
        <v>191</v>
      </c>
      <c r="H1324" s="239">
        <v>387.07100000000003</v>
      </c>
      <c r="I1324" s="240"/>
      <c r="J1324" s="241">
        <f>ROUND(I1324*H1324,2)</f>
        <v>0</v>
      </c>
      <c r="K1324" s="237" t="s">
        <v>215</v>
      </c>
      <c r="L1324" s="45"/>
      <c r="M1324" s="242" t="s">
        <v>19</v>
      </c>
      <c r="N1324" s="243" t="s">
        <v>45</v>
      </c>
      <c r="O1324" s="85"/>
      <c r="P1324" s="215">
        <f>O1324*H1324</f>
        <v>0</v>
      </c>
      <c r="Q1324" s="215">
        <v>0</v>
      </c>
      <c r="R1324" s="215">
        <f>Q1324*H1324</f>
        <v>0</v>
      </c>
      <c r="S1324" s="215">
        <v>0</v>
      </c>
      <c r="T1324" s="216">
        <f>S1324*H1324</f>
        <v>0</v>
      </c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R1324" s="217" t="s">
        <v>239</v>
      </c>
      <c r="AT1324" s="217" t="s">
        <v>211</v>
      </c>
      <c r="AU1324" s="217" t="s">
        <v>85</v>
      </c>
      <c r="AY1324" s="18" t="s">
        <v>184</v>
      </c>
      <c r="BE1324" s="218">
        <f>IF(N1324="základní",J1324,0)</f>
        <v>0</v>
      </c>
      <c r="BF1324" s="218">
        <f>IF(N1324="snížená",J1324,0)</f>
        <v>0</v>
      </c>
      <c r="BG1324" s="218">
        <f>IF(N1324="zákl. přenesená",J1324,0)</f>
        <v>0</v>
      </c>
      <c r="BH1324" s="218">
        <f>IF(N1324="sníž. přenesená",J1324,0)</f>
        <v>0</v>
      </c>
      <c r="BI1324" s="218">
        <f>IF(N1324="nulová",J1324,0)</f>
        <v>0</v>
      </c>
      <c r="BJ1324" s="18" t="s">
        <v>82</v>
      </c>
      <c r="BK1324" s="218">
        <f>ROUND(I1324*H1324,2)</f>
        <v>0</v>
      </c>
      <c r="BL1324" s="18" t="s">
        <v>239</v>
      </c>
      <c r="BM1324" s="217" t="s">
        <v>1276</v>
      </c>
    </row>
    <row r="1325" s="2" customFormat="1">
      <c r="A1325" s="39"/>
      <c r="B1325" s="40"/>
      <c r="C1325" s="41"/>
      <c r="D1325" s="219" t="s">
        <v>195</v>
      </c>
      <c r="E1325" s="41"/>
      <c r="F1325" s="220" t="s">
        <v>1275</v>
      </c>
      <c r="G1325" s="41"/>
      <c r="H1325" s="41"/>
      <c r="I1325" s="221"/>
      <c r="J1325" s="41"/>
      <c r="K1325" s="41"/>
      <c r="L1325" s="45"/>
      <c r="M1325" s="222"/>
      <c r="N1325" s="223"/>
      <c r="O1325" s="85"/>
      <c r="P1325" s="85"/>
      <c r="Q1325" s="85"/>
      <c r="R1325" s="85"/>
      <c r="S1325" s="85"/>
      <c r="T1325" s="86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T1325" s="18" t="s">
        <v>195</v>
      </c>
      <c r="AU1325" s="18" t="s">
        <v>85</v>
      </c>
    </row>
    <row r="1326" s="2" customFormat="1">
      <c r="A1326" s="39"/>
      <c r="B1326" s="40"/>
      <c r="C1326" s="41"/>
      <c r="D1326" s="244" t="s">
        <v>217</v>
      </c>
      <c r="E1326" s="41"/>
      <c r="F1326" s="245" t="s">
        <v>1277</v>
      </c>
      <c r="G1326" s="41"/>
      <c r="H1326" s="41"/>
      <c r="I1326" s="221"/>
      <c r="J1326" s="41"/>
      <c r="K1326" s="41"/>
      <c r="L1326" s="45"/>
      <c r="M1326" s="222"/>
      <c r="N1326" s="223"/>
      <c r="O1326" s="85"/>
      <c r="P1326" s="85"/>
      <c r="Q1326" s="85"/>
      <c r="R1326" s="85"/>
      <c r="S1326" s="85"/>
      <c r="T1326" s="86"/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T1326" s="18" t="s">
        <v>217</v>
      </c>
      <c r="AU1326" s="18" t="s">
        <v>85</v>
      </c>
    </row>
    <row r="1327" s="13" customFormat="1">
      <c r="A1327" s="13"/>
      <c r="B1327" s="224"/>
      <c r="C1327" s="225"/>
      <c r="D1327" s="219" t="s">
        <v>196</v>
      </c>
      <c r="E1327" s="226" t="s">
        <v>19</v>
      </c>
      <c r="F1327" s="227" t="s">
        <v>285</v>
      </c>
      <c r="G1327" s="225"/>
      <c r="H1327" s="228">
        <v>387.07100000000003</v>
      </c>
      <c r="I1327" s="229"/>
      <c r="J1327" s="225"/>
      <c r="K1327" s="225"/>
      <c r="L1327" s="230"/>
      <c r="M1327" s="231"/>
      <c r="N1327" s="232"/>
      <c r="O1327" s="232"/>
      <c r="P1327" s="232"/>
      <c r="Q1327" s="232"/>
      <c r="R1327" s="232"/>
      <c r="S1327" s="232"/>
      <c r="T1327" s="23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34" t="s">
        <v>196</v>
      </c>
      <c r="AU1327" s="234" t="s">
        <v>85</v>
      </c>
      <c r="AV1327" s="13" t="s">
        <v>85</v>
      </c>
      <c r="AW1327" s="13" t="s">
        <v>33</v>
      </c>
      <c r="AX1327" s="13" t="s">
        <v>82</v>
      </c>
      <c r="AY1327" s="234" t="s">
        <v>184</v>
      </c>
    </row>
    <row r="1328" s="2" customFormat="1">
      <c r="A1328" s="39"/>
      <c r="B1328" s="40"/>
      <c r="C1328" s="41"/>
      <c r="D1328" s="219" t="s">
        <v>408</v>
      </c>
      <c r="E1328" s="41"/>
      <c r="F1328" s="273" t="s">
        <v>1272</v>
      </c>
      <c r="G1328" s="41"/>
      <c r="H1328" s="41"/>
      <c r="I1328" s="41"/>
      <c r="J1328" s="41"/>
      <c r="K1328" s="41"/>
      <c r="L1328" s="45"/>
      <c r="M1328" s="222"/>
      <c r="N1328" s="223"/>
      <c r="O1328" s="85"/>
      <c r="P1328" s="85"/>
      <c r="Q1328" s="85"/>
      <c r="R1328" s="85"/>
      <c r="S1328" s="85"/>
      <c r="T1328" s="86"/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U1328" s="18" t="s">
        <v>85</v>
      </c>
    </row>
    <row r="1329" s="2" customFormat="1">
      <c r="A1329" s="39"/>
      <c r="B1329" s="40"/>
      <c r="C1329" s="41"/>
      <c r="D1329" s="219" t="s">
        <v>408</v>
      </c>
      <c r="E1329" s="41"/>
      <c r="F1329" s="274" t="s">
        <v>1104</v>
      </c>
      <c r="G1329" s="41"/>
      <c r="H1329" s="275">
        <v>387.07100000000003</v>
      </c>
      <c r="I1329" s="41"/>
      <c r="J1329" s="41"/>
      <c r="K1329" s="41"/>
      <c r="L1329" s="45"/>
      <c r="M1329" s="222"/>
      <c r="N1329" s="223"/>
      <c r="O1329" s="85"/>
      <c r="P1329" s="85"/>
      <c r="Q1329" s="85"/>
      <c r="R1329" s="85"/>
      <c r="S1329" s="85"/>
      <c r="T1329" s="86"/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U1329" s="18" t="s">
        <v>85</v>
      </c>
    </row>
    <row r="1330" s="2" customFormat="1">
      <c r="A1330" s="39"/>
      <c r="B1330" s="40"/>
      <c r="C1330" s="41"/>
      <c r="D1330" s="219" t="s">
        <v>408</v>
      </c>
      <c r="E1330" s="41"/>
      <c r="F1330" s="274" t="s">
        <v>379</v>
      </c>
      <c r="G1330" s="41"/>
      <c r="H1330" s="275">
        <v>387.07100000000003</v>
      </c>
      <c r="I1330" s="41"/>
      <c r="J1330" s="41"/>
      <c r="K1330" s="41"/>
      <c r="L1330" s="45"/>
      <c r="M1330" s="222"/>
      <c r="N1330" s="223"/>
      <c r="O1330" s="85"/>
      <c r="P1330" s="85"/>
      <c r="Q1330" s="85"/>
      <c r="R1330" s="85"/>
      <c r="S1330" s="85"/>
      <c r="T1330" s="86"/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U1330" s="18" t="s">
        <v>85</v>
      </c>
    </row>
    <row r="1331" s="2" customFormat="1">
      <c r="A1331" s="39"/>
      <c r="B1331" s="40"/>
      <c r="C1331" s="41"/>
      <c r="D1331" s="219" t="s">
        <v>408</v>
      </c>
      <c r="E1331" s="41"/>
      <c r="F1331" s="277" t="s">
        <v>1105</v>
      </c>
      <c r="G1331" s="41"/>
      <c r="H1331" s="41"/>
      <c r="I1331" s="41"/>
      <c r="J1331" s="41"/>
      <c r="K1331" s="41"/>
      <c r="L1331" s="45"/>
      <c r="M1331" s="222"/>
      <c r="N1331" s="223"/>
      <c r="O1331" s="85"/>
      <c r="P1331" s="85"/>
      <c r="Q1331" s="85"/>
      <c r="R1331" s="85"/>
      <c r="S1331" s="85"/>
      <c r="T1331" s="86"/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U1331" s="18" t="s">
        <v>85</v>
      </c>
    </row>
    <row r="1332" s="2" customFormat="1">
      <c r="A1332" s="39"/>
      <c r="B1332" s="40"/>
      <c r="C1332" s="41"/>
      <c r="D1332" s="219" t="s">
        <v>408</v>
      </c>
      <c r="E1332" s="41"/>
      <c r="F1332" s="278" t="s">
        <v>1106</v>
      </c>
      <c r="G1332" s="41"/>
      <c r="H1332" s="275">
        <v>0</v>
      </c>
      <c r="I1332" s="41"/>
      <c r="J1332" s="41"/>
      <c r="K1332" s="41"/>
      <c r="L1332" s="45"/>
      <c r="M1332" s="222"/>
      <c r="N1332" s="223"/>
      <c r="O1332" s="85"/>
      <c r="P1332" s="85"/>
      <c r="Q1332" s="85"/>
      <c r="R1332" s="85"/>
      <c r="S1332" s="85"/>
      <c r="T1332" s="86"/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U1332" s="18" t="s">
        <v>85</v>
      </c>
    </row>
    <row r="1333" s="2" customFormat="1">
      <c r="A1333" s="39"/>
      <c r="B1333" s="40"/>
      <c r="C1333" s="41"/>
      <c r="D1333" s="219" t="s">
        <v>408</v>
      </c>
      <c r="E1333" s="41"/>
      <c r="F1333" s="278" t="s">
        <v>1107</v>
      </c>
      <c r="G1333" s="41"/>
      <c r="H1333" s="275">
        <v>389.70100000000002</v>
      </c>
      <c r="I1333" s="41"/>
      <c r="J1333" s="41"/>
      <c r="K1333" s="41"/>
      <c r="L1333" s="45"/>
      <c r="M1333" s="222"/>
      <c r="N1333" s="223"/>
      <c r="O1333" s="85"/>
      <c r="P1333" s="85"/>
      <c r="Q1333" s="85"/>
      <c r="R1333" s="85"/>
      <c r="S1333" s="85"/>
      <c r="T1333" s="86"/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U1333" s="18" t="s">
        <v>85</v>
      </c>
    </row>
    <row r="1334" s="2" customFormat="1">
      <c r="A1334" s="39"/>
      <c r="B1334" s="40"/>
      <c r="C1334" s="41"/>
      <c r="D1334" s="219" t="s">
        <v>408</v>
      </c>
      <c r="E1334" s="41"/>
      <c r="F1334" s="278" t="s">
        <v>1108</v>
      </c>
      <c r="G1334" s="41"/>
      <c r="H1334" s="275">
        <v>-6.0490000000000004</v>
      </c>
      <c r="I1334" s="41"/>
      <c r="J1334" s="41"/>
      <c r="K1334" s="41"/>
      <c r="L1334" s="45"/>
      <c r="M1334" s="222"/>
      <c r="N1334" s="223"/>
      <c r="O1334" s="85"/>
      <c r="P1334" s="85"/>
      <c r="Q1334" s="85"/>
      <c r="R1334" s="85"/>
      <c r="S1334" s="85"/>
      <c r="T1334" s="86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U1334" s="18" t="s">
        <v>85</v>
      </c>
    </row>
    <row r="1335" s="2" customFormat="1">
      <c r="A1335" s="39"/>
      <c r="B1335" s="40"/>
      <c r="C1335" s="41"/>
      <c r="D1335" s="219" t="s">
        <v>408</v>
      </c>
      <c r="E1335" s="41"/>
      <c r="F1335" s="278" t="s">
        <v>1109</v>
      </c>
      <c r="G1335" s="41"/>
      <c r="H1335" s="275">
        <v>-11.592000000000001</v>
      </c>
      <c r="I1335" s="41"/>
      <c r="J1335" s="41"/>
      <c r="K1335" s="41"/>
      <c r="L1335" s="45"/>
      <c r="M1335" s="222"/>
      <c r="N1335" s="223"/>
      <c r="O1335" s="85"/>
      <c r="P1335" s="85"/>
      <c r="Q1335" s="85"/>
      <c r="R1335" s="85"/>
      <c r="S1335" s="85"/>
      <c r="T1335" s="86"/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U1335" s="18" t="s">
        <v>85</v>
      </c>
    </row>
    <row r="1336" s="2" customFormat="1">
      <c r="A1336" s="39"/>
      <c r="B1336" s="40"/>
      <c r="C1336" s="41"/>
      <c r="D1336" s="219" t="s">
        <v>408</v>
      </c>
      <c r="E1336" s="41"/>
      <c r="F1336" s="278" t="s">
        <v>599</v>
      </c>
      <c r="G1336" s="41"/>
      <c r="H1336" s="275">
        <v>-40.5</v>
      </c>
      <c r="I1336" s="41"/>
      <c r="J1336" s="41"/>
      <c r="K1336" s="41"/>
      <c r="L1336" s="45"/>
      <c r="M1336" s="222"/>
      <c r="N1336" s="223"/>
      <c r="O1336" s="85"/>
      <c r="P1336" s="85"/>
      <c r="Q1336" s="85"/>
      <c r="R1336" s="85"/>
      <c r="S1336" s="85"/>
      <c r="T1336" s="86"/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U1336" s="18" t="s">
        <v>85</v>
      </c>
    </row>
    <row r="1337" s="2" customFormat="1">
      <c r="A1337" s="39"/>
      <c r="B1337" s="40"/>
      <c r="C1337" s="41"/>
      <c r="D1337" s="219" t="s">
        <v>408</v>
      </c>
      <c r="E1337" s="41"/>
      <c r="F1337" s="278" t="s">
        <v>1110</v>
      </c>
      <c r="G1337" s="41"/>
      <c r="H1337" s="275">
        <v>-6.25</v>
      </c>
      <c r="I1337" s="41"/>
      <c r="J1337" s="41"/>
      <c r="K1337" s="41"/>
      <c r="L1337" s="45"/>
      <c r="M1337" s="222"/>
      <c r="N1337" s="223"/>
      <c r="O1337" s="85"/>
      <c r="P1337" s="85"/>
      <c r="Q1337" s="85"/>
      <c r="R1337" s="85"/>
      <c r="S1337" s="85"/>
      <c r="T1337" s="86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U1337" s="18" t="s">
        <v>85</v>
      </c>
    </row>
    <row r="1338" s="2" customFormat="1">
      <c r="A1338" s="39"/>
      <c r="B1338" s="40"/>
      <c r="C1338" s="41"/>
      <c r="D1338" s="219" t="s">
        <v>408</v>
      </c>
      <c r="E1338" s="41"/>
      <c r="F1338" s="278" t="s">
        <v>1111</v>
      </c>
      <c r="G1338" s="41"/>
      <c r="H1338" s="275">
        <v>-1.125</v>
      </c>
      <c r="I1338" s="41"/>
      <c r="J1338" s="41"/>
      <c r="K1338" s="41"/>
      <c r="L1338" s="45"/>
      <c r="M1338" s="222"/>
      <c r="N1338" s="223"/>
      <c r="O1338" s="85"/>
      <c r="P1338" s="85"/>
      <c r="Q1338" s="85"/>
      <c r="R1338" s="85"/>
      <c r="S1338" s="85"/>
      <c r="T1338" s="86"/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U1338" s="18" t="s">
        <v>85</v>
      </c>
    </row>
    <row r="1339" s="2" customFormat="1">
      <c r="A1339" s="39"/>
      <c r="B1339" s="40"/>
      <c r="C1339" s="41"/>
      <c r="D1339" s="219" t="s">
        <v>408</v>
      </c>
      <c r="E1339" s="41"/>
      <c r="F1339" s="278" t="s">
        <v>1112</v>
      </c>
      <c r="G1339" s="41"/>
      <c r="H1339" s="275">
        <v>-6</v>
      </c>
      <c r="I1339" s="41"/>
      <c r="J1339" s="41"/>
      <c r="K1339" s="41"/>
      <c r="L1339" s="45"/>
      <c r="M1339" s="222"/>
      <c r="N1339" s="223"/>
      <c r="O1339" s="85"/>
      <c r="P1339" s="85"/>
      <c r="Q1339" s="85"/>
      <c r="R1339" s="85"/>
      <c r="S1339" s="85"/>
      <c r="T1339" s="86"/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U1339" s="18" t="s">
        <v>85</v>
      </c>
    </row>
    <row r="1340" s="2" customFormat="1">
      <c r="A1340" s="39"/>
      <c r="B1340" s="40"/>
      <c r="C1340" s="41"/>
      <c r="D1340" s="219" t="s">
        <v>408</v>
      </c>
      <c r="E1340" s="41"/>
      <c r="F1340" s="278" t="s">
        <v>1113</v>
      </c>
      <c r="G1340" s="41"/>
      <c r="H1340" s="275">
        <v>-4.5</v>
      </c>
      <c r="I1340" s="41"/>
      <c r="J1340" s="41"/>
      <c r="K1340" s="41"/>
      <c r="L1340" s="45"/>
      <c r="M1340" s="222"/>
      <c r="N1340" s="223"/>
      <c r="O1340" s="85"/>
      <c r="P1340" s="85"/>
      <c r="Q1340" s="85"/>
      <c r="R1340" s="85"/>
      <c r="S1340" s="85"/>
      <c r="T1340" s="86"/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U1340" s="18" t="s">
        <v>85</v>
      </c>
    </row>
    <row r="1341" s="2" customFormat="1">
      <c r="A1341" s="39"/>
      <c r="B1341" s="40"/>
      <c r="C1341" s="41"/>
      <c r="D1341" s="219" t="s">
        <v>408</v>
      </c>
      <c r="E1341" s="41"/>
      <c r="F1341" s="278" t="s">
        <v>596</v>
      </c>
      <c r="G1341" s="41"/>
      <c r="H1341" s="275">
        <v>-10.125</v>
      </c>
      <c r="I1341" s="41"/>
      <c r="J1341" s="41"/>
      <c r="K1341" s="41"/>
      <c r="L1341" s="45"/>
      <c r="M1341" s="222"/>
      <c r="N1341" s="223"/>
      <c r="O1341" s="85"/>
      <c r="P1341" s="85"/>
      <c r="Q1341" s="85"/>
      <c r="R1341" s="85"/>
      <c r="S1341" s="85"/>
      <c r="T1341" s="86"/>
      <c r="U1341" s="39"/>
      <c r="V1341" s="39"/>
      <c r="W1341" s="39"/>
      <c r="X1341" s="39"/>
      <c r="Y1341" s="39"/>
      <c r="Z1341" s="39"/>
      <c r="AA1341" s="39"/>
      <c r="AB1341" s="39"/>
      <c r="AC1341" s="39"/>
      <c r="AD1341" s="39"/>
      <c r="AE1341" s="39"/>
      <c r="AU1341" s="18" t="s">
        <v>85</v>
      </c>
    </row>
    <row r="1342" s="2" customFormat="1">
      <c r="A1342" s="39"/>
      <c r="B1342" s="40"/>
      <c r="C1342" s="41"/>
      <c r="D1342" s="219" t="s">
        <v>408</v>
      </c>
      <c r="E1342" s="41"/>
      <c r="F1342" s="278" t="s">
        <v>1114</v>
      </c>
      <c r="G1342" s="41"/>
      <c r="H1342" s="275">
        <v>-2.081</v>
      </c>
      <c r="I1342" s="41"/>
      <c r="J1342" s="41"/>
      <c r="K1342" s="41"/>
      <c r="L1342" s="45"/>
      <c r="M1342" s="222"/>
      <c r="N1342" s="223"/>
      <c r="O1342" s="85"/>
      <c r="P1342" s="85"/>
      <c r="Q1342" s="85"/>
      <c r="R1342" s="85"/>
      <c r="S1342" s="85"/>
      <c r="T1342" s="86"/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U1342" s="18" t="s">
        <v>85</v>
      </c>
    </row>
    <row r="1343" s="2" customFormat="1">
      <c r="A1343" s="39"/>
      <c r="B1343" s="40"/>
      <c r="C1343" s="41"/>
      <c r="D1343" s="219" t="s">
        <v>408</v>
      </c>
      <c r="E1343" s="41"/>
      <c r="F1343" s="278" t="s">
        <v>600</v>
      </c>
      <c r="G1343" s="41"/>
      <c r="H1343" s="275">
        <v>-1</v>
      </c>
      <c r="I1343" s="41"/>
      <c r="J1343" s="41"/>
      <c r="K1343" s="41"/>
      <c r="L1343" s="45"/>
      <c r="M1343" s="222"/>
      <c r="N1343" s="223"/>
      <c r="O1343" s="85"/>
      <c r="P1343" s="85"/>
      <c r="Q1343" s="85"/>
      <c r="R1343" s="85"/>
      <c r="S1343" s="85"/>
      <c r="T1343" s="86"/>
      <c r="U1343" s="39"/>
      <c r="V1343" s="39"/>
      <c r="W1343" s="39"/>
      <c r="X1343" s="39"/>
      <c r="Y1343" s="39"/>
      <c r="Z1343" s="39"/>
      <c r="AA1343" s="39"/>
      <c r="AB1343" s="39"/>
      <c r="AC1343" s="39"/>
      <c r="AD1343" s="39"/>
      <c r="AE1343" s="39"/>
      <c r="AU1343" s="18" t="s">
        <v>85</v>
      </c>
    </row>
    <row r="1344" s="2" customFormat="1">
      <c r="A1344" s="39"/>
      <c r="B1344" s="40"/>
      <c r="C1344" s="41"/>
      <c r="D1344" s="219" t="s">
        <v>408</v>
      </c>
      <c r="E1344" s="41"/>
      <c r="F1344" s="278" t="s">
        <v>1115</v>
      </c>
      <c r="G1344" s="41"/>
      <c r="H1344" s="275">
        <v>-2.363</v>
      </c>
      <c r="I1344" s="41"/>
      <c r="J1344" s="41"/>
      <c r="K1344" s="41"/>
      <c r="L1344" s="45"/>
      <c r="M1344" s="222"/>
      <c r="N1344" s="223"/>
      <c r="O1344" s="85"/>
      <c r="P1344" s="85"/>
      <c r="Q1344" s="85"/>
      <c r="R1344" s="85"/>
      <c r="S1344" s="85"/>
      <c r="T1344" s="86"/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U1344" s="18" t="s">
        <v>85</v>
      </c>
    </row>
    <row r="1345" s="2" customFormat="1">
      <c r="A1345" s="39"/>
      <c r="B1345" s="40"/>
      <c r="C1345" s="41"/>
      <c r="D1345" s="219" t="s">
        <v>408</v>
      </c>
      <c r="E1345" s="41"/>
      <c r="F1345" s="278" t="s">
        <v>988</v>
      </c>
      <c r="G1345" s="41"/>
      <c r="H1345" s="275">
        <v>298.11599999999999</v>
      </c>
      <c r="I1345" s="41"/>
      <c r="J1345" s="41"/>
      <c r="K1345" s="41"/>
      <c r="L1345" s="45"/>
      <c r="M1345" s="222"/>
      <c r="N1345" s="223"/>
      <c r="O1345" s="85"/>
      <c r="P1345" s="85"/>
      <c r="Q1345" s="85"/>
      <c r="R1345" s="85"/>
      <c r="S1345" s="85"/>
      <c r="T1345" s="86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U1345" s="18" t="s">
        <v>85</v>
      </c>
    </row>
    <row r="1346" s="2" customFormat="1">
      <c r="A1346" s="39"/>
      <c r="B1346" s="40"/>
      <c r="C1346" s="41"/>
      <c r="D1346" s="219" t="s">
        <v>408</v>
      </c>
      <c r="E1346" s="41"/>
      <c r="F1346" s="277" t="s">
        <v>1116</v>
      </c>
      <c r="G1346" s="41"/>
      <c r="H1346" s="41"/>
      <c r="I1346" s="41"/>
      <c r="J1346" s="41"/>
      <c r="K1346" s="41"/>
      <c r="L1346" s="45"/>
      <c r="M1346" s="222"/>
      <c r="N1346" s="223"/>
      <c r="O1346" s="85"/>
      <c r="P1346" s="85"/>
      <c r="Q1346" s="85"/>
      <c r="R1346" s="85"/>
      <c r="S1346" s="85"/>
      <c r="T1346" s="86"/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U1346" s="18" t="s">
        <v>85</v>
      </c>
    </row>
    <row r="1347" s="2" customFormat="1">
      <c r="A1347" s="39"/>
      <c r="B1347" s="40"/>
      <c r="C1347" s="41"/>
      <c r="D1347" s="219" t="s">
        <v>408</v>
      </c>
      <c r="E1347" s="41"/>
      <c r="F1347" s="278" t="s">
        <v>1117</v>
      </c>
      <c r="G1347" s="41"/>
      <c r="H1347" s="275">
        <v>0</v>
      </c>
      <c r="I1347" s="41"/>
      <c r="J1347" s="41"/>
      <c r="K1347" s="41"/>
      <c r="L1347" s="45"/>
      <c r="M1347" s="222"/>
      <c r="N1347" s="223"/>
      <c r="O1347" s="85"/>
      <c r="P1347" s="85"/>
      <c r="Q1347" s="85"/>
      <c r="R1347" s="85"/>
      <c r="S1347" s="85"/>
      <c r="T1347" s="86"/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U1347" s="18" t="s">
        <v>85</v>
      </c>
    </row>
    <row r="1348" s="2" customFormat="1">
      <c r="A1348" s="39"/>
      <c r="B1348" s="40"/>
      <c r="C1348" s="41"/>
      <c r="D1348" s="219" t="s">
        <v>408</v>
      </c>
      <c r="E1348" s="41"/>
      <c r="F1348" s="278" t="s">
        <v>1118</v>
      </c>
      <c r="G1348" s="41"/>
      <c r="H1348" s="275">
        <v>64.530000000000001</v>
      </c>
      <c r="I1348" s="41"/>
      <c r="J1348" s="41"/>
      <c r="K1348" s="41"/>
      <c r="L1348" s="45"/>
      <c r="M1348" s="222"/>
      <c r="N1348" s="223"/>
      <c r="O1348" s="85"/>
      <c r="P1348" s="85"/>
      <c r="Q1348" s="85"/>
      <c r="R1348" s="85"/>
      <c r="S1348" s="85"/>
      <c r="T1348" s="86"/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U1348" s="18" t="s">
        <v>85</v>
      </c>
    </row>
    <row r="1349" s="2" customFormat="1">
      <c r="A1349" s="39"/>
      <c r="B1349" s="40"/>
      <c r="C1349" s="41"/>
      <c r="D1349" s="219" t="s">
        <v>408</v>
      </c>
      <c r="E1349" s="41"/>
      <c r="F1349" s="278" t="s">
        <v>1119</v>
      </c>
      <c r="G1349" s="41"/>
      <c r="H1349" s="275">
        <v>7.0289999999999999</v>
      </c>
      <c r="I1349" s="41"/>
      <c r="J1349" s="41"/>
      <c r="K1349" s="41"/>
      <c r="L1349" s="45"/>
      <c r="M1349" s="222"/>
      <c r="N1349" s="223"/>
      <c r="O1349" s="85"/>
      <c r="P1349" s="85"/>
      <c r="Q1349" s="85"/>
      <c r="R1349" s="85"/>
      <c r="S1349" s="85"/>
      <c r="T1349" s="86"/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U1349" s="18" t="s">
        <v>85</v>
      </c>
    </row>
    <row r="1350" s="2" customFormat="1">
      <c r="A1350" s="39"/>
      <c r="B1350" s="40"/>
      <c r="C1350" s="41"/>
      <c r="D1350" s="219" t="s">
        <v>408</v>
      </c>
      <c r="E1350" s="41"/>
      <c r="F1350" s="278" t="s">
        <v>590</v>
      </c>
      <c r="G1350" s="41"/>
      <c r="H1350" s="275">
        <v>-20.25</v>
      </c>
      <c r="I1350" s="41"/>
      <c r="J1350" s="41"/>
      <c r="K1350" s="41"/>
      <c r="L1350" s="45"/>
      <c r="M1350" s="222"/>
      <c r="N1350" s="223"/>
      <c r="O1350" s="85"/>
      <c r="P1350" s="85"/>
      <c r="Q1350" s="85"/>
      <c r="R1350" s="85"/>
      <c r="S1350" s="85"/>
      <c r="T1350" s="86"/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U1350" s="18" t="s">
        <v>85</v>
      </c>
    </row>
    <row r="1351" s="2" customFormat="1">
      <c r="A1351" s="39"/>
      <c r="B1351" s="40"/>
      <c r="C1351" s="41"/>
      <c r="D1351" s="219" t="s">
        <v>408</v>
      </c>
      <c r="E1351" s="41"/>
      <c r="F1351" s="278" t="s">
        <v>988</v>
      </c>
      <c r="G1351" s="41"/>
      <c r="H1351" s="275">
        <v>51.308999999999998</v>
      </c>
      <c r="I1351" s="41"/>
      <c r="J1351" s="41"/>
      <c r="K1351" s="41"/>
      <c r="L1351" s="45"/>
      <c r="M1351" s="222"/>
      <c r="N1351" s="223"/>
      <c r="O1351" s="85"/>
      <c r="P1351" s="85"/>
      <c r="Q1351" s="85"/>
      <c r="R1351" s="85"/>
      <c r="S1351" s="85"/>
      <c r="T1351" s="86"/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U1351" s="18" t="s">
        <v>85</v>
      </c>
    </row>
    <row r="1352" s="2" customFormat="1">
      <c r="A1352" s="39"/>
      <c r="B1352" s="40"/>
      <c r="C1352" s="41"/>
      <c r="D1352" s="219" t="s">
        <v>408</v>
      </c>
      <c r="E1352" s="41"/>
      <c r="F1352" s="277" t="s">
        <v>1120</v>
      </c>
      <c r="G1352" s="41"/>
      <c r="H1352" s="41"/>
      <c r="I1352" s="41"/>
      <c r="J1352" s="41"/>
      <c r="K1352" s="41"/>
      <c r="L1352" s="45"/>
      <c r="M1352" s="222"/>
      <c r="N1352" s="223"/>
      <c r="O1352" s="85"/>
      <c r="P1352" s="85"/>
      <c r="Q1352" s="85"/>
      <c r="R1352" s="85"/>
      <c r="S1352" s="85"/>
      <c r="T1352" s="86"/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U1352" s="18" t="s">
        <v>85</v>
      </c>
    </row>
    <row r="1353" s="2" customFormat="1">
      <c r="A1353" s="39"/>
      <c r="B1353" s="40"/>
      <c r="C1353" s="41"/>
      <c r="D1353" s="219" t="s">
        <v>408</v>
      </c>
      <c r="E1353" s="41"/>
      <c r="F1353" s="278" t="s">
        <v>299</v>
      </c>
      <c r="G1353" s="41"/>
      <c r="H1353" s="275">
        <v>0</v>
      </c>
      <c r="I1353" s="41"/>
      <c r="J1353" s="41"/>
      <c r="K1353" s="41"/>
      <c r="L1353" s="45"/>
      <c r="M1353" s="222"/>
      <c r="N1353" s="223"/>
      <c r="O1353" s="85"/>
      <c r="P1353" s="85"/>
      <c r="Q1353" s="85"/>
      <c r="R1353" s="85"/>
      <c r="S1353" s="85"/>
      <c r="T1353" s="86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U1353" s="18" t="s">
        <v>85</v>
      </c>
    </row>
    <row r="1354" s="2" customFormat="1">
      <c r="A1354" s="39"/>
      <c r="B1354" s="40"/>
      <c r="C1354" s="41"/>
      <c r="D1354" s="219" t="s">
        <v>408</v>
      </c>
      <c r="E1354" s="41"/>
      <c r="F1354" s="278" t="s">
        <v>1121</v>
      </c>
      <c r="G1354" s="41"/>
      <c r="H1354" s="275">
        <v>2.1000000000000001</v>
      </c>
      <c r="I1354" s="41"/>
      <c r="J1354" s="41"/>
      <c r="K1354" s="41"/>
      <c r="L1354" s="45"/>
      <c r="M1354" s="222"/>
      <c r="N1354" s="223"/>
      <c r="O1354" s="85"/>
      <c r="P1354" s="85"/>
      <c r="Q1354" s="85"/>
      <c r="R1354" s="85"/>
      <c r="S1354" s="85"/>
      <c r="T1354" s="86"/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U1354" s="18" t="s">
        <v>85</v>
      </c>
    </row>
    <row r="1355" s="2" customFormat="1">
      <c r="A1355" s="39"/>
      <c r="B1355" s="40"/>
      <c r="C1355" s="41"/>
      <c r="D1355" s="219" t="s">
        <v>408</v>
      </c>
      <c r="E1355" s="41"/>
      <c r="F1355" s="278" t="s">
        <v>1122</v>
      </c>
      <c r="G1355" s="41"/>
      <c r="H1355" s="275">
        <v>1.849</v>
      </c>
      <c r="I1355" s="41"/>
      <c r="J1355" s="41"/>
      <c r="K1355" s="41"/>
      <c r="L1355" s="45"/>
      <c r="M1355" s="222"/>
      <c r="N1355" s="223"/>
      <c r="O1355" s="85"/>
      <c r="P1355" s="85"/>
      <c r="Q1355" s="85"/>
      <c r="R1355" s="85"/>
      <c r="S1355" s="85"/>
      <c r="T1355" s="86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U1355" s="18" t="s">
        <v>85</v>
      </c>
    </row>
    <row r="1356" s="2" customFormat="1">
      <c r="A1356" s="39"/>
      <c r="B1356" s="40"/>
      <c r="C1356" s="41"/>
      <c r="D1356" s="219" t="s">
        <v>408</v>
      </c>
      <c r="E1356" s="41"/>
      <c r="F1356" s="278" t="s">
        <v>1123</v>
      </c>
      <c r="G1356" s="41"/>
      <c r="H1356" s="275">
        <v>2.4940000000000002</v>
      </c>
      <c r="I1356" s="41"/>
      <c r="J1356" s="41"/>
      <c r="K1356" s="41"/>
      <c r="L1356" s="45"/>
      <c r="M1356" s="222"/>
      <c r="N1356" s="223"/>
      <c r="O1356" s="85"/>
      <c r="P1356" s="85"/>
      <c r="Q1356" s="85"/>
      <c r="R1356" s="85"/>
      <c r="S1356" s="85"/>
      <c r="T1356" s="86"/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U1356" s="18" t="s">
        <v>85</v>
      </c>
    </row>
    <row r="1357" s="2" customFormat="1">
      <c r="A1357" s="39"/>
      <c r="B1357" s="40"/>
      <c r="C1357" s="41"/>
      <c r="D1357" s="219" t="s">
        <v>408</v>
      </c>
      <c r="E1357" s="41"/>
      <c r="F1357" s="278" t="s">
        <v>1124</v>
      </c>
      <c r="G1357" s="41"/>
      <c r="H1357" s="275">
        <v>31.609000000000002</v>
      </c>
      <c r="I1357" s="41"/>
      <c r="J1357" s="41"/>
      <c r="K1357" s="41"/>
      <c r="L1357" s="45"/>
      <c r="M1357" s="222"/>
      <c r="N1357" s="223"/>
      <c r="O1357" s="85"/>
      <c r="P1357" s="85"/>
      <c r="Q1357" s="85"/>
      <c r="R1357" s="85"/>
      <c r="S1357" s="85"/>
      <c r="T1357" s="86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U1357" s="18" t="s">
        <v>85</v>
      </c>
    </row>
    <row r="1358" s="2" customFormat="1">
      <c r="A1358" s="39"/>
      <c r="B1358" s="40"/>
      <c r="C1358" s="41"/>
      <c r="D1358" s="219" t="s">
        <v>408</v>
      </c>
      <c r="E1358" s="41"/>
      <c r="F1358" s="278" t="s">
        <v>1125</v>
      </c>
      <c r="G1358" s="41"/>
      <c r="H1358" s="275">
        <v>-0.40600000000000003</v>
      </c>
      <c r="I1358" s="41"/>
      <c r="J1358" s="41"/>
      <c r="K1358" s="41"/>
      <c r="L1358" s="45"/>
      <c r="M1358" s="222"/>
      <c r="N1358" s="223"/>
      <c r="O1358" s="85"/>
      <c r="P1358" s="85"/>
      <c r="Q1358" s="85"/>
      <c r="R1358" s="85"/>
      <c r="S1358" s="85"/>
      <c r="T1358" s="86"/>
      <c r="U1358" s="39"/>
      <c r="V1358" s="39"/>
      <c r="W1358" s="39"/>
      <c r="X1358" s="39"/>
      <c r="Y1358" s="39"/>
      <c r="Z1358" s="39"/>
      <c r="AA1358" s="39"/>
      <c r="AB1358" s="39"/>
      <c r="AC1358" s="39"/>
      <c r="AD1358" s="39"/>
      <c r="AE1358" s="39"/>
      <c r="AU1358" s="18" t="s">
        <v>85</v>
      </c>
    </row>
    <row r="1359" s="2" customFormat="1">
      <c r="A1359" s="39"/>
      <c r="B1359" s="40"/>
      <c r="C1359" s="41"/>
      <c r="D1359" s="219" t="s">
        <v>408</v>
      </c>
      <c r="E1359" s="41"/>
      <c r="F1359" s="278" t="s">
        <v>379</v>
      </c>
      <c r="G1359" s="41"/>
      <c r="H1359" s="275">
        <v>37.646000000000001</v>
      </c>
      <c r="I1359" s="41"/>
      <c r="J1359" s="41"/>
      <c r="K1359" s="41"/>
      <c r="L1359" s="45"/>
      <c r="M1359" s="222"/>
      <c r="N1359" s="223"/>
      <c r="O1359" s="85"/>
      <c r="P1359" s="85"/>
      <c r="Q1359" s="85"/>
      <c r="R1359" s="85"/>
      <c r="S1359" s="85"/>
      <c r="T1359" s="86"/>
      <c r="U1359" s="39"/>
      <c r="V1359" s="39"/>
      <c r="W1359" s="39"/>
      <c r="X1359" s="39"/>
      <c r="Y1359" s="39"/>
      <c r="Z1359" s="39"/>
      <c r="AA1359" s="39"/>
      <c r="AB1359" s="39"/>
      <c r="AC1359" s="39"/>
      <c r="AD1359" s="39"/>
      <c r="AE1359" s="39"/>
      <c r="AU1359" s="18" t="s">
        <v>85</v>
      </c>
    </row>
    <row r="1360" s="2" customFormat="1" ht="24.15" customHeight="1">
      <c r="A1360" s="39"/>
      <c r="B1360" s="40"/>
      <c r="C1360" s="235" t="s">
        <v>1278</v>
      </c>
      <c r="D1360" s="235" t="s">
        <v>211</v>
      </c>
      <c r="E1360" s="236" t="s">
        <v>1279</v>
      </c>
      <c r="F1360" s="237" t="s">
        <v>1280</v>
      </c>
      <c r="G1360" s="238" t="s">
        <v>191</v>
      </c>
      <c r="H1360" s="239">
        <v>979.54600000000005</v>
      </c>
      <c r="I1360" s="240"/>
      <c r="J1360" s="241">
        <f>ROUND(I1360*H1360,2)</f>
        <v>0</v>
      </c>
      <c r="K1360" s="237" t="s">
        <v>215</v>
      </c>
      <c r="L1360" s="45"/>
      <c r="M1360" s="242" t="s">
        <v>19</v>
      </c>
      <c r="N1360" s="243" t="s">
        <v>45</v>
      </c>
      <c r="O1360" s="85"/>
      <c r="P1360" s="215">
        <f>O1360*H1360</f>
        <v>0</v>
      </c>
      <c r="Q1360" s="215">
        <v>0.00012999999999999999</v>
      </c>
      <c r="R1360" s="215">
        <f>Q1360*H1360</f>
        <v>0.12734097999999999</v>
      </c>
      <c r="S1360" s="215">
        <v>0</v>
      </c>
      <c r="T1360" s="216">
        <f>S1360*H1360</f>
        <v>0</v>
      </c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R1360" s="217" t="s">
        <v>239</v>
      </c>
      <c r="AT1360" s="217" t="s">
        <v>211</v>
      </c>
      <c r="AU1360" s="217" t="s">
        <v>85</v>
      </c>
      <c r="AY1360" s="18" t="s">
        <v>184</v>
      </c>
      <c r="BE1360" s="218">
        <f>IF(N1360="základní",J1360,0)</f>
        <v>0</v>
      </c>
      <c r="BF1360" s="218">
        <f>IF(N1360="snížená",J1360,0)</f>
        <v>0</v>
      </c>
      <c r="BG1360" s="218">
        <f>IF(N1360="zákl. přenesená",J1360,0)</f>
        <v>0</v>
      </c>
      <c r="BH1360" s="218">
        <f>IF(N1360="sníž. přenesená",J1360,0)</f>
        <v>0</v>
      </c>
      <c r="BI1360" s="218">
        <f>IF(N1360="nulová",J1360,0)</f>
        <v>0</v>
      </c>
      <c r="BJ1360" s="18" t="s">
        <v>82</v>
      </c>
      <c r="BK1360" s="218">
        <f>ROUND(I1360*H1360,2)</f>
        <v>0</v>
      </c>
      <c r="BL1360" s="18" t="s">
        <v>239</v>
      </c>
      <c r="BM1360" s="217" t="s">
        <v>1281</v>
      </c>
    </row>
    <row r="1361" s="2" customFormat="1">
      <c r="A1361" s="39"/>
      <c r="B1361" s="40"/>
      <c r="C1361" s="41"/>
      <c r="D1361" s="219" t="s">
        <v>195</v>
      </c>
      <c r="E1361" s="41"/>
      <c r="F1361" s="220" t="s">
        <v>1280</v>
      </c>
      <c r="G1361" s="41"/>
      <c r="H1361" s="41"/>
      <c r="I1361" s="221"/>
      <c r="J1361" s="41"/>
      <c r="K1361" s="41"/>
      <c r="L1361" s="45"/>
      <c r="M1361" s="222"/>
      <c r="N1361" s="223"/>
      <c r="O1361" s="85"/>
      <c r="P1361" s="85"/>
      <c r="Q1361" s="85"/>
      <c r="R1361" s="85"/>
      <c r="S1361" s="85"/>
      <c r="T1361" s="86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T1361" s="18" t="s">
        <v>195</v>
      </c>
      <c r="AU1361" s="18" t="s">
        <v>85</v>
      </c>
    </row>
    <row r="1362" s="2" customFormat="1">
      <c r="A1362" s="39"/>
      <c r="B1362" s="40"/>
      <c r="C1362" s="41"/>
      <c r="D1362" s="244" t="s">
        <v>217</v>
      </c>
      <c r="E1362" s="41"/>
      <c r="F1362" s="245" t="s">
        <v>1282</v>
      </c>
      <c r="G1362" s="41"/>
      <c r="H1362" s="41"/>
      <c r="I1362" s="221"/>
      <c r="J1362" s="41"/>
      <c r="K1362" s="41"/>
      <c r="L1362" s="45"/>
      <c r="M1362" s="222"/>
      <c r="N1362" s="223"/>
      <c r="O1362" s="85"/>
      <c r="P1362" s="85"/>
      <c r="Q1362" s="85"/>
      <c r="R1362" s="85"/>
      <c r="S1362" s="85"/>
      <c r="T1362" s="86"/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T1362" s="18" t="s">
        <v>217</v>
      </c>
      <c r="AU1362" s="18" t="s">
        <v>85</v>
      </c>
    </row>
    <row r="1363" s="13" customFormat="1">
      <c r="A1363" s="13"/>
      <c r="B1363" s="224"/>
      <c r="C1363" s="225"/>
      <c r="D1363" s="219" t="s">
        <v>196</v>
      </c>
      <c r="E1363" s="226" t="s">
        <v>19</v>
      </c>
      <c r="F1363" s="227" t="s">
        <v>275</v>
      </c>
      <c r="G1363" s="225"/>
      <c r="H1363" s="228">
        <v>979.54600000000005</v>
      </c>
      <c r="I1363" s="229"/>
      <c r="J1363" s="225"/>
      <c r="K1363" s="225"/>
      <c r="L1363" s="230"/>
      <c r="M1363" s="231"/>
      <c r="N1363" s="232"/>
      <c r="O1363" s="232"/>
      <c r="P1363" s="232"/>
      <c r="Q1363" s="232"/>
      <c r="R1363" s="232"/>
      <c r="S1363" s="232"/>
      <c r="T1363" s="23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34" t="s">
        <v>196</v>
      </c>
      <c r="AU1363" s="234" t="s">
        <v>85</v>
      </c>
      <c r="AV1363" s="13" t="s">
        <v>85</v>
      </c>
      <c r="AW1363" s="13" t="s">
        <v>33</v>
      </c>
      <c r="AX1363" s="13" t="s">
        <v>82</v>
      </c>
      <c r="AY1363" s="234" t="s">
        <v>184</v>
      </c>
    </row>
    <row r="1364" s="2" customFormat="1">
      <c r="A1364" s="39"/>
      <c r="B1364" s="40"/>
      <c r="C1364" s="41"/>
      <c r="D1364" s="219" t="s">
        <v>408</v>
      </c>
      <c r="E1364" s="41"/>
      <c r="F1364" s="273" t="s">
        <v>1043</v>
      </c>
      <c r="G1364" s="41"/>
      <c r="H1364" s="41"/>
      <c r="I1364" s="41"/>
      <c r="J1364" s="41"/>
      <c r="K1364" s="41"/>
      <c r="L1364" s="45"/>
      <c r="M1364" s="222"/>
      <c r="N1364" s="223"/>
      <c r="O1364" s="85"/>
      <c r="P1364" s="85"/>
      <c r="Q1364" s="85"/>
      <c r="R1364" s="85"/>
      <c r="S1364" s="85"/>
      <c r="T1364" s="86"/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/>
      <c r="AU1364" s="18" t="s">
        <v>85</v>
      </c>
    </row>
    <row r="1365" s="2" customFormat="1">
      <c r="A1365" s="39"/>
      <c r="B1365" s="40"/>
      <c r="C1365" s="41"/>
      <c r="D1365" s="219" t="s">
        <v>408</v>
      </c>
      <c r="E1365" s="41"/>
      <c r="F1365" s="274" t="s">
        <v>985</v>
      </c>
      <c r="G1365" s="41"/>
      <c r="H1365" s="275">
        <v>0</v>
      </c>
      <c r="I1365" s="41"/>
      <c r="J1365" s="41"/>
      <c r="K1365" s="41"/>
      <c r="L1365" s="45"/>
      <c r="M1365" s="222"/>
      <c r="N1365" s="223"/>
      <c r="O1365" s="85"/>
      <c r="P1365" s="85"/>
      <c r="Q1365" s="85"/>
      <c r="R1365" s="85"/>
      <c r="S1365" s="85"/>
      <c r="T1365" s="86"/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U1365" s="18" t="s">
        <v>85</v>
      </c>
    </row>
    <row r="1366" s="2" customFormat="1">
      <c r="A1366" s="39"/>
      <c r="B1366" s="40"/>
      <c r="C1366" s="41"/>
      <c r="D1366" s="219" t="s">
        <v>408</v>
      </c>
      <c r="E1366" s="41"/>
      <c r="F1366" s="274" t="s">
        <v>986</v>
      </c>
      <c r="G1366" s="41"/>
      <c r="H1366" s="275">
        <v>0</v>
      </c>
      <c r="I1366" s="41"/>
      <c r="J1366" s="41"/>
      <c r="K1366" s="41"/>
      <c r="L1366" s="45"/>
      <c r="M1366" s="222"/>
      <c r="N1366" s="223"/>
      <c r="O1366" s="85"/>
      <c r="P1366" s="85"/>
      <c r="Q1366" s="85"/>
      <c r="R1366" s="85"/>
      <c r="S1366" s="85"/>
      <c r="T1366" s="86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U1366" s="18" t="s">
        <v>85</v>
      </c>
    </row>
    <row r="1367" s="2" customFormat="1">
      <c r="A1367" s="39"/>
      <c r="B1367" s="40"/>
      <c r="C1367" s="41"/>
      <c r="D1367" s="219" t="s">
        <v>408</v>
      </c>
      <c r="E1367" s="41"/>
      <c r="F1367" s="274" t="s">
        <v>987</v>
      </c>
      <c r="G1367" s="41"/>
      <c r="H1367" s="275">
        <v>56.128</v>
      </c>
      <c r="I1367" s="41"/>
      <c r="J1367" s="41"/>
      <c r="K1367" s="41"/>
      <c r="L1367" s="45"/>
      <c r="M1367" s="222"/>
      <c r="N1367" s="223"/>
      <c r="O1367" s="85"/>
      <c r="P1367" s="85"/>
      <c r="Q1367" s="85"/>
      <c r="R1367" s="85"/>
      <c r="S1367" s="85"/>
      <c r="T1367" s="86"/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U1367" s="18" t="s">
        <v>85</v>
      </c>
    </row>
    <row r="1368" s="2" customFormat="1">
      <c r="A1368" s="39"/>
      <c r="B1368" s="40"/>
      <c r="C1368" s="41"/>
      <c r="D1368" s="219" t="s">
        <v>408</v>
      </c>
      <c r="E1368" s="41"/>
      <c r="F1368" s="274" t="s">
        <v>593</v>
      </c>
      <c r="G1368" s="41"/>
      <c r="H1368" s="275">
        <v>-3</v>
      </c>
      <c r="I1368" s="41"/>
      <c r="J1368" s="41"/>
      <c r="K1368" s="41"/>
      <c r="L1368" s="45"/>
      <c r="M1368" s="222"/>
      <c r="N1368" s="223"/>
      <c r="O1368" s="85"/>
      <c r="P1368" s="85"/>
      <c r="Q1368" s="85"/>
      <c r="R1368" s="85"/>
      <c r="S1368" s="85"/>
      <c r="T1368" s="86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U1368" s="18" t="s">
        <v>85</v>
      </c>
    </row>
    <row r="1369" s="2" customFormat="1">
      <c r="A1369" s="39"/>
      <c r="B1369" s="40"/>
      <c r="C1369" s="41"/>
      <c r="D1369" s="219" t="s">
        <v>408</v>
      </c>
      <c r="E1369" s="41"/>
      <c r="F1369" s="274" t="s">
        <v>570</v>
      </c>
      <c r="G1369" s="41"/>
      <c r="H1369" s="275">
        <v>-6.1289999999999996</v>
      </c>
      <c r="I1369" s="41"/>
      <c r="J1369" s="41"/>
      <c r="K1369" s="41"/>
      <c r="L1369" s="45"/>
      <c r="M1369" s="222"/>
      <c r="N1369" s="223"/>
      <c r="O1369" s="85"/>
      <c r="P1369" s="85"/>
      <c r="Q1369" s="85"/>
      <c r="R1369" s="85"/>
      <c r="S1369" s="85"/>
      <c r="T1369" s="86"/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U1369" s="18" t="s">
        <v>85</v>
      </c>
    </row>
    <row r="1370" s="2" customFormat="1">
      <c r="A1370" s="39"/>
      <c r="B1370" s="40"/>
      <c r="C1370" s="41"/>
      <c r="D1370" s="219" t="s">
        <v>408</v>
      </c>
      <c r="E1370" s="41"/>
      <c r="F1370" s="274" t="s">
        <v>989</v>
      </c>
      <c r="G1370" s="41"/>
      <c r="H1370" s="275">
        <v>0</v>
      </c>
      <c r="I1370" s="41"/>
      <c r="J1370" s="41"/>
      <c r="K1370" s="41"/>
      <c r="L1370" s="45"/>
      <c r="M1370" s="222"/>
      <c r="N1370" s="223"/>
      <c r="O1370" s="85"/>
      <c r="P1370" s="85"/>
      <c r="Q1370" s="85"/>
      <c r="R1370" s="85"/>
      <c r="S1370" s="85"/>
      <c r="T1370" s="86"/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U1370" s="18" t="s">
        <v>85</v>
      </c>
    </row>
    <row r="1371" s="2" customFormat="1">
      <c r="A1371" s="39"/>
      <c r="B1371" s="40"/>
      <c r="C1371" s="41"/>
      <c r="D1371" s="219" t="s">
        <v>408</v>
      </c>
      <c r="E1371" s="41"/>
      <c r="F1371" s="274" t="s">
        <v>990</v>
      </c>
      <c r="G1371" s="41"/>
      <c r="H1371" s="275">
        <v>43.810000000000002</v>
      </c>
      <c r="I1371" s="41"/>
      <c r="J1371" s="41"/>
      <c r="K1371" s="41"/>
      <c r="L1371" s="45"/>
      <c r="M1371" s="222"/>
      <c r="N1371" s="223"/>
      <c r="O1371" s="85"/>
      <c r="P1371" s="85"/>
      <c r="Q1371" s="85"/>
      <c r="R1371" s="85"/>
      <c r="S1371" s="85"/>
      <c r="T1371" s="86"/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U1371" s="18" t="s">
        <v>85</v>
      </c>
    </row>
    <row r="1372" s="2" customFormat="1">
      <c r="A1372" s="39"/>
      <c r="B1372" s="40"/>
      <c r="C1372" s="41"/>
      <c r="D1372" s="219" t="s">
        <v>408</v>
      </c>
      <c r="E1372" s="41"/>
      <c r="F1372" s="274" t="s">
        <v>991</v>
      </c>
      <c r="G1372" s="41"/>
      <c r="H1372" s="275">
        <v>-4.0860000000000003</v>
      </c>
      <c r="I1372" s="41"/>
      <c r="J1372" s="41"/>
      <c r="K1372" s="41"/>
      <c r="L1372" s="45"/>
      <c r="M1372" s="222"/>
      <c r="N1372" s="223"/>
      <c r="O1372" s="85"/>
      <c r="P1372" s="85"/>
      <c r="Q1372" s="85"/>
      <c r="R1372" s="85"/>
      <c r="S1372" s="85"/>
      <c r="T1372" s="86"/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U1372" s="18" t="s">
        <v>85</v>
      </c>
    </row>
    <row r="1373" s="2" customFormat="1">
      <c r="A1373" s="39"/>
      <c r="B1373" s="40"/>
      <c r="C1373" s="41"/>
      <c r="D1373" s="219" t="s">
        <v>408</v>
      </c>
      <c r="E1373" s="41"/>
      <c r="F1373" s="274" t="s">
        <v>992</v>
      </c>
      <c r="G1373" s="41"/>
      <c r="H1373" s="275">
        <v>-1.8160000000000001</v>
      </c>
      <c r="I1373" s="41"/>
      <c r="J1373" s="41"/>
      <c r="K1373" s="41"/>
      <c r="L1373" s="45"/>
      <c r="M1373" s="222"/>
      <c r="N1373" s="223"/>
      <c r="O1373" s="85"/>
      <c r="P1373" s="85"/>
      <c r="Q1373" s="85"/>
      <c r="R1373" s="85"/>
      <c r="S1373" s="85"/>
      <c r="T1373" s="86"/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U1373" s="18" t="s">
        <v>85</v>
      </c>
    </row>
    <row r="1374" s="2" customFormat="1">
      <c r="A1374" s="39"/>
      <c r="B1374" s="40"/>
      <c r="C1374" s="41"/>
      <c r="D1374" s="219" t="s">
        <v>408</v>
      </c>
      <c r="E1374" s="41"/>
      <c r="F1374" s="274" t="s">
        <v>759</v>
      </c>
      <c r="G1374" s="41"/>
      <c r="H1374" s="275">
        <v>-2.27</v>
      </c>
      <c r="I1374" s="41"/>
      <c r="J1374" s="41"/>
      <c r="K1374" s="41"/>
      <c r="L1374" s="45"/>
      <c r="M1374" s="222"/>
      <c r="N1374" s="223"/>
      <c r="O1374" s="85"/>
      <c r="P1374" s="85"/>
      <c r="Q1374" s="85"/>
      <c r="R1374" s="85"/>
      <c r="S1374" s="85"/>
      <c r="T1374" s="86"/>
      <c r="U1374" s="39"/>
      <c r="V1374" s="39"/>
      <c r="W1374" s="39"/>
      <c r="X1374" s="39"/>
      <c r="Y1374" s="39"/>
      <c r="Z1374" s="39"/>
      <c r="AA1374" s="39"/>
      <c r="AB1374" s="39"/>
      <c r="AC1374" s="39"/>
      <c r="AD1374" s="39"/>
      <c r="AE1374" s="39"/>
      <c r="AU1374" s="18" t="s">
        <v>85</v>
      </c>
    </row>
    <row r="1375" s="2" customFormat="1">
      <c r="A1375" s="39"/>
      <c r="B1375" s="40"/>
      <c r="C1375" s="41"/>
      <c r="D1375" s="219" t="s">
        <v>408</v>
      </c>
      <c r="E1375" s="41"/>
      <c r="F1375" s="274" t="s">
        <v>993</v>
      </c>
      <c r="G1375" s="41"/>
      <c r="H1375" s="275">
        <v>-2.6440000000000001</v>
      </c>
      <c r="I1375" s="41"/>
      <c r="J1375" s="41"/>
      <c r="K1375" s="41"/>
      <c r="L1375" s="45"/>
      <c r="M1375" s="222"/>
      <c r="N1375" s="223"/>
      <c r="O1375" s="85"/>
      <c r="P1375" s="85"/>
      <c r="Q1375" s="85"/>
      <c r="R1375" s="85"/>
      <c r="S1375" s="85"/>
      <c r="T1375" s="86"/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U1375" s="18" t="s">
        <v>85</v>
      </c>
    </row>
    <row r="1376" s="2" customFormat="1">
      <c r="A1376" s="39"/>
      <c r="B1376" s="40"/>
      <c r="C1376" s="41"/>
      <c r="D1376" s="219" t="s">
        <v>408</v>
      </c>
      <c r="E1376" s="41"/>
      <c r="F1376" s="274" t="s">
        <v>538</v>
      </c>
      <c r="G1376" s="41"/>
      <c r="H1376" s="275">
        <v>-1.6279999999999999</v>
      </c>
      <c r="I1376" s="41"/>
      <c r="J1376" s="41"/>
      <c r="K1376" s="41"/>
      <c r="L1376" s="45"/>
      <c r="M1376" s="222"/>
      <c r="N1376" s="223"/>
      <c r="O1376" s="85"/>
      <c r="P1376" s="85"/>
      <c r="Q1376" s="85"/>
      <c r="R1376" s="85"/>
      <c r="S1376" s="85"/>
      <c r="T1376" s="86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U1376" s="18" t="s">
        <v>85</v>
      </c>
    </row>
    <row r="1377" s="2" customFormat="1">
      <c r="A1377" s="39"/>
      <c r="B1377" s="40"/>
      <c r="C1377" s="41"/>
      <c r="D1377" s="219" t="s">
        <v>408</v>
      </c>
      <c r="E1377" s="41"/>
      <c r="F1377" s="274" t="s">
        <v>994</v>
      </c>
      <c r="G1377" s="41"/>
      <c r="H1377" s="275">
        <v>0</v>
      </c>
      <c r="I1377" s="41"/>
      <c r="J1377" s="41"/>
      <c r="K1377" s="41"/>
      <c r="L1377" s="45"/>
      <c r="M1377" s="222"/>
      <c r="N1377" s="223"/>
      <c r="O1377" s="85"/>
      <c r="P1377" s="85"/>
      <c r="Q1377" s="85"/>
      <c r="R1377" s="85"/>
      <c r="S1377" s="85"/>
      <c r="T1377" s="86"/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U1377" s="18" t="s">
        <v>85</v>
      </c>
    </row>
    <row r="1378" s="2" customFormat="1">
      <c r="A1378" s="39"/>
      <c r="B1378" s="40"/>
      <c r="C1378" s="41"/>
      <c r="D1378" s="219" t="s">
        <v>408</v>
      </c>
      <c r="E1378" s="41"/>
      <c r="F1378" s="274" t="s">
        <v>995</v>
      </c>
      <c r="G1378" s="41"/>
      <c r="H1378" s="275">
        <v>30.452999999999999</v>
      </c>
      <c r="I1378" s="41"/>
      <c r="J1378" s="41"/>
      <c r="K1378" s="41"/>
      <c r="L1378" s="45"/>
      <c r="M1378" s="222"/>
      <c r="N1378" s="223"/>
      <c r="O1378" s="85"/>
      <c r="P1378" s="85"/>
      <c r="Q1378" s="85"/>
      <c r="R1378" s="85"/>
      <c r="S1378" s="85"/>
      <c r="T1378" s="86"/>
      <c r="U1378" s="39"/>
      <c r="V1378" s="39"/>
      <c r="W1378" s="39"/>
      <c r="X1378" s="39"/>
      <c r="Y1378" s="39"/>
      <c r="Z1378" s="39"/>
      <c r="AA1378" s="39"/>
      <c r="AB1378" s="39"/>
      <c r="AC1378" s="39"/>
      <c r="AD1378" s="39"/>
      <c r="AE1378" s="39"/>
      <c r="AU1378" s="18" t="s">
        <v>85</v>
      </c>
    </row>
    <row r="1379" s="2" customFormat="1">
      <c r="A1379" s="39"/>
      <c r="B1379" s="40"/>
      <c r="C1379" s="41"/>
      <c r="D1379" s="219" t="s">
        <v>408</v>
      </c>
      <c r="E1379" s="41"/>
      <c r="F1379" s="274" t="s">
        <v>996</v>
      </c>
      <c r="G1379" s="41"/>
      <c r="H1379" s="275">
        <v>-1.5629999999999999</v>
      </c>
      <c r="I1379" s="41"/>
      <c r="J1379" s="41"/>
      <c r="K1379" s="41"/>
      <c r="L1379" s="45"/>
      <c r="M1379" s="222"/>
      <c r="N1379" s="223"/>
      <c r="O1379" s="85"/>
      <c r="P1379" s="85"/>
      <c r="Q1379" s="85"/>
      <c r="R1379" s="85"/>
      <c r="S1379" s="85"/>
      <c r="T1379" s="86"/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U1379" s="18" t="s">
        <v>85</v>
      </c>
    </row>
    <row r="1380" s="2" customFormat="1">
      <c r="A1380" s="39"/>
      <c r="B1380" s="40"/>
      <c r="C1380" s="41"/>
      <c r="D1380" s="219" t="s">
        <v>408</v>
      </c>
      <c r="E1380" s="41"/>
      <c r="F1380" s="274" t="s">
        <v>992</v>
      </c>
      <c r="G1380" s="41"/>
      <c r="H1380" s="275">
        <v>-1.8160000000000001</v>
      </c>
      <c r="I1380" s="41"/>
      <c r="J1380" s="41"/>
      <c r="K1380" s="41"/>
      <c r="L1380" s="45"/>
      <c r="M1380" s="222"/>
      <c r="N1380" s="223"/>
      <c r="O1380" s="85"/>
      <c r="P1380" s="85"/>
      <c r="Q1380" s="85"/>
      <c r="R1380" s="85"/>
      <c r="S1380" s="85"/>
      <c r="T1380" s="86"/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U1380" s="18" t="s">
        <v>85</v>
      </c>
    </row>
    <row r="1381" s="2" customFormat="1">
      <c r="A1381" s="39"/>
      <c r="B1381" s="40"/>
      <c r="C1381" s="41"/>
      <c r="D1381" s="219" t="s">
        <v>408</v>
      </c>
      <c r="E1381" s="41"/>
      <c r="F1381" s="274" t="s">
        <v>997</v>
      </c>
      <c r="G1381" s="41"/>
      <c r="H1381" s="275">
        <v>-2.0430000000000001</v>
      </c>
      <c r="I1381" s="41"/>
      <c r="J1381" s="41"/>
      <c r="K1381" s="41"/>
      <c r="L1381" s="45"/>
      <c r="M1381" s="222"/>
      <c r="N1381" s="223"/>
      <c r="O1381" s="85"/>
      <c r="P1381" s="85"/>
      <c r="Q1381" s="85"/>
      <c r="R1381" s="85"/>
      <c r="S1381" s="85"/>
      <c r="T1381" s="86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U1381" s="18" t="s">
        <v>85</v>
      </c>
    </row>
    <row r="1382" s="2" customFormat="1">
      <c r="A1382" s="39"/>
      <c r="B1382" s="40"/>
      <c r="C1382" s="41"/>
      <c r="D1382" s="219" t="s">
        <v>408</v>
      </c>
      <c r="E1382" s="41"/>
      <c r="F1382" s="274" t="s">
        <v>998</v>
      </c>
      <c r="G1382" s="41"/>
      <c r="H1382" s="275">
        <v>0</v>
      </c>
      <c r="I1382" s="41"/>
      <c r="J1382" s="41"/>
      <c r="K1382" s="41"/>
      <c r="L1382" s="45"/>
      <c r="M1382" s="222"/>
      <c r="N1382" s="223"/>
      <c r="O1382" s="85"/>
      <c r="P1382" s="85"/>
      <c r="Q1382" s="85"/>
      <c r="R1382" s="85"/>
      <c r="S1382" s="85"/>
      <c r="T1382" s="86"/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U1382" s="18" t="s">
        <v>85</v>
      </c>
    </row>
    <row r="1383" s="2" customFormat="1">
      <c r="A1383" s="39"/>
      <c r="B1383" s="40"/>
      <c r="C1383" s="41"/>
      <c r="D1383" s="219" t="s">
        <v>408</v>
      </c>
      <c r="E1383" s="41"/>
      <c r="F1383" s="274" t="s">
        <v>999</v>
      </c>
      <c r="G1383" s="41"/>
      <c r="H1383" s="275">
        <v>28.600000000000001</v>
      </c>
      <c r="I1383" s="41"/>
      <c r="J1383" s="41"/>
      <c r="K1383" s="41"/>
      <c r="L1383" s="45"/>
      <c r="M1383" s="222"/>
      <c r="N1383" s="223"/>
      <c r="O1383" s="85"/>
      <c r="P1383" s="85"/>
      <c r="Q1383" s="85"/>
      <c r="R1383" s="85"/>
      <c r="S1383" s="85"/>
      <c r="T1383" s="86"/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U1383" s="18" t="s">
        <v>85</v>
      </c>
    </row>
    <row r="1384" s="2" customFormat="1">
      <c r="A1384" s="39"/>
      <c r="B1384" s="40"/>
      <c r="C1384" s="41"/>
      <c r="D1384" s="219" t="s">
        <v>408</v>
      </c>
      <c r="E1384" s="41"/>
      <c r="F1384" s="274" t="s">
        <v>592</v>
      </c>
      <c r="G1384" s="41"/>
      <c r="H1384" s="275">
        <v>-0.56299999999999994</v>
      </c>
      <c r="I1384" s="41"/>
      <c r="J1384" s="41"/>
      <c r="K1384" s="41"/>
      <c r="L1384" s="45"/>
      <c r="M1384" s="222"/>
      <c r="N1384" s="223"/>
      <c r="O1384" s="85"/>
      <c r="P1384" s="85"/>
      <c r="Q1384" s="85"/>
      <c r="R1384" s="85"/>
      <c r="S1384" s="85"/>
      <c r="T1384" s="86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/>
      <c r="AU1384" s="18" t="s">
        <v>85</v>
      </c>
    </row>
    <row r="1385" s="2" customFormat="1">
      <c r="A1385" s="39"/>
      <c r="B1385" s="40"/>
      <c r="C1385" s="41"/>
      <c r="D1385" s="219" t="s">
        <v>408</v>
      </c>
      <c r="E1385" s="41"/>
      <c r="F1385" s="274" t="s">
        <v>992</v>
      </c>
      <c r="G1385" s="41"/>
      <c r="H1385" s="275">
        <v>-1.8160000000000001</v>
      </c>
      <c r="I1385" s="41"/>
      <c r="J1385" s="41"/>
      <c r="K1385" s="41"/>
      <c r="L1385" s="45"/>
      <c r="M1385" s="222"/>
      <c r="N1385" s="223"/>
      <c r="O1385" s="85"/>
      <c r="P1385" s="85"/>
      <c r="Q1385" s="85"/>
      <c r="R1385" s="85"/>
      <c r="S1385" s="85"/>
      <c r="T1385" s="86"/>
      <c r="U1385" s="39"/>
      <c r="V1385" s="39"/>
      <c r="W1385" s="39"/>
      <c r="X1385" s="39"/>
      <c r="Y1385" s="39"/>
      <c r="Z1385" s="39"/>
      <c r="AA1385" s="39"/>
      <c r="AB1385" s="39"/>
      <c r="AC1385" s="39"/>
      <c r="AD1385" s="39"/>
      <c r="AE1385" s="39"/>
      <c r="AU1385" s="18" t="s">
        <v>85</v>
      </c>
    </row>
    <row r="1386" s="2" customFormat="1">
      <c r="A1386" s="39"/>
      <c r="B1386" s="40"/>
      <c r="C1386" s="41"/>
      <c r="D1386" s="219" t="s">
        <v>408</v>
      </c>
      <c r="E1386" s="41"/>
      <c r="F1386" s="274" t="s">
        <v>1000</v>
      </c>
      <c r="G1386" s="41"/>
      <c r="H1386" s="275">
        <v>0</v>
      </c>
      <c r="I1386" s="41"/>
      <c r="J1386" s="41"/>
      <c r="K1386" s="41"/>
      <c r="L1386" s="45"/>
      <c r="M1386" s="222"/>
      <c r="N1386" s="223"/>
      <c r="O1386" s="85"/>
      <c r="P1386" s="85"/>
      <c r="Q1386" s="85"/>
      <c r="R1386" s="85"/>
      <c r="S1386" s="85"/>
      <c r="T1386" s="86"/>
      <c r="U1386" s="39"/>
      <c r="V1386" s="39"/>
      <c r="W1386" s="39"/>
      <c r="X1386" s="39"/>
      <c r="Y1386" s="39"/>
      <c r="Z1386" s="39"/>
      <c r="AA1386" s="39"/>
      <c r="AB1386" s="39"/>
      <c r="AC1386" s="39"/>
      <c r="AD1386" s="39"/>
      <c r="AE1386" s="39"/>
      <c r="AU1386" s="18" t="s">
        <v>85</v>
      </c>
    </row>
    <row r="1387" s="2" customFormat="1">
      <c r="A1387" s="39"/>
      <c r="B1387" s="40"/>
      <c r="C1387" s="41"/>
      <c r="D1387" s="219" t="s">
        <v>408</v>
      </c>
      <c r="E1387" s="41"/>
      <c r="F1387" s="274" t="s">
        <v>1001</v>
      </c>
      <c r="G1387" s="41"/>
      <c r="H1387" s="275">
        <v>86.813999999999993</v>
      </c>
      <c r="I1387" s="41"/>
      <c r="J1387" s="41"/>
      <c r="K1387" s="41"/>
      <c r="L1387" s="45"/>
      <c r="M1387" s="222"/>
      <c r="N1387" s="223"/>
      <c r="O1387" s="85"/>
      <c r="P1387" s="85"/>
      <c r="Q1387" s="85"/>
      <c r="R1387" s="85"/>
      <c r="S1387" s="85"/>
      <c r="T1387" s="86"/>
      <c r="U1387" s="39"/>
      <c r="V1387" s="39"/>
      <c r="W1387" s="39"/>
      <c r="X1387" s="39"/>
      <c r="Y1387" s="39"/>
      <c r="Z1387" s="39"/>
      <c r="AA1387" s="39"/>
      <c r="AB1387" s="39"/>
      <c r="AC1387" s="39"/>
      <c r="AD1387" s="39"/>
      <c r="AE1387" s="39"/>
      <c r="AU1387" s="18" t="s">
        <v>85</v>
      </c>
    </row>
    <row r="1388" s="2" customFormat="1">
      <c r="A1388" s="39"/>
      <c r="B1388" s="40"/>
      <c r="C1388" s="41"/>
      <c r="D1388" s="219" t="s">
        <v>408</v>
      </c>
      <c r="E1388" s="41"/>
      <c r="F1388" s="274" t="s">
        <v>1002</v>
      </c>
      <c r="G1388" s="41"/>
      <c r="H1388" s="275">
        <v>-5.0629999999999997</v>
      </c>
      <c r="I1388" s="41"/>
      <c r="J1388" s="41"/>
      <c r="K1388" s="41"/>
      <c r="L1388" s="45"/>
      <c r="M1388" s="222"/>
      <c r="N1388" s="223"/>
      <c r="O1388" s="85"/>
      <c r="P1388" s="85"/>
      <c r="Q1388" s="85"/>
      <c r="R1388" s="85"/>
      <c r="S1388" s="85"/>
      <c r="T1388" s="86"/>
      <c r="U1388" s="39"/>
      <c r="V1388" s="39"/>
      <c r="W1388" s="39"/>
      <c r="X1388" s="39"/>
      <c r="Y1388" s="39"/>
      <c r="Z1388" s="39"/>
      <c r="AA1388" s="39"/>
      <c r="AB1388" s="39"/>
      <c r="AC1388" s="39"/>
      <c r="AD1388" s="39"/>
      <c r="AE1388" s="39"/>
      <c r="AU1388" s="18" t="s">
        <v>85</v>
      </c>
    </row>
    <row r="1389" s="2" customFormat="1">
      <c r="A1389" s="39"/>
      <c r="B1389" s="40"/>
      <c r="C1389" s="41"/>
      <c r="D1389" s="219" t="s">
        <v>408</v>
      </c>
      <c r="E1389" s="41"/>
      <c r="F1389" s="274" t="s">
        <v>1003</v>
      </c>
      <c r="G1389" s="41"/>
      <c r="H1389" s="275">
        <v>0</v>
      </c>
      <c r="I1389" s="41"/>
      <c r="J1389" s="41"/>
      <c r="K1389" s="41"/>
      <c r="L1389" s="45"/>
      <c r="M1389" s="222"/>
      <c r="N1389" s="223"/>
      <c r="O1389" s="85"/>
      <c r="P1389" s="85"/>
      <c r="Q1389" s="85"/>
      <c r="R1389" s="85"/>
      <c r="S1389" s="85"/>
      <c r="T1389" s="86"/>
      <c r="U1389" s="39"/>
      <c r="V1389" s="39"/>
      <c r="W1389" s="39"/>
      <c r="X1389" s="39"/>
      <c r="Y1389" s="39"/>
      <c r="Z1389" s="39"/>
      <c r="AA1389" s="39"/>
      <c r="AB1389" s="39"/>
      <c r="AC1389" s="39"/>
      <c r="AD1389" s="39"/>
      <c r="AE1389" s="39"/>
      <c r="AU1389" s="18" t="s">
        <v>85</v>
      </c>
    </row>
    <row r="1390" s="2" customFormat="1">
      <c r="A1390" s="39"/>
      <c r="B1390" s="40"/>
      <c r="C1390" s="41"/>
      <c r="D1390" s="219" t="s">
        <v>408</v>
      </c>
      <c r="E1390" s="41"/>
      <c r="F1390" s="274" t="s">
        <v>1004</v>
      </c>
      <c r="G1390" s="41"/>
      <c r="H1390" s="275">
        <v>37.960000000000001</v>
      </c>
      <c r="I1390" s="41"/>
      <c r="J1390" s="41"/>
      <c r="K1390" s="41"/>
      <c r="L1390" s="45"/>
      <c r="M1390" s="222"/>
      <c r="N1390" s="223"/>
      <c r="O1390" s="85"/>
      <c r="P1390" s="85"/>
      <c r="Q1390" s="85"/>
      <c r="R1390" s="85"/>
      <c r="S1390" s="85"/>
      <c r="T1390" s="86"/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U1390" s="18" t="s">
        <v>85</v>
      </c>
    </row>
    <row r="1391" s="2" customFormat="1">
      <c r="A1391" s="39"/>
      <c r="B1391" s="40"/>
      <c r="C1391" s="41"/>
      <c r="D1391" s="219" t="s">
        <v>408</v>
      </c>
      <c r="E1391" s="41"/>
      <c r="F1391" s="274" t="s">
        <v>991</v>
      </c>
      <c r="G1391" s="41"/>
      <c r="H1391" s="275">
        <v>-4.0860000000000003</v>
      </c>
      <c r="I1391" s="41"/>
      <c r="J1391" s="41"/>
      <c r="K1391" s="41"/>
      <c r="L1391" s="45"/>
      <c r="M1391" s="222"/>
      <c r="N1391" s="223"/>
      <c r="O1391" s="85"/>
      <c r="P1391" s="85"/>
      <c r="Q1391" s="85"/>
      <c r="R1391" s="85"/>
      <c r="S1391" s="85"/>
      <c r="T1391" s="86"/>
      <c r="U1391" s="39"/>
      <c r="V1391" s="39"/>
      <c r="W1391" s="39"/>
      <c r="X1391" s="39"/>
      <c r="Y1391" s="39"/>
      <c r="Z1391" s="39"/>
      <c r="AA1391" s="39"/>
      <c r="AB1391" s="39"/>
      <c r="AC1391" s="39"/>
      <c r="AD1391" s="39"/>
      <c r="AE1391" s="39"/>
      <c r="AU1391" s="18" t="s">
        <v>85</v>
      </c>
    </row>
    <row r="1392" s="2" customFormat="1">
      <c r="A1392" s="39"/>
      <c r="B1392" s="40"/>
      <c r="C1392" s="41"/>
      <c r="D1392" s="219" t="s">
        <v>408</v>
      </c>
      <c r="E1392" s="41"/>
      <c r="F1392" s="274" t="s">
        <v>1005</v>
      </c>
      <c r="G1392" s="41"/>
      <c r="H1392" s="275">
        <v>0</v>
      </c>
      <c r="I1392" s="41"/>
      <c r="J1392" s="41"/>
      <c r="K1392" s="41"/>
      <c r="L1392" s="45"/>
      <c r="M1392" s="222"/>
      <c r="N1392" s="223"/>
      <c r="O1392" s="85"/>
      <c r="P1392" s="85"/>
      <c r="Q1392" s="85"/>
      <c r="R1392" s="85"/>
      <c r="S1392" s="85"/>
      <c r="T1392" s="86"/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U1392" s="18" t="s">
        <v>85</v>
      </c>
    </row>
    <row r="1393" s="2" customFormat="1">
      <c r="A1393" s="39"/>
      <c r="B1393" s="40"/>
      <c r="C1393" s="41"/>
      <c r="D1393" s="219" t="s">
        <v>408</v>
      </c>
      <c r="E1393" s="41"/>
      <c r="F1393" s="274" t="s">
        <v>1006</v>
      </c>
      <c r="G1393" s="41"/>
      <c r="H1393" s="275">
        <v>189.28</v>
      </c>
      <c r="I1393" s="41"/>
      <c r="J1393" s="41"/>
      <c r="K1393" s="41"/>
      <c r="L1393" s="45"/>
      <c r="M1393" s="222"/>
      <c r="N1393" s="223"/>
      <c r="O1393" s="85"/>
      <c r="P1393" s="85"/>
      <c r="Q1393" s="85"/>
      <c r="R1393" s="85"/>
      <c r="S1393" s="85"/>
      <c r="T1393" s="86"/>
      <c r="U1393" s="39"/>
      <c r="V1393" s="39"/>
      <c r="W1393" s="39"/>
      <c r="X1393" s="39"/>
      <c r="Y1393" s="39"/>
      <c r="Z1393" s="39"/>
      <c r="AA1393" s="39"/>
      <c r="AB1393" s="39"/>
      <c r="AC1393" s="39"/>
      <c r="AD1393" s="39"/>
      <c r="AE1393" s="39"/>
      <c r="AU1393" s="18" t="s">
        <v>85</v>
      </c>
    </row>
    <row r="1394" s="2" customFormat="1">
      <c r="A1394" s="39"/>
      <c r="B1394" s="40"/>
      <c r="C1394" s="41"/>
      <c r="D1394" s="219" t="s">
        <v>408</v>
      </c>
      <c r="E1394" s="41"/>
      <c r="F1394" s="274" t="s">
        <v>590</v>
      </c>
      <c r="G1394" s="41"/>
      <c r="H1394" s="275">
        <v>-20.25</v>
      </c>
      <c r="I1394" s="41"/>
      <c r="J1394" s="41"/>
      <c r="K1394" s="41"/>
      <c r="L1394" s="45"/>
      <c r="M1394" s="222"/>
      <c r="N1394" s="223"/>
      <c r="O1394" s="85"/>
      <c r="P1394" s="85"/>
      <c r="Q1394" s="85"/>
      <c r="R1394" s="85"/>
      <c r="S1394" s="85"/>
      <c r="T1394" s="86"/>
      <c r="U1394" s="39"/>
      <c r="V1394" s="39"/>
      <c r="W1394" s="39"/>
      <c r="X1394" s="39"/>
      <c r="Y1394" s="39"/>
      <c r="Z1394" s="39"/>
      <c r="AA1394" s="39"/>
      <c r="AB1394" s="39"/>
      <c r="AC1394" s="39"/>
      <c r="AD1394" s="39"/>
      <c r="AE1394" s="39"/>
      <c r="AU1394" s="18" t="s">
        <v>85</v>
      </c>
    </row>
    <row r="1395" s="2" customFormat="1">
      <c r="A1395" s="39"/>
      <c r="B1395" s="40"/>
      <c r="C1395" s="41"/>
      <c r="D1395" s="219" t="s">
        <v>408</v>
      </c>
      <c r="E1395" s="41"/>
      <c r="F1395" s="274" t="s">
        <v>596</v>
      </c>
      <c r="G1395" s="41"/>
      <c r="H1395" s="275">
        <v>-10.125</v>
      </c>
      <c r="I1395" s="41"/>
      <c r="J1395" s="41"/>
      <c r="K1395" s="41"/>
      <c r="L1395" s="45"/>
      <c r="M1395" s="222"/>
      <c r="N1395" s="223"/>
      <c r="O1395" s="85"/>
      <c r="P1395" s="85"/>
      <c r="Q1395" s="85"/>
      <c r="R1395" s="85"/>
      <c r="S1395" s="85"/>
      <c r="T1395" s="86"/>
      <c r="U1395" s="39"/>
      <c r="V1395" s="39"/>
      <c r="W1395" s="39"/>
      <c r="X1395" s="39"/>
      <c r="Y1395" s="39"/>
      <c r="Z1395" s="39"/>
      <c r="AA1395" s="39"/>
      <c r="AB1395" s="39"/>
      <c r="AC1395" s="39"/>
      <c r="AD1395" s="39"/>
      <c r="AE1395" s="39"/>
      <c r="AU1395" s="18" t="s">
        <v>85</v>
      </c>
    </row>
    <row r="1396" s="2" customFormat="1">
      <c r="A1396" s="39"/>
      <c r="B1396" s="40"/>
      <c r="C1396" s="41"/>
      <c r="D1396" s="219" t="s">
        <v>408</v>
      </c>
      <c r="E1396" s="41"/>
      <c r="F1396" s="274" t="s">
        <v>993</v>
      </c>
      <c r="G1396" s="41"/>
      <c r="H1396" s="275">
        <v>-2.6440000000000001</v>
      </c>
      <c r="I1396" s="41"/>
      <c r="J1396" s="41"/>
      <c r="K1396" s="41"/>
      <c r="L1396" s="45"/>
      <c r="M1396" s="222"/>
      <c r="N1396" s="223"/>
      <c r="O1396" s="85"/>
      <c r="P1396" s="85"/>
      <c r="Q1396" s="85"/>
      <c r="R1396" s="85"/>
      <c r="S1396" s="85"/>
      <c r="T1396" s="86"/>
      <c r="U1396" s="39"/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U1396" s="18" t="s">
        <v>85</v>
      </c>
    </row>
    <row r="1397" s="2" customFormat="1">
      <c r="A1397" s="39"/>
      <c r="B1397" s="40"/>
      <c r="C1397" s="41"/>
      <c r="D1397" s="219" t="s">
        <v>408</v>
      </c>
      <c r="E1397" s="41"/>
      <c r="F1397" s="274" t="s">
        <v>1007</v>
      </c>
      <c r="G1397" s="41"/>
      <c r="H1397" s="275">
        <v>-2.8199999999999998</v>
      </c>
      <c r="I1397" s="41"/>
      <c r="J1397" s="41"/>
      <c r="K1397" s="41"/>
      <c r="L1397" s="45"/>
      <c r="M1397" s="222"/>
      <c r="N1397" s="223"/>
      <c r="O1397" s="85"/>
      <c r="P1397" s="85"/>
      <c r="Q1397" s="85"/>
      <c r="R1397" s="85"/>
      <c r="S1397" s="85"/>
      <c r="T1397" s="86"/>
      <c r="U1397" s="39"/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U1397" s="18" t="s">
        <v>85</v>
      </c>
    </row>
    <row r="1398" s="2" customFormat="1">
      <c r="A1398" s="39"/>
      <c r="B1398" s="40"/>
      <c r="C1398" s="41"/>
      <c r="D1398" s="219" t="s">
        <v>408</v>
      </c>
      <c r="E1398" s="41"/>
      <c r="F1398" s="274" t="s">
        <v>1008</v>
      </c>
      <c r="G1398" s="41"/>
      <c r="H1398" s="275">
        <v>-20</v>
      </c>
      <c r="I1398" s="41"/>
      <c r="J1398" s="41"/>
      <c r="K1398" s="41"/>
      <c r="L1398" s="45"/>
      <c r="M1398" s="222"/>
      <c r="N1398" s="223"/>
      <c r="O1398" s="85"/>
      <c r="P1398" s="85"/>
      <c r="Q1398" s="85"/>
      <c r="R1398" s="85"/>
      <c r="S1398" s="85"/>
      <c r="T1398" s="86"/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U1398" s="18" t="s">
        <v>85</v>
      </c>
    </row>
    <row r="1399" s="2" customFormat="1">
      <c r="A1399" s="39"/>
      <c r="B1399" s="40"/>
      <c r="C1399" s="41"/>
      <c r="D1399" s="219" t="s">
        <v>408</v>
      </c>
      <c r="E1399" s="41"/>
      <c r="F1399" s="274" t="s">
        <v>760</v>
      </c>
      <c r="G1399" s="41"/>
      <c r="H1399" s="275">
        <v>-8.1720000000000006</v>
      </c>
      <c r="I1399" s="41"/>
      <c r="J1399" s="41"/>
      <c r="K1399" s="41"/>
      <c r="L1399" s="45"/>
      <c r="M1399" s="222"/>
      <c r="N1399" s="223"/>
      <c r="O1399" s="85"/>
      <c r="P1399" s="85"/>
      <c r="Q1399" s="85"/>
      <c r="R1399" s="85"/>
      <c r="S1399" s="85"/>
      <c r="T1399" s="86"/>
      <c r="U1399" s="39"/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U1399" s="18" t="s">
        <v>85</v>
      </c>
    </row>
    <row r="1400" s="2" customFormat="1">
      <c r="A1400" s="39"/>
      <c r="B1400" s="40"/>
      <c r="C1400" s="41"/>
      <c r="D1400" s="219" t="s">
        <v>408</v>
      </c>
      <c r="E1400" s="41"/>
      <c r="F1400" s="274" t="s">
        <v>759</v>
      </c>
      <c r="G1400" s="41"/>
      <c r="H1400" s="275">
        <v>-2.27</v>
      </c>
      <c r="I1400" s="41"/>
      <c r="J1400" s="41"/>
      <c r="K1400" s="41"/>
      <c r="L1400" s="45"/>
      <c r="M1400" s="222"/>
      <c r="N1400" s="223"/>
      <c r="O1400" s="85"/>
      <c r="P1400" s="85"/>
      <c r="Q1400" s="85"/>
      <c r="R1400" s="85"/>
      <c r="S1400" s="85"/>
      <c r="T1400" s="86"/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U1400" s="18" t="s">
        <v>85</v>
      </c>
    </row>
    <row r="1401" s="2" customFormat="1">
      <c r="A1401" s="39"/>
      <c r="B1401" s="40"/>
      <c r="C1401" s="41"/>
      <c r="D1401" s="219" t="s">
        <v>408</v>
      </c>
      <c r="E1401" s="41"/>
      <c r="F1401" s="274" t="s">
        <v>1009</v>
      </c>
      <c r="G1401" s="41"/>
      <c r="H1401" s="275">
        <v>0</v>
      </c>
      <c r="I1401" s="41"/>
      <c r="J1401" s="41"/>
      <c r="K1401" s="41"/>
      <c r="L1401" s="45"/>
      <c r="M1401" s="222"/>
      <c r="N1401" s="223"/>
      <c r="O1401" s="85"/>
      <c r="P1401" s="85"/>
      <c r="Q1401" s="85"/>
      <c r="R1401" s="85"/>
      <c r="S1401" s="85"/>
      <c r="T1401" s="86"/>
      <c r="U1401" s="39"/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U1401" s="18" t="s">
        <v>85</v>
      </c>
    </row>
    <row r="1402" s="2" customFormat="1">
      <c r="A1402" s="39"/>
      <c r="B1402" s="40"/>
      <c r="C1402" s="41"/>
      <c r="D1402" s="219" t="s">
        <v>408</v>
      </c>
      <c r="E1402" s="41"/>
      <c r="F1402" s="274" t="s">
        <v>1010</v>
      </c>
      <c r="G1402" s="41"/>
      <c r="H1402" s="275">
        <v>71.954999999999998</v>
      </c>
      <c r="I1402" s="41"/>
      <c r="J1402" s="41"/>
      <c r="K1402" s="41"/>
      <c r="L1402" s="45"/>
      <c r="M1402" s="222"/>
      <c r="N1402" s="223"/>
      <c r="O1402" s="85"/>
      <c r="P1402" s="85"/>
      <c r="Q1402" s="85"/>
      <c r="R1402" s="85"/>
      <c r="S1402" s="85"/>
      <c r="T1402" s="86"/>
      <c r="U1402" s="39"/>
      <c r="V1402" s="39"/>
      <c r="W1402" s="39"/>
      <c r="X1402" s="39"/>
      <c r="Y1402" s="39"/>
      <c r="Z1402" s="39"/>
      <c r="AA1402" s="39"/>
      <c r="AB1402" s="39"/>
      <c r="AC1402" s="39"/>
      <c r="AD1402" s="39"/>
      <c r="AE1402" s="39"/>
      <c r="AU1402" s="18" t="s">
        <v>85</v>
      </c>
    </row>
    <row r="1403" s="2" customFormat="1">
      <c r="A1403" s="39"/>
      <c r="B1403" s="40"/>
      <c r="C1403" s="41"/>
      <c r="D1403" s="219" t="s">
        <v>408</v>
      </c>
      <c r="E1403" s="41"/>
      <c r="F1403" s="274" t="s">
        <v>996</v>
      </c>
      <c r="G1403" s="41"/>
      <c r="H1403" s="275">
        <v>-1.5629999999999999</v>
      </c>
      <c r="I1403" s="41"/>
      <c r="J1403" s="41"/>
      <c r="K1403" s="41"/>
      <c r="L1403" s="45"/>
      <c r="M1403" s="222"/>
      <c r="N1403" s="223"/>
      <c r="O1403" s="85"/>
      <c r="P1403" s="85"/>
      <c r="Q1403" s="85"/>
      <c r="R1403" s="85"/>
      <c r="S1403" s="85"/>
      <c r="T1403" s="86"/>
      <c r="U1403" s="39"/>
      <c r="V1403" s="39"/>
      <c r="W1403" s="39"/>
      <c r="X1403" s="39"/>
      <c r="Y1403" s="39"/>
      <c r="Z1403" s="39"/>
      <c r="AA1403" s="39"/>
      <c r="AB1403" s="39"/>
      <c r="AC1403" s="39"/>
      <c r="AD1403" s="39"/>
      <c r="AE1403" s="39"/>
      <c r="AU1403" s="18" t="s">
        <v>85</v>
      </c>
    </row>
    <row r="1404" s="2" customFormat="1">
      <c r="A1404" s="39"/>
      <c r="B1404" s="40"/>
      <c r="C1404" s="41"/>
      <c r="D1404" s="219" t="s">
        <v>408</v>
      </c>
      <c r="E1404" s="41"/>
      <c r="F1404" s="274" t="s">
        <v>991</v>
      </c>
      <c r="G1404" s="41"/>
      <c r="H1404" s="275">
        <v>-4.0860000000000003</v>
      </c>
      <c r="I1404" s="41"/>
      <c r="J1404" s="41"/>
      <c r="K1404" s="41"/>
      <c r="L1404" s="45"/>
      <c r="M1404" s="222"/>
      <c r="N1404" s="223"/>
      <c r="O1404" s="85"/>
      <c r="P1404" s="85"/>
      <c r="Q1404" s="85"/>
      <c r="R1404" s="85"/>
      <c r="S1404" s="85"/>
      <c r="T1404" s="86"/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U1404" s="18" t="s">
        <v>85</v>
      </c>
    </row>
    <row r="1405" s="2" customFormat="1">
      <c r="A1405" s="39"/>
      <c r="B1405" s="40"/>
      <c r="C1405" s="41"/>
      <c r="D1405" s="219" t="s">
        <v>408</v>
      </c>
      <c r="E1405" s="41"/>
      <c r="F1405" s="274" t="s">
        <v>1011</v>
      </c>
      <c r="G1405" s="41"/>
      <c r="H1405" s="275">
        <v>0</v>
      </c>
      <c r="I1405" s="41"/>
      <c r="J1405" s="41"/>
      <c r="K1405" s="41"/>
      <c r="L1405" s="45"/>
      <c r="M1405" s="222"/>
      <c r="N1405" s="223"/>
      <c r="O1405" s="85"/>
      <c r="P1405" s="85"/>
      <c r="Q1405" s="85"/>
      <c r="R1405" s="85"/>
      <c r="S1405" s="85"/>
      <c r="T1405" s="86"/>
      <c r="U1405" s="39"/>
      <c r="V1405" s="39"/>
      <c r="W1405" s="39"/>
      <c r="X1405" s="39"/>
      <c r="Y1405" s="39"/>
      <c r="Z1405" s="39"/>
      <c r="AA1405" s="39"/>
      <c r="AB1405" s="39"/>
      <c r="AC1405" s="39"/>
      <c r="AD1405" s="39"/>
      <c r="AE1405" s="39"/>
      <c r="AU1405" s="18" t="s">
        <v>85</v>
      </c>
    </row>
    <row r="1406" s="2" customFormat="1">
      <c r="A1406" s="39"/>
      <c r="B1406" s="40"/>
      <c r="C1406" s="41"/>
      <c r="D1406" s="219" t="s">
        <v>408</v>
      </c>
      <c r="E1406" s="41"/>
      <c r="F1406" s="274" t="s">
        <v>1012</v>
      </c>
      <c r="G1406" s="41"/>
      <c r="H1406" s="275">
        <v>33.734999999999999</v>
      </c>
      <c r="I1406" s="41"/>
      <c r="J1406" s="41"/>
      <c r="K1406" s="41"/>
      <c r="L1406" s="45"/>
      <c r="M1406" s="222"/>
      <c r="N1406" s="223"/>
      <c r="O1406" s="85"/>
      <c r="P1406" s="85"/>
      <c r="Q1406" s="85"/>
      <c r="R1406" s="85"/>
      <c r="S1406" s="85"/>
      <c r="T1406" s="86"/>
      <c r="U1406" s="39"/>
      <c r="V1406" s="39"/>
      <c r="W1406" s="39"/>
      <c r="X1406" s="39"/>
      <c r="Y1406" s="39"/>
      <c r="Z1406" s="39"/>
      <c r="AA1406" s="39"/>
      <c r="AB1406" s="39"/>
      <c r="AC1406" s="39"/>
      <c r="AD1406" s="39"/>
      <c r="AE1406" s="39"/>
      <c r="AU1406" s="18" t="s">
        <v>85</v>
      </c>
    </row>
    <row r="1407" s="2" customFormat="1">
      <c r="A1407" s="39"/>
      <c r="B1407" s="40"/>
      <c r="C1407" s="41"/>
      <c r="D1407" s="219" t="s">
        <v>408</v>
      </c>
      <c r="E1407" s="41"/>
      <c r="F1407" s="274" t="s">
        <v>595</v>
      </c>
      <c r="G1407" s="41"/>
      <c r="H1407" s="275">
        <v>-2.25</v>
      </c>
      <c r="I1407" s="41"/>
      <c r="J1407" s="41"/>
      <c r="K1407" s="41"/>
      <c r="L1407" s="45"/>
      <c r="M1407" s="222"/>
      <c r="N1407" s="223"/>
      <c r="O1407" s="85"/>
      <c r="P1407" s="85"/>
      <c r="Q1407" s="85"/>
      <c r="R1407" s="85"/>
      <c r="S1407" s="85"/>
      <c r="T1407" s="86"/>
      <c r="U1407" s="39"/>
      <c r="V1407" s="39"/>
      <c r="W1407" s="39"/>
      <c r="X1407" s="39"/>
      <c r="Y1407" s="39"/>
      <c r="Z1407" s="39"/>
      <c r="AA1407" s="39"/>
      <c r="AB1407" s="39"/>
      <c r="AC1407" s="39"/>
      <c r="AD1407" s="39"/>
      <c r="AE1407" s="39"/>
      <c r="AU1407" s="18" t="s">
        <v>85</v>
      </c>
    </row>
    <row r="1408" s="2" customFormat="1">
      <c r="A1408" s="39"/>
      <c r="B1408" s="40"/>
      <c r="C1408" s="41"/>
      <c r="D1408" s="219" t="s">
        <v>408</v>
      </c>
      <c r="E1408" s="41"/>
      <c r="F1408" s="274" t="s">
        <v>997</v>
      </c>
      <c r="G1408" s="41"/>
      <c r="H1408" s="275">
        <v>-2.0430000000000001</v>
      </c>
      <c r="I1408" s="41"/>
      <c r="J1408" s="41"/>
      <c r="K1408" s="41"/>
      <c r="L1408" s="45"/>
      <c r="M1408" s="222"/>
      <c r="N1408" s="223"/>
      <c r="O1408" s="85"/>
      <c r="P1408" s="85"/>
      <c r="Q1408" s="85"/>
      <c r="R1408" s="85"/>
      <c r="S1408" s="85"/>
      <c r="T1408" s="86"/>
      <c r="U1408" s="39"/>
      <c r="V1408" s="39"/>
      <c r="W1408" s="39"/>
      <c r="X1408" s="39"/>
      <c r="Y1408" s="39"/>
      <c r="Z1408" s="39"/>
      <c r="AA1408" s="39"/>
      <c r="AB1408" s="39"/>
      <c r="AC1408" s="39"/>
      <c r="AD1408" s="39"/>
      <c r="AE1408" s="39"/>
      <c r="AU1408" s="18" t="s">
        <v>85</v>
      </c>
    </row>
    <row r="1409" s="2" customFormat="1">
      <c r="A1409" s="39"/>
      <c r="B1409" s="40"/>
      <c r="C1409" s="41"/>
      <c r="D1409" s="219" t="s">
        <v>408</v>
      </c>
      <c r="E1409" s="41"/>
      <c r="F1409" s="274" t="s">
        <v>1013</v>
      </c>
      <c r="G1409" s="41"/>
      <c r="H1409" s="275">
        <v>0</v>
      </c>
      <c r="I1409" s="41"/>
      <c r="J1409" s="41"/>
      <c r="K1409" s="41"/>
      <c r="L1409" s="45"/>
      <c r="M1409" s="222"/>
      <c r="N1409" s="223"/>
      <c r="O1409" s="85"/>
      <c r="P1409" s="85"/>
      <c r="Q1409" s="85"/>
      <c r="R1409" s="85"/>
      <c r="S1409" s="85"/>
      <c r="T1409" s="86"/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U1409" s="18" t="s">
        <v>85</v>
      </c>
    </row>
    <row r="1410" s="2" customFormat="1">
      <c r="A1410" s="39"/>
      <c r="B1410" s="40"/>
      <c r="C1410" s="41"/>
      <c r="D1410" s="219" t="s">
        <v>408</v>
      </c>
      <c r="E1410" s="41"/>
      <c r="F1410" s="274" t="s">
        <v>1014</v>
      </c>
      <c r="G1410" s="41"/>
      <c r="H1410" s="275">
        <v>44.298000000000002</v>
      </c>
      <c r="I1410" s="41"/>
      <c r="J1410" s="41"/>
      <c r="K1410" s="41"/>
      <c r="L1410" s="45"/>
      <c r="M1410" s="222"/>
      <c r="N1410" s="223"/>
      <c r="O1410" s="85"/>
      <c r="P1410" s="85"/>
      <c r="Q1410" s="85"/>
      <c r="R1410" s="85"/>
      <c r="S1410" s="85"/>
      <c r="T1410" s="86"/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U1410" s="18" t="s">
        <v>85</v>
      </c>
    </row>
    <row r="1411" s="2" customFormat="1">
      <c r="A1411" s="39"/>
      <c r="B1411" s="40"/>
      <c r="C1411" s="41"/>
      <c r="D1411" s="219" t="s">
        <v>408</v>
      </c>
      <c r="E1411" s="41"/>
      <c r="F1411" s="274" t="s">
        <v>997</v>
      </c>
      <c r="G1411" s="41"/>
      <c r="H1411" s="275">
        <v>-2.0430000000000001</v>
      </c>
      <c r="I1411" s="41"/>
      <c r="J1411" s="41"/>
      <c r="K1411" s="41"/>
      <c r="L1411" s="45"/>
      <c r="M1411" s="222"/>
      <c r="N1411" s="223"/>
      <c r="O1411" s="85"/>
      <c r="P1411" s="85"/>
      <c r="Q1411" s="85"/>
      <c r="R1411" s="85"/>
      <c r="S1411" s="85"/>
      <c r="T1411" s="86"/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U1411" s="18" t="s">
        <v>85</v>
      </c>
    </row>
    <row r="1412" s="2" customFormat="1">
      <c r="A1412" s="39"/>
      <c r="B1412" s="40"/>
      <c r="C1412" s="41"/>
      <c r="D1412" s="219" t="s">
        <v>408</v>
      </c>
      <c r="E1412" s="41"/>
      <c r="F1412" s="274" t="s">
        <v>1015</v>
      </c>
      <c r="G1412" s="41"/>
      <c r="H1412" s="275">
        <v>0</v>
      </c>
      <c r="I1412" s="41"/>
      <c r="J1412" s="41"/>
      <c r="K1412" s="41"/>
      <c r="L1412" s="45"/>
      <c r="M1412" s="222"/>
      <c r="N1412" s="223"/>
      <c r="O1412" s="85"/>
      <c r="P1412" s="85"/>
      <c r="Q1412" s="85"/>
      <c r="R1412" s="85"/>
      <c r="S1412" s="85"/>
      <c r="T1412" s="86"/>
      <c r="U1412" s="39"/>
      <c r="V1412" s="39"/>
      <c r="W1412" s="39"/>
      <c r="X1412" s="39"/>
      <c r="Y1412" s="39"/>
      <c r="Z1412" s="39"/>
      <c r="AA1412" s="39"/>
      <c r="AB1412" s="39"/>
      <c r="AC1412" s="39"/>
      <c r="AD1412" s="39"/>
      <c r="AE1412" s="39"/>
      <c r="AU1412" s="18" t="s">
        <v>85</v>
      </c>
    </row>
    <row r="1413" s="2" customFormat="1">
      <c r="A1413" s="39"/>
      <c r="B1413" s="40"/>
      <c r="C1413" s="41"/>
      <c r="D1413" s="219" t="s">
        <v>408</v>
      </c>
      <c r="E1413" s="41"/>
      <c r="F1413" s="274" t="s">
        <v>1016</v>
      </c>
      <c r="G1413" s="41"/>
      <c r="H1413" s="275">
        <v>30.030000000000001</v>
      </c>
      <c r="I1413" s="41"/>
      <c r="J1413" s="41"/>
      <c r="K1413" s="41"/>
      <c r="L1413" s="45"/>
      <c r="M1413" s="222"/>
      <c r="N1413" s="223"/>
      <c r="O1413" s="85"/>
      <c r="P1413" s="85"/>
      <c r="Q1413" s="85"/>
      <c r="R1413" s="85"/>
      <c r="S1413" s="85"/>
      <c r="T1413" s="86"/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U1413" s="18" t="s">
        <v>85</v>
      </c>
    </row>
    <row r="1414" s="2" customFormat="1">
      <c r="A1414" s="39"/>
      <c r="B1414" s="40"/>
      <c r="C1414" s="41"/>
      <c r="D1414" s="219" t="s">
        <v>408</v>
      </c>
      <c r="E1414" s="41"/>
      <c r="F1414" s="274" t="s">
        <v>1017</v>
      </c>
      <c r="G1414" s="41"/>
      <c r="H1414" s="275">
        <v>-2.7240000000000002</v>
      </c>
      <c r="I1414" s="41"/>
      <c r="J1414" s="41"/>
      <c r="K1414" s="41"/>
      <c r="L1414" s="45"/>
      <c r="M1414" s="222"/>
      <c r="N1414" s="223"/>
      <c r="O1414" s="85"/>
      <c r="P1414" s="85"/>
      <c r="Q1414" s="85"/>
      <c r="R1414" s="85"/>
      <c r="S1414" s="85"/>
      <c r="T1414" s="86"/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U1414" s="18" t="s">
        <v>85</v>
      </c>
    </row>
    <row r="1415" s="2" customFormat="1">
      <c r="A1415" s="39"/>
      <c r="B1415" s="40"/>
      <c r="C1415" s="41"/>
      <c r="D1415" s="219" t="s">
        <v>408</v>
      </c>
      <c r="E1415" s="41"/>
      <c r="F1415" s="274" t="s">
        <v>1018</v>
      </c>
      <c r="G1415" s="41"/>
      <c r="H1415" s="275">
        <v>0</v>
      </c>
      <c r="I1415" s="41"/>
      <c r="J1415" s="41"/>
      <c r="K1415" s="41"/>
      <c r="L1415" s="45"/>
      <c r="M1415" s="222"/>
      <c r="N1415" s="223"/>
      <c r="O1415" s="85"/>
      <c r="P1415" s="85"/>
      <c r="Q1415" s="85"/>
      <c r="R1415" s="85"/>
      <c r="S1415" s="85"/>
      <c r="T1415" s="86"/>
      <c r="U1415" s="39"/>
      <c r="V1415" s="39"/>
      <c r="W1415" s="39"/>
      <c r="X1415" s="39"/>
      <c r="Y1415" s="39"/>
      <c r="Z1415" s="39"/>
      <c r="AA1415" s="39"/>
      <c r="AB1415" s="39"/>
      <c r="AC1415" s="39"/>
      <c r="AD1415" s="39"/>
      <c r="AE1415" s="39"/>
      <c r="AU1415" s="18" t="s">
        <v>85</v>
      </c>
    </row>
    <row r="1416" s="2" customFormat="1">
      <c r="A1416" s="39"/>
      <c r="B1416" s="40"/>
      <c r="C1416" s="41"/>
      <c r="D1416" s="219" t="s">
        <v>408</v>
      </c>
      <c r="E1416" s="41"/>
      <c r="F1416" s="274" t="s">
        <v>1019</v>
      </c>
      <c r="G1416" s="41"/>
      <c r="H1416" s="275">
        <v>0</v>
      </c>
      <c r="I1416" s="41"/>
      <c r="J1416" s="41"/>
      <c r="K1416" s="41"/>
      <c r="L1416" s="45"/>
      <c r="M1416" s="222"/>
      <c r="N1416" s="223"/>
      <c r="O1416" s="85"/>
      <c r="P1416" s="85"/>
      <c r="Q1416" s="85"/>
      <c r="R1416" s="85"/>
      <c r="S1416" s="85"/>
      <c r="T1416" s="86"/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U1416" s="18" t="s">
        <v>85</v>
      </c>
    </row>
    <row r="1417" s="2" customFormat="1">
      <c r="A1417" s="39"/>
      <c r="B1417" s="40"/>
      <c r="C1417" s="41"/>
      <c r="D1417" s="219" t="s">
        <v>408</v>
      </c>
      <c r="E1417" s="41"/>
      <c r="F1417" s="274" t="s">
        <v>987</v>
      </c>
      <c r="G1417" s="41"/>
      <c r="H1417" s="275">
        <v>56.128</v>
      </c>
      <c r="I1417" s="41"/>
      <c r="J1417" s="41"/>
      <c r="K1417" s="41"/>
      <c r="L1417" s="45"/>
      <c r="M1417" s="222"/>
      <c r="N1417" s="223"/>
      <c r="O1417" s="85"/>
      <c r="P1417" s="85"/>
      <c r="Q1417" s="85"/>
      <c r="R1417" s="85"/>
      <c r="S1417" s="85"/>
      <c r="T1417" s="86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U1417" s="18" t="s">
        <v>85</v>
      </c>
    </row>
    <row r="1418" s="2" customFormat="1">
      <c r="A1418" s="39"/>
      <c r="B1418" s="40"/>
      <c r="C1418" s="41"/>
      <c r="D1418" s="219" t="s">
        <v>408</v>
      </c>
      <c r="E1418" s="41"/>
      <c r="F1418" s="274" t="s">
        <v>574</v>
      </c>
      <c r="G1418" s="41"/>
      <c r="H1418" s="275">
        <v>-5.859</v>
      </c>
      <c r="I1418" s="41"/>
      <c r="J1418" s="41"/>
      <c r="K1418" s="41"/>
      <c r="L1418" s="45"/>
      <c r="M1418" s="222"/>
      <c r="N1418" s="223"/>
      <c r="O1418" s="85"/>
      <c r="P1418" s="85"/>
      <c r="Q1418" s="85"/>
      <c r="R1418" s="85"/>
      <c r="S1418" s="85"/>
      <c r="T1418" s="86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U1418" s="18" t="s">
        <v>85</v>
      </c>
    </row>
    <row r="1419" s="2" customFormat="1">
      <c r="A1419" s="39"/>
      <c r="B1419" s="40"/>
      <c r="C1419" s="41"/>
      <c r="D1419" s="219" t="s">
        <v>408</v>
      </c>
      <c r="E1419" s="41"/>
      <c r="F1419" s="274" t="s">
        <v>593</v>
      </c>
      <c r="G1419" s="41"/>
      <c r="H1419" s="275">
        <v>-3</v>
      </c>
      <c r="I1419" s="41"/>
      <c r="J1419" s="41"/>
      <c r="K1419" s="41"/>
      <c r="L1419" s="45"/>
      <c r="M1419" s="222"/>
      <c r="N1419" s="223"/>
      <c r="O1419" s="85"/>
      <c r="P1419" s="85"/>
      <c r="Q1419" s="85"/>
      <c r="R1419" s="85"/>
      <c r="S1419" s="85"/>
      <c r="T1419" s="86"/>
      <c r="U1419" s="39"/>
      <c r="V1419" s="39"/>
      <c r="W1419" s="39"/>
      <c r="X1419" s="39"/>
      <c r="Y1419" s="39"/>
      <c r="Z1419" s="39"/>
      <c r="AA1419" s="39"/>
      <c r="AB1419" s="39"/>
      <c r="AC1419" s="39"/>
      <c r="AD1419" s="39"/>
      <c r="AE1419" s="39"/>
      <c r="AU1419" s="18" t="s">
        <v>85</v>
      </c>
    </row>
    <row r="1420" s="2" customFormat="1">
      <c r="A1420" s="39"/>
      <c r="B1420" s="40"/>
      <c r="C1420" s="41"/>
      <c r="D1420" s="219" t="s">
        <v>408</v>
      </c>
      <c r="E1420" s="41"/>
      <c r="F1420" s="274" t="s">
        <v>1020</v>
      </c>
      <c r="G1420" s="41"/>
      <c r="H1420" s="275">
        <v>0</v>
      </c>
      <c r="I1420" s="41"/>
      <c r="J1420" s="41"/>
      <c r="K1420" s="41"/>
      <c r="L1420" s="45"/>
      <c r="M1420" s="222"/>
      <c r="N1420" s="223"/>
      <c r="O1420" s="85"/>
      <c r="P1420" s="85"/>
      <c r="Q1420" s="85"/>
      <c r="R1420" s="85"/>
      <c r="S1420" s="85"/>
      <c r="T1420" s="86"/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U1420" s="18" t="s">
        <v>85</v>
      </c>
    </row>
    <row r="1421" s="2" customFormat="1">
      <c r="A1421" s="39"/>
      <c r="B1421" s="40"/>
      <c r="C1421" s="41"/>
      <c r="D1421" s="219" t="s">
        <v>408</v>
      </c>
      <c r="E1421" s="41"/>
      <c r="F1421" s="274" t="s">
        <v>1021</v>
      </c>
      <c r="G1421" s="41"/>
      <c r="H1421" s="275">
        <v>37.829999999999998</v>
      </c>
      <c r="I1421" s="41"/>
      <c r="J1421" s="41"/>
      <c r="K1421" s="41"/>
      <c r="L1421" s="45"/>
      <c r="M1421" s="222"/>
      <c r="N1421" s="223"/>
      <c r="O1421" s="85"/>
      <c r="P1421" s="85"/>
      <c r="Q1421" s="85"/>
      <c r="R1421" s="85"/>
      <c r="S1421" s="85"/>
      <c r="T1421" s="86"/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U1421" s="18" t="s">
        <v>85</v>
      </c>
    </row>
    <row r="1422" s="2" customFormat="1">
      <c r="A1422" s="39"/>
      <c r="B1422" s="40"/>
      <c r="C1422" s="41"/>
      <c r="D1422" s="219" t="s">
        <v>408</v>
      </c>
      <c r="E1422" s="41"/>
      <c r="F1422" s="274" t="s">
        <v>1022</v>
      </c>
      <c r="G1422" s="41"/>
      <c r="H1422" s="275">
        <v>-3.9060000000000001</v>
      </c>
      <c r="I1422" s="41"/>
      <c r="J1422" s="41"/>
      <c r="K1422" s="41"/>
      <c r="L1422" s="45"/>
      <c r="M1422" s="222"/>
      <c r="N1422" s="223"/>
      <c r="O1422" s="85"/>
      <c r="P1422" s="85"/>
      <c r="Q1422" s="85"/>
      <c r="R1422" s="85"/>
      <c r="S1422" s="85"/>
      <c r="T1422" s="86"/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U1422" s="18" t="s">
        <v>85</v>
      </c>
    </row>
    <row r="1423" s="2" customFormat="1">
      <c r="A1423" s="39"/>
      <c r="B1423" s="40"/>
      <c r="C1423" s="41"/>
      <c r="D1423" s="219" t="s">
        <v>408</v>
      </c>
      <c r="E1423" s="41"/>
      <c r="F1423" s="274" t="s">
        <v>764</v>
      </c>
      <c r="G1423" s="41"/>
      <c r="H1423" s="275">
        <v>-2.1699999999999999</v>
      </c>
      <c r="I1423" s="41"/>
      <c r="J1423" s="41"/>
      <c r="K1423" s="41"/>
      <c r="L1423" s="45"/>
      <c r="M1423" s="222"/>
      <c r="N1423" s="223"/>
      <c r="O1423" s="85"/>
      <c r="P1423" s="85"/>
      <c r="Q1423" s="85"/>
      <c r="R1423" s="85"/>
      <c r="S1423" s="85"/>
      <c r="T1423" s="86"/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U1423" s="18" t="s">
        <v>85</v>
      </c>
    </row>
    <row r="1424" s="2" customFormat="1">
      <c r="A1424" s="39"/>
      <c r="B1424" s="40"/>
      <c r="C1424" s="41"/>
      <c r="D1424" s="219" t="s">
        <v>408</v>
      </c>
      <c r="E1424" s="41"/>
      <c r="F1424" s="274" t="s">
        <v>600</v>
      </c>
      <c r="G1424" s="41"/>
      <c r="H1424" s="275">
        <v>-1</v>
      </c>
      <c r="I1424" s="41"/>
      <c r="J1424" s="41"/>
      <c r="K1424" s="41"/>
      <c r="L1424" s="45"/>
      <c r="M1424" s="222"/>
      <c r="N1424" s="223"/>
      <c r="O1424" s="85"/>
      <c r="P1424" s="85"/>
      <c r="Q1424" s="85"/>
      <c r="R1424" s="85"/>
      <c r="S1424" s="85"/>
      <c r="T1424" s="86"/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U1424" s="18" t="s">
        <v>85</v>
      </c>
    </row>
    <row r="1425" s="2" customFormat="1">
      <c r="A1425" s="39"/>
      <c r="B1425" s="40"/>
      <c r="C1425" s="41"/>
      <c r="D1425" s="219" t="s">
        <v>408</v>
      </c>
      <c r="E1425" s="41"/>
      <c r="F1425" s="274" t="s">
        <v>1023</v>
      </c>
      <c r="G1425" s="41"/>
      <c r="H1425" s="275">
        <v>-0.93000000000000005</v>
      </c>
      <c r="I1425" s="41"/>
      <c r="J1425" s="41"/>
      <c r="K1425" s="41"/>
      <c r="L1425" s="45"/>
      <c r="M1425" s="222"/>
      <c r="N1425" s="223"/>
      <c r="O1425" s="85"/>
      <c r="P1425" s="85"/>
      <c r="Q1425" s="85"/>
      <c r="R1425" s="85"/>
      <c r="S1425" s="85"/>
      <c r="T1425" s="86"/>
      <c r="U1425" s="39"/>
      <c r="V1425" s="39"/>
      <c r="W1425" s="39"/>
      <c r="X1425" s="39"/>
      <c r="Y1425" s="39"/>
      <c r="Z1425" s="39"/>
      <c r="AA1425" s="39"/>
      <c r="AB1425" s="39"/>
      <c r="AC1425" s="39"/>
      <c r="AD1425" s="39"/>
      <c r="AE1425" s="39"/>
      <c r="AU1425" s="18" t="s">
        <v>85</v>
      </c>
    </row>
    <row r="1426" s="2" customFormat="1">
      <c r="A1426" s="39"/>
      <c r="B1426" s="40"/>
      <c r="C1426" s="41"/>
      <c r="D1426" s="219" t="s">
        <v>408</v>
      </c>
      <c r="E1426" s="41"/>
      <c r="F1426" s="274" t="s">
        <v>1024</v>
      </c>
      <c r="G1426" s="41"/>
      <c r="H1426" s="275">
        <v>0</v>
      </c>
      <c r="I1426" s="41"/>
      <c r="J1426" s="41"/>
      <c r="K1426" s="41"/>
      <c r="L1426" s="45"/>
      <c r="M1426" s="222"/>
      <c r="N1426" s="223"/>
      <c r="O1426" s="85"/>
      <c r="P1426" s="85"/>
      <c r="Q1426" s="85"/>
      <c r="R1426" s="85"/>
      <c r="S1426" s="85"/>
      <c r="T1426" s="86"/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U1426" s="18" t="s">
        <v>85</v>
      </c>
    </row>
    <row r="1427" s="2" customFormat="1">
      <c r="A1427" s="39"/>
      <c r="B1427" s="40"/>
      <c r="C1427" s="41"/>
      <c r="D1427" s="219" t="s">
        <v>408</v>
      </c>
      <c r="E1427" s="41"/>
      <c r="F1427" s="274" t="s">
        <v>1004</v>
      </c>
      <c r="G1427" s="41"/>
      <c r="H1427" s="275">
        <v>37.960000000000001</v>
      </c>
      <c r="I1427" s="41"/>
      <c r="J1427" s="41"/>
      <c r="K1427" s="41"/>
      <c r="L1427" s="45"/>
      <c r="M1427" s="222"/>
      <c r="N1427" s="223"/>
      <c r="O1427" s="85"/>
      <c r="P1427" s="85"/>
      <c r="Q1427" s="85"/>
      <c r="R1427" s="85"/>
      <c r="S1427" s="85"/>
      <c r="T1427" s="86"/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U1427" s="18" t="s">
        <v>85</v>
      </c>
    </row>
    <row r="1428" s="2" customFormat="1">
      <c r="A1428" s="39"/>
      <c r="B1428" s="40"/>
      <c r="C1428" s="41"/>
      <c r="D1428" s="219" t="s">
        <v>408</v>
      </c>
      <c r="E1428" s="41"/>
      <c r="F1428" s="274" t="s">
        <v>1025</v>
      </c>
      <c r="G1428" s="41"/>
      <c r="H1428" s="275">
        <v>-1.998</v>
      </c>
      <c r="I1428" s="41"/>
      <c r="J1428" s="41"/>
      <c r="K1428" s="41"/>
      <c r="L1428" s="45"/>
      <c r="M1428" s="222"/>
      <c r="N1428" s="223"/>
      <c r="O1428" s="85"/>
      <c r="P1428" s="85"/>
      <c r="Q1428" s="85"/>
      <c r="R1428" s="85"/>
      <c r="S1428" s="85"/>
      <c r="T1428" s="86"/>
      <c r="U1428" s="39"/>
      <c r="V1428" s="39"/>
      <c r="W1428" s="39"/>
      <c r="X1428" s="39"/>
      <c r="Y1428" s="39"/>
      <c r="Z1428" s="39"/>
      <c r="AA1428" s="39"/>
      <c r="AB1428" s="39"/>
      <c r="AC1428" s="39"/>
      <c r="AD1428" s="39"/>
      <c r="AE1428" s="39"/>
      <c r="AU1428" s="18" t="s">
        <v>85</v>
      </c>
    </row>
    <row r="1429" s="2" customFormat="1">
      <c r="A1429" s="39"/>
      <c r="B1429" s="40"/>
      <c r="C1429" s="41"/>
      <c r="D1429" s="219" t="s">
        <v>408</v>
      </c>
      <c r="E1429" s="41"/>
      <c r="F1429" s="274" t="s">
        <v>1026</v>
      </c>
      <c r="G1429" s="41"/>
      <c r="H1429" s="275">
        <v>-1.9530000000000001</v>
      </c>
      <c r="I1429" s="41"/>
      <c r="J1429" s="41"/>
      <c r="K1429" s="41"/>
      <c r="L1429" s="45"/>
      <c r="M1429" s="222"/>
      <c r="N1429" s="223"/>
      <c r="O1429" s="85"/>
      <c r="P1429" s="85"/>
      <c r="Q1429" s="85"/>
      <c r="R1429" s="85"/>
      <c r="S1429" s="85"/>
      <c r="T1429" s="86"/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U1429" s="18" t="s">
        <v>85</v>
      </c>
    </row>
    <row r="1430" s="2" customFormat="1">
      <c r="A1430" s="39"/>
      <c r="B1430" s="40"/>
      <c r="C1430" s="41"/>
      <c r="D1430" s="219" t="s">
        <v>408</v>
      </c>
      <c r="E1430" s="41"/>
      <c r="F1430" s="274" t="s">
        <v>1023</v>
      </c>
      <c r="G1430" s="41"/>
      <c r="H1430" s="275">
        <v>-0.93000000000000005</v>
      </c>
      <c r="I1430" s="41"/>
      <c r="J1430" s="41"/>
      <c r="K1430" s="41"/>
      <c r="L1430" s="45"/>
      <c r="M1430" s="222"/>
      <c r="N1430" s="223"/>
      <c r="O1430" s="85"/>
      <c r="P1430" s="85"/>
      <c r="Q1430" s="85"/>
      <c r="R1430" s="85"/>
      <c r="S1430" s="85"/>
      <c r="T1430" s="86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U1430" s="18" t="s">
        <v>85</v>
      </c>
    </row>
    <row r="1431" s="2" customFormat="1">
      <c r="A1431" s="39"/>
      <c r="B1431" s="40"/>
      <c r="C1431" s="41"/>
      <c r="D1431" s="219" t="s">
        <v>408</v>
      </c>
      <c r="E1431" s="41"/>
      <c r="F1431" s="274" t="s">
        <v>1027</v>
      </c>
      <c r="G1431" s="41"/>
      <c r="H1431" s="275">
        <v>0</v>
      </c>
      <c r="I1431" s="41"/>
      <c r="J1431" s="41"/>
      <c r="K1431" s="41"/>
      <c r="L1431" s="45"/>
      <c r="M1431" s="222"/>
      <c r="N1431" s="223"/>
      <c r="O1431" s="85"/>
      <c r="P1431" s="85"/>
      <c r="Q1431" s="85"/>
      <c r="R1431" s="85"/>
      <c r="S1431" s="85"/>
      <c r="T1431" s="86"/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U1431" s="18" t="s">
        <v>85</v>
      </c>
    </row>
    <row r="1432" s="2" customFormat="1">
      <c r="A1432" s="39"/>
      <c r="B1432" s="40"/>
      <c r="C1432" s="41"/>
      <c r="D1432" s="219" t="s">
        <v>408</v>
      </c>
      <c r="E1432" s="41"/>
      <c r="F1432" s="274" t="s">
        <v>995</v>
      </c>
      <c r="G1432" s="41"/>
      <c r="H1432" s="275">
        <v>30.452999999999999</v>
      </c>
      <c r="I1432" s="41"/>
      <c r="J1432" s="41"/>
      <c r="K1432" s="41"/>
      <c r="L1432" s="45"/>
      <c r="M1432" s="222"/>
      <c r="N1432" s="223"/>
      <c r="O1432" s="85"/>
      <c r="P1432" s="85"/>
      <c r="Q1432" s="85"/>
      <c r="R1432" s="85"/>
      <c r="S1432" s="85"/>
      <c r="T1432" s="86"/>
      <c r="U1432" s="39"/>
      <c r="V1432" s="39"/>
      <c r="W1432" s="39"/>
      <c r="X1432" s="39"/>
      <c r="Y1432" s="39"/>
      <c r="Z1432" s="39"/>
      <c r="AA1432" s="39"/>
      <c r="AB1432" s="39"/>
      <c r="AC1432" s="39"/>
      <c r="AD1432" s="39"/>
      <c r="AE1432" s="39"/>
      <c r="AU1432" s="18" t="s">
        <v>85</v>
      </c>
    </row>
    <row r="1433" s="2" customFormat="1">
      <c r="A1433" s="39"/>
      <c r="B1433" s="40"/>
      <c r="C1433" s="41"/>
      <c r="D1433" s="219" t="s">
        <v>408</v>
      </c>
      <c r="E1433" s="41"/>
      <c r="F1433" s="274" t="s">
        <v>996</v>
      </c>
      <c r="G1433" s="41"/>
      <c r="H1433" s="275">
        <v>-1.5629999999999999</v>
      </c>
      <c r="I1433" s="41"/>
      <c r="J1433" s="41"/>
      <c r="K1433" s="41"/>
      <c r="L1433" s="45"/>
      <c r="M1433" s="222"/>
      <c r="N1433" s="223"/>
      <c r="O1433" s="85"/>
      <c r="P1433" s="85"/>
      <c r="Q1433" s="85"/>
      <c r="R1433" s="85"/>
      <c r="S1433" s="85"/>
      <c r="T1433" s="86"/>
      <c r="U1433" s="39"/>
      <c r="V1433" s="39"/>
      <c r="W1433" s="39"/>
      <c r="X1433" s="39"/>
      <c r="Y1433" s="39"/>
      <c r="Z1433" s="39"/>
      <c r="AA1433" s="39"/>
      <c r="AB1433" s="39"/>
      <c r="AC1433" s="39"/>
      <c r="AD1433" s="39"/>
      <c r="AE1433" s="39"/>
      <c r="AU1433" s="18" t="s">
        <v>85</v>
      </c>
    </row>
    <row r="1434" s="2" customFormat="1">
      <c r="A1434" s="39"/>
      <c r="B1434" s="40"/>
      <c r="C1434" s="41"/>
      <c r="D1434" s="219" t="s">
        <v>408</v>
      </c>
      <c r="E1434" s="41"/>
      <c r="F1434" s="274" t="s">
        <v>1026</v>
      </c>
      <c r="G1434" s="41"/>
      <c r="H1434" s="275">
        <v>-1.9530000000000001</v>
      </c>
      <c r="I1434" s="41"/>
      <c r="J1434" s="41"/>
      <c r="K1434" s="41"/>
      <c r="L1434" s="45"/>
      <c r="M1434" s="222"/>
      <c r="N1434" s="223"/>
      <c r="O1434" s="85"/>
      <c r="P1434" s="85"/>
      <c r="Q1434" s="85"/>
      <c r="R1434" s="85"/>
      <c r="S1434" s="85"/>
      <c r="T1434" s="86"/>
      <c r="U1434" s="39"/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U1434" s="18" t="s">
        <v>85</v>
      </c>
    </row>
    <row r="1435" s="2" customFormat="1">
      <c r="A1435" s="39"/>
      <c r="B1435" s="40"/>
      <c r="C1435" s="41"/>
      <c r="D1435" s="219" t="s">
        <v>408</v>
      </c>
      <c r="E1435" s="41"/>
      <c r="F1435" s="274" t="s">
        <v>1028</v>
      </c>
      <c r="G1435" s="41"/>
      <c r="H1435" s="275">
        <v>-1.736</v>
      </c>
      <c r="I1435" s="41"/>
      <c r="J1435" s="41"/>
      <c r="K1435" s="41"/>
      <c r="L1435" s="45"/>
      <c r="M1435" s="222"/>
      <c r="N1435" s="223"/>
      <c r="O1435" s="85"/>
      <c r="P1435" s="85"/>
      <c r="Q1435" s="85"/>
      <c r="R1435" s="85"/>
      <c r="S1435" s="85"/>
      <c r="T1435" s="86"/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U1435" s="18" t="s">
        <v>85</v>
      </c>
    </row>
    <row r="1436" s="2" customFormat="1">
      <c r="A1436" s="39"/>
      <c r="B1436" s="40"/>
      <c r="C1436" s="41"/>
      <c r="D1436" s="219" t="s">
        <v>408</v>
      </c>
      <c r="E1436" s="41"/>
      <c r="F1436" s="274" t="s">
        <v>1029</v>
      </c>
      <c r="G1436" s="41"/>
      <c r="H1436" s="275">
        <v>0</v>
      </c>
      <c r="I1436" s="41"/>
      <c r="J1436" s="41"/>
      <c r="K1436" s="41"/>
      <c r="L1436" s="45"/>
      <c r="M1436" s="222"/>
      <c r="N1436" s="223"/>
      <c r="O1436" s="85"/>
      <c r="P1436" s="85"/>
      <c r="Q1436" s="85"/>
      <c r="R1436" s="85"/>
      <c r="S1436" s="85"/>
      <c r="T1436" s="86"/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U1436" s="18" t="s">
        <v>85</v>
      </c>
    </row>
    <row r="1437" s="2" customFormat="1">
      <c r="A1437" s="39"/>
      <c r="B1437" s="40"/>
      <c r="C1437" s="41"/>
      <c r="D1437" s="219" t="s">
        <v>408</v>
      </c>
      <c r="E1437" s="41"/>
      <c r="F1437" s="274" t="s">
        <v>999</v>
      </c>
      <c r="G1437" s="41"/>
      <c r="H1437" s="275">
        <v>28.600000000000001</v>
      </c>
      <c r="I1437" s="41"/>
      <c r="J1437" s="41"/>
      <c r="K1437" s="41"/>
      <c r="L1437" s="45"/>
      <c r="M1437" s="222"/>
      <c r="N1437" s="223"/>
      <c r="O1437" s="85"/>
      <c r="P1437" s="85"/>
      <c r="Q1437" s="85"/>
      <c r="R1437" s="85"/>
      <c r="S1437" s="85"/>
      <c r="T1437" s="86"/>
      <c r="U1437" s="39"/>
      <c r="V1437" s="39"/>
      <c r="W1437" s="39"/>
      <c r="X1437" s="39"/>
      <c r="Y1437" s="39"/>
      <c r="Z1437" s="39"/>
      <c r="AA1437" s="39"/>
      <c r="AB1437" s="39"/>
      <c r="AC1437" s="39"/>
      <c r="AD1437" s="39"/>
      <c r="AE1437" s="39"/>
      <c r="AU1437" s="18" t="s">
        <v>85</v>
      </c>
    </row>
    <row r="1438" s="2" customFormat="1">
      <c r="A1438" s="39"/>
      <c r="B1438" s="40"/>
      <c r="C1438" s="41"/>
      <c r="D1438" s="219" t="s">
        <v>408</v>
      </c>
      <c r="E1438" s="41"/>
      <c r="F1438" s="274" t="s">
        <v>592</v>
      </c>
      <c r="G1438" s="41"/>
      <c r="H1438" s="275">
        <v>-0.56299999999999994</v>
      </c>
      <c r="I1438" s="41"/>
      <c r="J1438" s="41"/>
      <c r="K1438" s="41"/>
      <c r="L1438" s="45"/>
      <c r="M1438" s="222"/>
      <c r="N1438" s="223"/>
      <c r="O1438" s="85"/>
      <c r="P1438" s="85"/>
      <c r="Q1438" s="85"/>
      <c r="R1438" s="85"/>
      <c r="S1438" s="85"/>
      <c r="T1438" s="86"/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U1438" s="18" t="s">
        <v>85</v>
      </c>
    </row>
    <row r="1439" s="2" customFormat="1">
      <c r="A1439" s="39"/>
      <c r="B1439" s="40"/>
      <c r="C1439" s="41"/>
      <c r="D1439" s="219" t="s">
        <v>408</v>
      </c>
      <c r="E1439" s="41"/>
      <c r="F1439" s="274" t="s">
        <v>1028</v>
      </c>
      <c r="G1439" s="41"/>
      <c r="H1439" s="275">
        <v>-1.736</v>
      </c>
      <c r="I1439" s="41"/>
      <c r="J1439" s="41"/>
      <c r="K1439" s="41"/>
      <c r="L1439" s="45"/>
      <c r="M1439" s="222"/>
      <c r="N1439" s="223"/>
      <c r="O1439" s="85"/>
      <c r="P1439" s="85"/>
      <c r="Q1439" s="85"/>
      <c r="R1439" s="85"/>
      <c r="S1439" s="85"/>
      <c r="T1439" s="86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U1439" s="18" t="s">
        <v>85</v>
      </c>
    </row>
    <row r="1440" s="2" customFormat="1">
      <c r="A1440" s="39"/>
      <c r="B1440" s="40"/>
      <c r="C1440" s="41"/>
      <c r="D1440" s="219" t="s">
        <v>408</v>
      </c>
      <c r="E1440" s="41"/>
      <c r="F1440" s="274" t="s">
        <v>1030</v>
      </c>
      <c r="G1440" s="41"/>
      <c r="H1440" s="275">
        <v>0</v>
      </c>
      <c r="I1440" s="41"/>
      <c r="J1440" s="41"/>
      <c r="K1440" s="41"/>
      <c r="L1440" s="45"/>
      <c r="M1440" s="222"/>
      <c r="N1440" s="223"/>
      <c r="O1440" s="85"/>
      <c r="P1440" s="85"/>
      <c r="Q1440" s="85"/>
      <c r="R1440" s="85"/>
      <c r="S1440" s="85"/>
      <c r="T1440" s="86"/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U1440" s="18" t="s">
        <v>85</v>
      </c>
    </row>
    <row r="1441" s="2" customFormat="1">
      <c r="A1441" s="39"/>
      <c r="B1441" s="40"/>
      <c r="C1441" s="41"/>
      <c r="D1441" s="219" t="s">
        <v>408</v>
      </c>
      <c r="E1441" s="41"/>
      <c r="F1441" s="274" t="s">
        <v>1006</v>
      </c>
      <c r="G1441" s="41"/>
      <c r="H1441" s="275">
        <v>189.28</v>
      </c>
      <c r="I1441" s="41"/>
      <c r="J1441" s="41"/>
      <c r="K1441" s="41"/>
      <c r="L1441" s="45"/>
      <c r="M1441" s="222"/>
      <c r="N1441" s="223"/>
      <c r="O1441" s="85"/>
      <c r="P1441" s="85"/>
      <c r="Q1441" s="85"/>
      <c r="R1441" s="85"/>
      <c r="S1441" s="85"/>
      <c r="T1441" s="86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U1441" s="18" t="s">
        <v>85</v>
      </c>
    </row>
    <row r="1442" s="2" customFormat="1">
      <c r="A1442" s="39"/>
      <c r="B1442" s="40"/>
      <c r="C1442" s="41"/>
      <c r="D1442" s="219" t="s">
        <v>408</v>
      </c>
      <c r="E1442" s="41"/>
      <c r="F1442" s="274" t="s">
        <v>1031</v>
      </c>
      <c r="G1442" s="41"/>
      <c r="H1442" s="275">
        <v>-35.438000000000002</v>
      </c>
      <c r="I1442" s="41"/>
      <c r="J1442" s="41"/>
      <c r="K1442" s="41"/>
      <c r="L1442" s="45"/>
      <c r="M1442" s="222"/>
      <c r="N1442" s="223"/>
      <c r="O1442" s="85"/>
      <c r="P1442" s="85"/>
      <c r="Q1442" s="85"/>
      <c r="R1442" s="85"/>
      <c r="S1442" s="85"/>
      <c r="T1442" s="86"/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U1442" s="18" t="s">
        <v>85</v>
      </c>
    </row>
    <row r="1443" s="2" customFormat="1">
      <c r="A1443" s="39"/>
      <c r="B1443" s="40"/>
      <c r="C1443" s="41"/>
      <c r="D1443" s="219" t="s">
        <v>408</v>
      </c>
      <c r="E1443" s="41"/>
      <c r="F1443" s="274" t="s">
        <v>601</v>
      </c>
      <c r="G1443" s="41"/>
      <c r="H1443" s="275">
        <v>-2.5310000000000001</v>
      </c>
      <c r="I1443" s="41"/>
      <c r="J1443" s="41"/>
      <c r="K1443" s="41"/>
      <c r="L1443" s="45"/>
      <c r="M1443" s="222"/>
      <c r="N1443" s="223"/>
      <c r="O1443" s="85"/>
      <c r="P1443" s="85"/>
      <c r="Q1443" s="85"/>
      <c r="R1443" s="85"/>
      <c r="S1443" s="85"/>
      <c r="T1443" s="86"/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U1443" s="18" t="s">
        <v>85</v>
      </c>
    </row>
    <row r="1444" s="2" customFormat="1">
      <c r="A1444" s="39"/>
      <c r="B1444" s="40"/>
      <c r="C1444" s="41"/>
      <c r="D1444" s="219" t="s">
        <v>408</v>
      </c>
      <c r="E1444" s="41"/>
      <c r="F1444" s="274" t="s">
        <v>1032</v>
      </c>
      <c r="G1444" s="41"/>
      <c r="H1444" s="275">
        <v>-2.7000000000000002</v>
      </c>
      <c r="I1444" s="41"/>
      <c r="J1444" s="41"/>
      <c r="K1444" s="41"/>
      <c r="L1444" s="45"/>
      <c r="M1444" s="222"/>
      <c r="N1444" s="223"/>
      <c r="O1444" s="85"/>
      <c r="P1444" s="85"/>
      <c r="Q1444" s="85"/>
      <c r="R1444" s="85"/>
      <c r="S1444" s="85"/>
      <c r="T1444" s="86"/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U1444" s="18" t="s">
        <v>85</v>
      </c>
    </row>
    <row r="1445" s="2" customFormat="1">
      <c r="A1445" s="39"/>
      <c r="B1445" s="40"/>
      <c r="C1445" s="41"/>
      <c r="D1445" s="219" t="s">
        <v>408</v>
      </c>
      <c r="E1445" s="41"/>
      <c r="F1445" s="274" t="s">
        <v>1033</v>
      </c>
      <c r="G1445" s="41"/>
      <c r="H1445" s="275">
        <v>-20</v>
      </c>
      <c r="I1445" s="41"/>
      <c r="J1445" s="41"/>
      <c r="K1445" s="41"/>
      <c r="L1445" s="45"/>
      <c r="M1445" s="222"/>
      <c r="N1445" s="223"/>
      <c r="O1445" s="85"/>
      <c r="P1445" s="85"/>
      <c r="Q1445" s="85"/>
      <c r="R1445" s="85"/>
      <c r="S1445" s="85"/>
      <c r="T1445" s="86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U1445" s="18" t="s">
        <v>85</v>
      </c>
    </row>
    <row r="1446" s="2" customFormat="1">
      <c r="A1446" s="39"/>
      <c r="B1446" s="40"/>
      <c r="C1446" s="41"/>
      <c r="D1446" s="219" t="s">
        <v>408</v>
      </c>
      <c r="E1446" s="41"/>
      <c r="F1446" s="274" t="s">
        <v>765</v>
      </c>
      <c r="G1446" s="41"/>
      <c r="H1446" s="275">
        <v>-7.8120000000000003</v>
      </c>
      <c r="I1446" s="41"/>
      <c r="J1446" s="41"/>
      <c r="K1446" s="41"/>
      <c r="L1446" s="45"/>
      <c r="M1446" s="222"/>
      <c r="N1446" s="223"/>
      <c r="O1446" s="85"/>
      <c r="P1446" s="85"/>
      <c r="Q1446" s="85"/>
      <c r="R1446" s="85"/>
      <c r="S1446" s="85"/>
      <c r="T1446" s="86"/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U1446" s="18" t="s">
        <v>85</v>
      </c>
    </row>
    <row r="1447" s="2" customFormat="1">
      <c r="A1447" s="39"/>
      <c r="B1447" s="40"/>
      <c r="C1447" s="41"/>
      <c r="D1447" s="219" t="s">
        <v>408</v>
      </c>
      <c r="E1447" s="41"/>
      <c r="F1447" s="274" t="s">
        <v>764</v>
      </c>
      <c r="G1447" s="41"/>
      <c r="H1447" s="275">
        <v>-2.1699999999999999</v>
      </c>
      <c r="I1447" s="41"/>
      <c r="J1447" s="41"/>
      <c r="K1447" s="41"/>
      <c r="L1447" s="45"/>
      <c r="M1447" s="222"/>
      <c r="N1447" s="223"/>
      <c r="O1447" s="85"/>
      <c r="P1447" s="85"/>
      <c r="Q1447" s="85"/>
      <c r="R1447" s="85"/>
      <c r="S1447" s="85"/>
      <c r="T1447" s="86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U1447" s="18" t="s">
        <v>85</v>
      </c>
    </row>
    <row r="1448" s="2" customFormat="1">
      <c r="A1448" s="39"/>
      <c r="B1448" s="40"/>
      <c r="C1448" s="41"/>
      <c r="D1448" s="219" t="s">
        <v>408</v>
      </c>
      <c r="E1448" s="41"/>
      <c r="F1448" s="274" t="s">
        <v>1034</v>
      </c>
      <c r="G1448" s="41"/>
      <c r="H1448" s="275">
        <v>0</v>
      </c>
      <c r="I1448" s="41"/>
      <c r="J1448" s="41"/>
      <c r="K1448" s="41"/>
      <c r="L1448" s="45"/>
      <c r="M1448" s="222"/>
      <c r="N1448" s="223"/>
      <c r="O1448" s="85"/>
      <c r="P1448" s="85"/>
      <c r="Q1448" s="85"/>
      <c r="R1448" s="85"/>
      <c r="S1448" s="85"/>
      <c r="T1448" s="86"/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U1448" s="18" t="s">
        <v>85</v>
      </c>
    </row>
    <row r="1449" s="2" customFormat="1">
      <c r="A1449" s="39"/>
      <c r="B1449" s="40"/>
      <c r="C1449" s="41"/>
      <c r="D1449" s="219" t="s">
        <v>408</v>
      </c>
      <c r="E1449" s="41"/>
      <c r="F1449" s="274" t="s">
        <v>1010</v>
      </c>
      <c r="G1449" s="41"/>
      <c r="H1449" s="275">
        <v>71.954999999999998</v>
      </c>
      <c r="I1449" s="41"/>
      <c r="J1449" s="41"/>
      <c r="K1449" s="41"/>
      <c r="L1449" s="45"/>
      <c r="M1449" s="222"/>
      <c r="N1449" s="223"/>
      <c r="O1449" s="85"/>
      <c r="P1449" s="85"/>
      <c r="Q1449" s="85"/>
      <c r="R1449" s="85"/>
      <c r="S1449" s="85"/>
      <c r="T1449" s="86"/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U1449" s="18" t="s">
        <v>85</v>
      </c>
    </row>
    <row r="1450" s="2" customFormat="1">
      <c r="A1450" s="39"/>
      <c r="B1450" s="40"/>
      <c r="C1450" s="41"/>
      <c r="D1450" s="219" t="s">
        <v>408</v>
      </c>
      <c r="E1450" s="41"/>
      <c r="F1450" s="274" t="s">
        <v>996</v>
      </c>
      <c r="G1450" s="41"/>
      <c r="H1450" s="275">
        <v>-1.5629999999999999</v>
      </c>
      <c r="I1450" s="41"/>
      <c r="J1450" s="41"/>
      <c r="K1450" s="41"/>
      <c r="L1450" s="45"/>
      <c r="M1450" s="222"/>
      <c r="N1450" s="223"/>
      <c r="O1450" s="85"/>
      <c r="P1450" s="85"/>
      <c r="Q1450" s="85"/>
      <c r="R1450" s="85"/>
      <c r="S1450" s="85"/>
      <c r="T1450" s="86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U1450" s="18" t="s">
        <v>85</v>
      </c>
    </row>
    <row r="1451" s="2" customFormat="1">
      <c r="A1451" s="39"/>
      <c r="B1451" s="40"/>
      <c r="C1451" s="41"/>
      <c r="D1451" s="219" t="s">
        <v>408</v>
      </c>
      <c r="E1451" s="41"/>
      <c r="F1451" s="274" t="s">
        <v>1022</v>
      </c>
      <c r="G1451" s="41"/>
      <c r="H1451" s="275">
        <v>-3.9060000000000001</v>
      </c>
      <c r="I1451" s="41"/>
      <c r="J1451" s="41"/>
      <c r="K1451" s="41"/>
      <c r="L1451" s="45"/>
      <c r="M1451" s="222"/>
      <c r="N1451" s="223"/>
      <c r="O1451" s="85"/>
      <c r="P1451" s="85"/>
      <c r="Q1451" s="85"/>
      <c r="R1451" s="85"/>
      <c r="S1451" s="85"/>
      <c r="T1451" s="86"/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U1451" s="18" t="s">
        <v>85</v>
      </c>
    </row>
    <row r="1452" s="2" customFormat="1">
      <c r="A1452" s="39"/>
      <c r="B1452" s="40"/>
      <c r="C1452" s="41"/>
      <c r="D1452" s="219" t="s">
        <v>408</v>
      </c>
      <c r="E1452" s="41"/>
      <c r="F1452" s="274" t="s">
        <v>1035</v>
      </c>
      <c r="G1452" s="41"/>
      <c r="H1452" s="275">
        <v>0</v>
      </c>
      <c r="I1452" s="41"/>
      <c r="J1452" s="41"/>
      <c r="K1452" s="41"/>
      <c r="L1452" s="45"/>
      <c r="M1452" s="222"/>
      <c r="N1452" s="223"/>
      <c r="O1452" s="85"/>
      <c r="P1452" s="85"/>
      <c r="Q1452" s="85"/>
      <c r="R1452" s="85"/>
      <c r="S1452" s="85"/>
      <c r="T1452" s="86"/>
      <c r="U1452" s="39"/>
      <c r="V1452" s="39"/>
      <c r="W1452" s="39"/>
      <c r="X1452" s="39"/>
      <c r="Y1452" s="39"/>
      <c r="Z1452" s="39"/>
      <c r="AA1452" s="39"/>
      <c r="AB1452" s="39"/>
      <c r="AC1452" s="39"/>
      <c r="AD1452" s="39"/>
      <c r="AE1452" s="39"/>
      <c r="AU1452" s="18" t="s">
        <v>85</v>
      </c>
    </row>
    <row r="1453" s="2" customFormat="1">
      <c r="A1453" s="39"/>
      <c r="B1453" s="40"/>
      <c r="C1453" s="41"/>
      <c r="D1453" s="219" t="s">
        <v>408</v>
      </c>
      <c r="E1453" s="41"/>
      <c r="F1453" s="274" t="s">
        <v>1014</v>
      </c>
      <c r="G1453" s="41"/>
      <c r="H1453" s="275">
        <v>44.298000000000002</v>
      </c>
      <c r="I1453" s="41"/>
      <c r="J1453" s="41"/>
      <c r="K1453" s="41"/>
      <c r="L1453" s="45"/>
      <c r="M1453" s="222"/>
      <c r="N1453" s="223"/>
      <c r="O1453" s="85"/>
      <c r="P1453" s="85"/>
      <c r="Q1453" s="85"/>
      <c r="R1453" s="85"/>
      <c r="S1453" s="85"/>
      <c r="T1453" s="86"/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U1453" s="18" t="s">
        <v>85</v>
      </c>
    </row>
    <row r="1454" s="2" customFormat="1">
      <c r="A1454" s="39"/>
      <c r="B1454" s="40"/>
      <c r="C1454" s="41"/>
      <c r="D1454" s="219" t="s">
        <v>408</v>
      </c>
      <c r="E1454" s="41"/>
      <c r="F1454" s="274" t="s">
        <v>1026</v>
      </c>
      <c r="G1454" s="41"/>
      <c r="H1454" s="275">
        <v>-1.9530000000000001</v>
      </c>
      <c r="I1454" s="41"/>
      <c r="J1454" s="41"/>
      <c r="K1454" s="41"/>
      <c r="L1454" s="45"/>
      <c r="M1454" s="222"/>
      <c r="N1454" s="223"/>
      <c r="O1454" s="85"/>
      <c r="P1454" s="85"/>
      <c r="Q1454" s="85"/>
      <c r="R1454" s="85"/>
      <c r="S1454" s="85"/>
      <c r="T1454" s="86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U1454" s="18" t="s">
        <v>85</v>
      </c>
    </row>
    <row r="1455" s="2" customFormat="1">
      <c r="A1455" s="39"/>
      <c r="B1455" s="40"/>
      <c r="C1455" s="41"/>
      <c r="D1455" s="219" t="s">
        <v>408</v>
      </c>
      <c r="E1455" s="41"/>
      <c r="F1455" s="274" t="s">
        <v>1036</v>
      </c>
      <c r="G1455" s="41"/>
      <c r="H1455" s="275">
        <v>0</v>
      </c>
      <c r="I1455" s="41"/>
      <c r="J1455" s="41"/>
      <c r="K1455" s="41"/>
      <c r="L1455" s="45"/>
      <c r="M1455" s="222"/>
      <c r="N1455" s="223"/>
      <c r="O1455" s="85"/>
      <c r="P1455" s="85"/>
      <c r="Q1455" s="85"/>
      <c r="R1455" s="85"/>
      <c r="S1455" s="85"/>
      <c r="T1455" s="86"/>
      <c r="U1455" s="39"/>
      <c r="V1455" s="39"/>
      <c r="W1455" s="39"/>
      <c r="X1455" s="39"/>
      <c r="Y1455" s="39"/>
      <c r="Z1455" s="39"/>
      <c r="AA1455" s="39"/>
      <c r="AB1455" s="39"/>
      <c r="AC1455" s="39"/>
      <c r="AD1455" s="39"/>
      <c r="AE1455" s="39"/>
      <c r="AU1455" s="18" t="s">
        <v>85</v>
      </c>
    </row>
    <row r="1456" s="2" customFormat="1">
      <c r="A1456" s="39"/>
      <c r="B1456" s="40"/>
      <c r="C1456" s="41"/>
      <c r="D1456" s="219" t="s">
        <v>408</v>
      </c>
      <c r="E1456" s="41"/>
      <c r="F1456" s="274" t="s">
        <v>1016</v>
      </c>
      <c r="G1456" s="41"/>
      <c r="H1456" s="275">
        <v>30.030000000000001</v>
      </c>
      <c r="I1456" s="41"/>
      <c r="J1456" s="41"/>
      <c r="K1456" s="41"/>
      <c r="L1456" s="45"/>
      <c r="M1456" s="222"/>
      <c r="N1456" s="223"/>
      <c r="O1456" s="85"/>
      <c r="P1456" s="85"/>
      <c r="Q1456" s="85"/>
      <c r="R1456" s="85"/>
      <c r="S1456" s="85"/>
      <c r="T1456" s="86"/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U1456" s="18" t="s">
        <v>85</v>
      </c>
    </row>
    <row r="1457" s="2" customFormat="1">
      <c r="A1457" s="39"/>
      <c r="B1457" s="40"/>
      <c r="C1457" s="41"/>
      <c r="D1457" s="219" t="s">
        <v>408</v>
      </c>
      <c r="E1457" s="41"/>
      <c r="F1457" s="274" t="s">
        <v>1032</v>
      </c>
      <c r="G1457" s="41"/>
      <c r="H1457" s="275">
        <v>-2.7000000000000002</v>
      </c>
      <c r="I1457" s="41"/>
      <c r="J1457" s="41"/>
      <c r="K1457" s="41"/>
      <c r="L1457" s="45"/>
      <c r="M1457" s="222"/>
      <c r="N1457" s="223"/>
      <c r="O1457" s="85"/>
      <c r="P1457" s="85"/>
      <c r="Q1457" s="85"/>
      <c r="R1457" s="85"/>
      <c r="S1457" s="85"/>
      <c r="T1457" s="86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/>
      <c r="AU1457" s="18" t="s">
        <v>85</v>
      </c>
    </row>
    <row r="1458" s="2" customFormat="1">
      <c r="A1458" s="39"/>
      <c r="B1458" s="40"/>
      <c r="C1458" s="41"/>
      <c r="D1458" s="219" t="s">
        <v>408</v>
      </c>
      <c r="E1458" s="41"/>
      <c r="F1458" s="274" t="s">
        <v>1037</v>
      </c>
      <c r="G1458" s="41"/>
      <c r="H1458" s="275">
        <v>0</v>
      </c>
      <c r="I1458" s="41"/>
      <c r="J1458" s="41"/>
      <c r="K1458" s="41"/>
      <c r="L1458" s="45"/>
      <c r="M1458" s="222"/>
      <c r="N1458" s="223"/>
      <c r="O1458" s="85"/>
      <c r="P1458" s="85"/>
      <c r="Q1458" s="85"/>
      <c r="R1458" s="85"/>
      <c r="S1458" s="85"/>
      <c r="T1458" s="86"/>
      <c r="U1458" s="39"/>
      <c r="V1458" s="39"/>
      <c r="W1458" s="39"/>
      <c r="X1458" s="39"/>
      <c r="Y1458" s="39"/>
      <c r="Z1458" s="39"/>
      <c r="AA1458" s="39"/>
      <c r="AB1458" s="39"/>
      <c r="AC1458" s="39"/>
      <c r="AD1458" s="39"/>
      <c r="AE1458" s="39"/>
      <c r="AU1458" s="18" t="s">
        <v>85</v>
      </c>
    </row>
    <row r="1459" s="2" customFormat="1">
      <c r="A1459" s="39"/>
      <c r="B1459" s="40"/>
      <c r="C1459" s="41"/>
      <c r="D1459" s="219" t="s">
        <v>408</v>
      </c>
      <c r="E1459" s="41"/>
      <c r="F1459" s="274" t="s">
        <v>1012</v>
      </c>
      <c r="G1459" s="41"/>
      <c r="H1459" s="275">
        <v>33.734999999999999</v>
      </c>
      <c r="I1459" s="41"/>
      <c r="J1459" s="41"/>
      <c r="K1459" s="41"/>
      <c r="L1459" s="45"/>
      <c r="M1459" s="222"/>
      <c r="N1459" s="223"/>
      <c r="O1459" s="85"/>
      <c r="P1459" s="85"/>
      <c r="Q1459" s="85"/>
      <c r="R1459" s="85"/>
      <c r="S1459" s="85"/>
      <c r="T1459" s="86"/>
      <c r="U1459" s="39"/>
      <c r="V1459" s="39"/>
      <c r="W1459" s="39"/>
      <c r="X1459" s="39"/>
      <c r="Y1459" s="39"/>
      <c r="Z1459" s="39"/>
      <c r="AA1459" s="39"/>
      <c r="AB1459" s="39"/>
      <c r="AC1459" s="39"/>
      <c r="AD1459" s="39"/>
      <c r="AE1459" s="39"/>
      <c r="AU1459" s="18" t="s">
        <v>85</v>
      </c>
    </row>
    <row r="1460" s="2" customFormat="1">
      <c r="A1460" s="39"/>
      <c r="B1460" s="40"/>
      <c r="C1460" s="41"/>
      <c r="D1460" s="219" t="s">
        <v>408</v>
      </c>
      <c r="E1460" s="41"/>
      <c r="F1460" s="274" t="s">
        <v>595</v>
      </c>
      <c r="G1460" s="41"/>
      <c r="H1460" s="275">
        <v>-2.25</v>
      </c>
      <c r="I1460" s="41"/>
      <c r="J1460" s="41"/>
      <c r="K1460" s="41"/>
      <c r="L1460" s="45"/>
      <c r="M1460" s="222"/>
      <c r="N1460" s="223"/>
      <c r="O1460" s="85"/>
      <c r="P1460" s="85"/>
      <c r="Q1460" s="85"/>
      <c r="R1460" s="85"/>
      <c r="S1460" s="85"/>
      <c r="T1460" s="86"/>
      <c r="U1460" s="39"/>
      <c r="V1460" s="39"/>
      <c r="W1460" s="39"/>
      <c r="X1460" s="39"/>
      <c r="Y1460" s="39"/>
      <c r="Z1460" s="39"/>
      <c r="AA1460" s="39"/>
      <c r="AB1460" s="39"/>
      <c r="AC1460" s="39"/>
      <c r="AD1460" s="39"/>
      <c r="AE1460" s="39"/>
      <c r="AU1460" s="18" t="s">
        <v>85</v>
      </c>
    </row>
    <row r="1461" s="2" customFormat="1">
      <c r="A1461" s="39"/>
      <c r="B1461" s="40"/>
      <c r="C1461" s="41"/>
      <c r="D1461" s="219" t="s">
        <v>408</v>
      </c>
      <c r="E1461" s="41"/>
      <c r="F1461" s="274" t="s">
        <v>1026</v>
      </c>
      <c r="G1461" s="41"/>
      <c r="H1461" s="275">
        <v>-1.9530000000000001</v>
      </c>
      <c r="I1461" s="41"/>
      <c r="J1461" s="41"/>
      <c r="K1461" s="41"/>
      <c r="L1461" s="45"/>
      <c r="M1461" s="222"/>
      <c r="N1461" s="223"/>
      <c r="O1461" s="85"/>
      <c r="P1461" s="85"/>
      <c r="Q1461" s="85"/>
      <c r="R1461" s="85"/>
      <c r="S1461" s="85"/>
      <c r="T1461" s="86"/>
      <c r="U1461" s="39"/>
      <c r="V1461" s="39"/>
      <c r="W1461" s="39"/>
      <c r="X1461" s="39"/>
      <c r="Y1461" s="39"/>
      <c r="Z1461" s="39"/>
      <c r="AA1461" s="39"/>
      <c r="AB1461" s="39"/>
      <c r="AC1461" s="39"/>
      <c r="AD1461" s="39"/>
      <c r="AE1461" s="39"/>
      <c r="AU1461" s="18" t="s">
        <v>85</v>
      </c>
    </row>
    <row r="1462" s="2" customFormat="1">
      <c r="A1462" s="39"/>
      <c r="B1462" s="40"/>
      <c r="C1462" s="41"/>
      <c r="D1462" s="219" t="s">
        <v>408</v>
      </c>
      <c r="E1462" s="41"/>
      <c r="F1462" s="274" t="s">
        <v>379</v>
      </c>
      <c r="G1462" s="41"/>
      <c r="H1462" s="275">
        <v>979.54600000000005</v>
      </c>
      <c r="I1462" s="41"/>
      <c r="J1462" s="41"/>
      <c r="K1462" s="41"/>
      <c r="L1462" s="45"/>
      <c r="M1462" s="222"/>
      <c r="N1462" s="223"/>
      <c r="O1462" s="85"/>
      <c r="P1462" s="85"/>
      <c r="Q1462" s="85"/>
      <c r="R1462" s="85"/>
      <c r="S1462" s="85"/>
      <c r="T1462" s="86"/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U1462" s="18" t="s">
        <v>85</v>
      </c>
    </row>
    <row r="1463" s="2" customFormat="1" ht="24.15" customHeight="1">
      <c r="A1463" s="39"/>
      <c r="B1463" s="40"/>
      <c r="C1463" s="235" t="s">
        <v>1283</v>
      </c>
      <c r="D1463" s="235" t="s">
        <v>211</v>
      </c>
      <c r="E1463" s="236" t="s">
        <v>1284</v>
      </c>
      <c r="F1463" s="237" t="s">
        <v>1285</v>
      </c>
      <c r="G1463" s="238" t="s">
        <v>191</v>
      </c>
      <c r="H1463" s="239">
        <v>375.94999999999999</v>
      </c>
      <c r="I1463" s="240"/>
      <c r="J1463" s="241">
        <f>ROUND(I1463*H1463,2)</f>
        <v>0</v>
      </c>
      <c r="K1463" s="237" t="s">
        <v>215</v>
      </c>
      <c r="L1463" s="45"/>
      <c r="M1463" s="242" t="s">
        <v>19</v>
      </c>
      <c r="N1463" s="243" t="s">
        <v>45</v>
      </c>
      <c r="O1463" s="85"/>
      <c r="P1463" s="215">
        <f>O1463*H1463</f>
        <v>0</v>
      </c>
      <c r="Q1463" s="215">
        <v>3.4999999999999997E-05</v>
      </c>
      <c r="R1463" s="215">
        <f>Q1463*H1463</f>
        <v>0.013158249999999998</v>
      </c>
      <c r="S1463" s="215">
        <v>0</v>
      </c>
      <c r="T1463" s="216">
        <f>S1463*H1463</f>
        <v>0</v>
      </c>
      <c r="U1463" s="39"/>
      <c r="V1463" s="39"/>
      <c r="W1463" s="39"/>
      <c r="X1463" s="39"/>
      <c r="Y1463" s="39"/>
      <c r="Z1463" s="39"/>
      <c r="AA1463" s="39"/>
      <c r="AB1463" s="39"/>
      <c r="AC1463" s="39"/>
      <c r="AD1463" s="39"/>
      <c r="AE1463" s="39"/>
      <c r="AR1463" s="217" t="s">
        <v>239</v>
      </c>
      <c r="AT1463" s="217" t="s">
        <v>211</v>
      </c>
      <c r="AU1463" s="217" t="s">
        <v>85</v>
      </c>
      <c r="AY1463" s="18" t="s">
        <v>184</v>
      </c>
      <c r="BE1463" s="218">
        <f>IF(N1463="základní",J1463,0)</f>
        <v>0</v>
      </c>
      <c r="BF1463" s="218">
        <f>IF(N1463="snížená",J1463,0)</f>
        <v>0</v>
      </c>
      <c r="BG1463" s="218">
        <f>IF(N1463="zákl. přenesená",J1463,0)</f>
        <v>0</v>
      </c>
      <c r="BH1463" s="218">
        <f>IF(N1463="sníž. přenesená",J1463,0)</f>
        <v>0</v>
      </c>
      <c r="BI1463" s="218">
        <f>IF(N1463="nulová",J1463,0)</f>
        <v>0</v>
      </c>
      <c r="BJ1463" s="18" t="s">
        <v>82</v>
      </c>
      <c r="BK1463" s="218">
        <f>ROUND(I1463*H1463,2)</f>
        <v>0</v>
      </c>
      <c r="BL1463" s="18" t="s">
        <v>239</v>
      </c>
      <c r="BM1463" s="217" t="s">
        <v>1286</v>
      </c>
    </row>
    <row r="1464" s="2" customFormat="1">
      <c r="A1464" s="39"/>
      <c r="B1464" s="40"/>
      <c r="C1464" s="41"/>
      <c r="D1464" s="219" t="s">
        <v>195</v>
      </c>
      <c r="E1464" s="41"/>
      <c r="F1464" s="220" t="s">
        <v>1285</v>
      </c>
      <c r="G1464" s="41"/>
      <c r="H1464" s="41"/>
      <c r="I1464" s="221"/>
      <c r="J1464" s="41"/>
      <c r="K1464" s="41"/>
      <c r="L1464" s="45"/>
      <c r="M1464" s="222"/>
      <c r="N1464" s="223"/>
      <c r="O1464" s="85"/>
      <c r="P1464" s="85"/>
      <c r="Q1464" s="85"/>
      <c r="R1464" s="85"/>
      <c r="S1464" s="85"/>
      <c r="T1464" s="86"/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T1464" s="18" t="s">
        <v>195</v>
      </c>
      <c r="AU1464" s="18" t="s">
        <v>85</v>
      </c>
    </row>
    <row r="1465" s="2" customFormat="1">
      <c r="A1465" s="39"/>
      <c r="B1465" s="40"/>
      <c r="C1465" s="41"/>
      <c r="D1465" s="244" t="s">
        <v>217</v>
      </c>
      <c r="E1465" s="41"/>
      <c r="F1465" s="245" t="s">
        <v>1287</v>
      </c>
      <c r="G1465" s="41"/>
      <c r="H1465" s="41"/>
      <c r="I1465" s="221"/>
      <c r="J1465" s="41"/>
      <c r="K1465" s="41"/>
      <c r="L1465" s="45"/>
      <c r="M1465" s="222"/>
      <c r="N1465" s="223"/>
      <c r="O1465" s="85"/>
      <c r="P1465" s="85"/>
      <c r="Q1465" s="85"/>
      <c r="R1465" s="85"/>
      <c r="S1465" s="85"/>
      <c r="T1465" s="86"/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T1465" s="18" t="s">
        <v>217</v>
      </c>
      <c r="AU1465" s="18" t="s">
        <v>85</v>
      </c>
    </row>
    <row r="1466" s="13" customFormat="1">
      <c r="A1466" s="13"/>
      <c r="B1466" s="224"/>
      <c r="C1466" s="225"/>
      <c r="D1466" s="219" t="s">
        <v>196</v>
      </c>
      <c r="E1466" s="226" t="s">
        <v>19</v>
      </c>
      <c r="F1466" s="227" t="s">
        <v>963</v>
      </c>
      <c r="G1466" s="225"/>
      <c r="H1466" s="228">
        <v>375.94999999999999</v>
      </c>
      <c r="I1466" s="229"/>
      <c r="J1466" s="225"/>
      <c r="K1466" s="225"/>
      <c r="L1466" s="230"/>
      <c r="M1466" s="231"/>
      <c r="N1466" s="232"/>
      <c r="O1466" s="232"/>
      <c r="P1466" s="232"/>
      <c r="Q1466" s="232"/>
      <c r="R1466" s="232"/>
      <c r="S1466" s="232"/>
      <c r="T1466" s="23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4" t="s">
        <v>196</v>
      </c>
      <c r="AU1466" s="234" t="s">
        <v>85</v>
      </c>
      <c r="AV1466" s="13" t="s">
        <v>85</v>
      </c>
      <c r="AW1466" s="13" t="s">
        <v>33</v>
      </c>
      <c r="AX1466" s="13" t="s">
        <v>82</v>
      </c>
      <c r="AY1466" s="234" t="s">
        <v>184</v>
      </c>
    </row>
    <row r="1467" s="2" customFormat="1">
      <c r="A1467" s="39"/>
      <c r="B1467" s="40"/>
      <c r="C1467" s="41"/>
      <c r="D1467" s="219" t="s">
        <v>408</v>
      </c>
      <c r="E1467" s="41"/>
      <c r="F1467" s="273" t="s">
        <v>964</v>
      </c>
      <c r="G1467" s="41"/>
      <c r="H1467" s="41"/>
      <c r="I1467" s="41"/>
      <c r="J1467" s="41"/>
      <c r="K1467" s="41"/>
      <c r="L1467" s="45"/>
      <c r="M1467" s="222"/>
      <c r="N1467" s="223"/>
      <c r="O1467" s="85"/>
      <c r="P1467" s="85"/>
      <c r="Q1467" s="85"/>
      <c r="R1467" s="85"/>
      <c r="S1467" s="85"/>
      <c r="T1467" s="86"/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U1467" s="18" t="s">
        <v>85</v>
      </c>
    </row>
    <row r="1468" s="2" customFormat="1">
      <c r="A1468" s="39"/>
      <c r="B1468" s="40"/>
      <c r="C1468" s="41"/>
      <c r="D1468" s="219" t="s">
        <v>408</v>
      </c>
      <c r="E1468" s="41"/>
      <c r="F1468" s="274" t="s">
        <v>965</v>
      </c>
      <c r="G1468" s="41"/>
      <c r="H1468" s="275">
        <v>150.44</v>
      </c>
      <c r="I1468" s="41"/>
      <c r="J1468" s="41"/>
      <c r="K1468" s="41"/>
      <c r="L1468" s="45"/>
      <c r="M1468" s="222"/>
      <c r="N1468" s="223"/>
      <c r="O1468" s="85"/>
      <c r="P1468" s="85"/>
      <c r="Q1468" s="85"/>
      <c r="R1468" s="85"/>
      <c r="S1468" s="85"/>
      <c r="T1468" s="86"/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U1468" s="18" t="s">
        <v>85</v>
      </c>
    </row>
    <row r="1469" s="2" customFormat="1">
      <c r="A1469" s="39"/>
      <c r="B1469" s="40"/>
      <c r="C1469" s="41"/>
      <c r="D1469" s="219" t="s">
        <v>408</v>
      </c>
      <c r="E1469" s="41"/>
      <c r="F1469" s="273" t="s">
        <v>966</v>
      </c>
      <c r="G1469" s="41"/>
      <c r="H1469" s="41"/>
      <c r="I1469" s="41"/>
      <c r="J1469" s="41"/>
      <c r="K1469" s="41"/>
      <c r="L1469" s="45"/>
      <c r="M1469" s="222"/>
      <c r="N1469" s="223"/>
      <c r="O1469" s="85"/>
      <c r="P1469" s="85"/>
      <c r="Q1469" s="85"/>
      <c r="R1469" s="85"/>
      <c r="S1469" s="85"/>
      <c r="T1469" s="86"/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U1469" s="18" t="s">
        <v>85</v>
      </c>
    </row>
    <row r="1470" s="2" customFormat="1">
      <c r="A1470" s="39"/>
      <c r="B1470" s="40"/>
      <c r="C1470" s="41"/>
      <c r="D1470" s="219" t="s">
        <v>408</v>
      </c>
      <c r="E1470" s="41"/>
      <c r="F1470" s="274" t="s">
        <v>967</v>
      </c>
      <c r="G1470" s="41"/>
      <c r="H1470" s="275">
        <v>0</v>
      </c>
      <c r="I1470" s="41"/>
      <c r="J1470" s="41"/>
      <c r="K1470" s="41"/>
      <c r="L1470" s="45"/>
      <c r="M1470" s="222"/>
      <c r="N1470" s="223"/>
      <c r="O1470" s="85"/>
      <c r="P1470" s="85"/>
      <c r="Q1470" s="85"/>
      <c r="R1470" s="85"/>
      <c r="S1470" s="85"/>
      <c r="T1470" s="86"/>
      <c r="U1470" s="39"/>
      <c r="V1470" s="39"/>
      <c r="W1470" s="39"/>
      <c r="X1470" s="39"/>
      <c r="Y1470" s="39"/>
      <c r="Z1470" s="39"/>
      <c r="AA1470" s="39"/>
      <c r="AB1470" s="39"/>
      <c r="AC1470" s="39"/>
      <c r="AD1470" s="39"/>
      <c r="AE1470" s="39"/>
      <c r="AU1470" s="18" t="s">
        <v>85</v>
      </c>
    </row>
    <row r="1471" s="2" customFormat="1">
      <c r="A1471" s="39"/>
      <c r="B1471" s="40"/>
      <c r="C1471" s="41"/>
      <c r="D1471" s="219" t="s">
        <v>408</v>
      </c>
      <c r="E1471" s="41"/>
      <c r="F1471" s="274" t="s">
        <v>968</v>
      </c>
      <c r="G1471" s="41"/>
      <c r="H1471" s="275">
        <v>39.880000000000003</v>
      </c>
      <c r="I1471" s="41"/>
      <c r="J1471" s="41"/>
      <c r="K1471" s="41"/>
      <c r="L1471" s="45"/>
      <c r="M1471" s="222"/>
      <c r="N1471" s="223"/>
      <c r="O1471" s="85"/>
      <c r="P1471" s="85"/>
      <c r="Q1471" s="85"/>
      <c r="R1471" s="85"/>
      <c r="S1471" s="85"/>
      <c r="T1471" s="86"/>
      <c r="U1471" s="39"/>
      <c r="V1471" s="39"/>
      <c r="W1471" s="39"/>
      <c r="X1471" s="39"/>
      <c r="Y1471" s="39"/>
      <c r="Z1471" s="39"/>
      <c r="AA1471" s="39"/>
      <c r="AB1471" s="39"/>
      <c r="AC1471" s="39"/>
      <c r="AD1471" s="39"/>
      <c r="AE1471" s="39"/>
      <c r="AU1471" s="18" t="s">
        <v>85</v>
      </c>
    </row>
    <row r="1472" s="2" customFormat="1">
      <c r="A1472" s="39"/>
      <c r="B1472" s="40"/>
      <c r="C1472" s="41"/>
      <c r="D1472" s="219" t="s">
        <v>408</v>
      </c>
      <c r="E1472" s="41"/>
      <c r="F1472" s="273" t="s">
        <v>969</v>
      </c>
      <c r="G1472" s="41"/>
      <c r="H1472" s="41"/>
      <c r="I1472" s="41"/>
      <c r="J1472" s="41"/>
      <c r="K1472" s="41"/>
      <c r="L1472" s="45"/>
      <c r="M1472" s="222"/>
      <c r="N1472" s="223"/>
      <c r="O1472" s="85"/>
      <c r="P1472" s="85"/>
      <c r="Q1472" s="85"/>
      <c r="R1472" s="85"/>
      <c r="S1472" s="85"/>
      <c r="T1472" s="86"/>
      <c r="U1472" s="39"/>
      <c r="V1472" s="39"/>
      <c r="W1472" s="39"/>
      <c r="X1472" s="39"/>
      <c r="Y1472" s="39"/>
      <c r="Z1472" s="39"/>
      <c r="AA1472" s="39"/>
      <c r="AB1472" s="39"/>
      <c r="AC1472" s="39"/>
      <c r="AD1472" s="39"/>
      <c r="AE1472" s="39"/>
      <c r="AU1472" s="18" t="s">
        <v>85</v>
      </c>
    </row>
    <row r="1473" s="2" customFormat="1">
      <c r="A1473" s="39"/>
      <c r="B1473" s="40"/>
      <c r="C1473" s="41"/>
      <c r="D1473" s="219" t="s">
        <v>408</v>
      </c>
      <c r="E1473" s="41"/>
      <c r="F1473" s="274" t="s">
        <v>970</v>
      </c>
      <c r="G1473" s="41"/>
      <c r="H1473" s="275">
        <v>140.16</v>
      </c>
      <c r="I1473" s="41"/>
      <c r="J1473" s="41"/>
      <c r="K1473" s="41"/>
      <c r="L1473" s="45"/>
      <c r="M1473" s="222"/>
      <c r="N1473" s="223"/>
      <c r="O1473" s="85"/>
      <c r="P1473" s="85"/>
      <c r="Q1473" s="85"/>
      <c r="R1473" s="85"/>
      <c r="S1473" s="85"/>
      <c r="T1473" s="86"/>
      <c r="U1473" s="39"/>
      <c r="V1473" s="39"/>
      <c r="W1473" s="39"/>
      <c r="X1473" s="39"/>
      <c r="Y1473" s="39"/>
      <c r="Z1473" s="39"/>
      <c r="AA1473" s="39"/>
      <c r="AB1473" s="39"/>
      <c r="AC1473" s="39"/>
      <c r="AD1473" s="39"/>
      <c r="AE1473" s="39"/>
      <c r="AU1473" s="18" t="s">
        <v>85</v>
      </c>
    </row>
    <row r="1474" s="2" customFormat="1">
      <c r="A1474" s="39"/>
      <c r="B1474" s="40"/>
      <c r="C1474" s="41"/>
      <c r="D1474" s="219" t="s">
        <v>408</v>
      </c>
      <c r="E1474" s="41"/>
      <c r="F1474" s="273" t="s">
        <v>971</v>
      </c>
      <c r="G1474" s="41"/>
      <c r="H1474" s="41"/>
      <c r="I1474" s="41"/>
      <c r="J1474" s="41"/>
      <c r="K1474" s="41"/>
      <c r="L1474" s="45"/>
      <c r="M1474" s="222"/>
      <c r="N1474" s="223"/>
      <c r="O1474" s="85"/>
      <c r="P1474" s="85"/>
      <c r="Q1474" s="85"/>
      <c r="R1474" s="85"/>
      <c r="S1474" s="85"/>
      <c r="T1474" s="86"/>
      <c r="U1474" s="39"/>
      <c r="V1474" s="39"/>
      <c r="W1474" s="39"/>
      <c r="X1474" s="39"/>
      <c r="Y1474" s="39"/>
      <c r="Z1474" s="39"/>
      <c r="AA1474" s="39"/>
      <c r="AB1474" s="39"/>
      <c r="AC1474" s="39"/>
      <c r="AD1474" s="39"/>
      <c r="AE1474" s="39"/>
      <c r="AU1474" s="18" t="s">
        <v>85</v>
      </c>
    </row>
    <row r="1475" s="2" customFormat="1">
      <c r="A1475" s="39"/>
      <c r="B1475" s="40"/>
      <c r="C1475" s="41"/>
      <c r="D1475" s="219" t="s">
        <v>408</v>
      </c>
      <c r="E1475" s="41"/>
      <c r="F1475" s="274" t="s">
        <v>972</v>
      </c>
      <c r="G1475" s="41"/>
      <c r="H1475" s="275">
        <v>0</v>
      </c>
      <c r="I1475" s="41"/>
      <c r="J1475" s="41"/>
      <c r="K1475" s="41"/>
      <c r="L1475" s="45"/>
      <c r="M1475" s="222"/>
      <c r="N1475" s="223"/>
      <c r="O1475" s="85"/>
      <c r="P1475" s="85"/>
      <c r="Q1475" s="85"/>
      <c r="R1475" s="85"/>
      <c r="S1475" s="85"/>
      <c r="T1475" s="86"/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U1475" s="18" t="s">
        <v>85</v>
      </c>
    </row>
    <row r="1476" s="2" customFormat="1">
      <c r="A1476" s="39"/>
      <c r="B1476" s="40"/>
      <c r="C1476" s="41"/>
      <c r="D1476" s="219" t="s">
        <v>408</v>
      </c>
      <c r="E1476" s="41"/>
      <c r="F1476" s="274" t="s">
        <v>973</v>
      </c>
      <c r="G1476" s="41"/>
      <c r="H1476" s="275">
        <v>45.469999999999999</v>
      </c>
      <c r="I1476" s="41"/>
      <c r="J1476" s="41"/>
      <c r="K1476" s="41"/>
      <c r="L1476" s="45"/>
      <c r="M1476" s="222"/>
      <c r="N1476" s="223"/>
      <c r="O1476" s="85"/>
      <c r="P1476" s="85"/>
      <c r="Q1476" s="85"/>
      <c r="R1476" s="85"/>
      <c r="S1476" s="85"/>
      <c r="T1476" s="86"/>
      <c r="U1476" s="39"/>
      <c r="V1476" s="39"/>
      <c r="W1476" s="39"/>
      <c r="X1476" s="39"/>
      <c r="Y1476" s="39"/>
      <c r="Z1476" s="39"/>
      <c r="AA1476" s="39"/>
      <c r="AB1476" s="39"/>
      <c r="AC1476" s="39"/>
      <c r="AD1476" s="39"/>
      <c r="AE1476" s="39"/>
      <c r="AU1476" s="18" t="s">
        <v>85</v>
      </c>
    </row>
    <row r="1477" s="12" customFormat="1" ht="22.8" customHeight="1">
      <c r="A1477" s="12"/>
      <c r="B1477" s="189"/>
      <c r="C1477" s="190"/>
      <c r="D1477" s="191" t="s">
        <v>73</v>
      </c>
      <c r="E1477" s="203" t="s">
        <v>1288</v>
      </c>
      <c r="F1477" s="203" t="s">
        <v>1289</v>
      </c>
      <c r="G1477" s="190"/>
      <c r="H1477" s="190"/>
      <c r="I1477" s="193"/>
      <c r="J1477" s="204">
        <f>BK1477</f>
        <v>0</v>
      </c>
      <c r="K1477" s="190"/>
      <c r="L1477" s="195"/>
      <c r="M1477" s="196"/>
      <c r="N1477" s="197"/>
      <c r="O1477" s="197"/>
      <c r="P1477" s="198">
        <f>SUM(P1478:P1483)</f>
        <v>0</v>
      </c>
      <c r="Q1477" s="197"/>
      <c r="R1477" s="198">
        <f>SUM(R1478:R1483)</f>
        <v>0</v>
      </c>
      <c r="S1477" s="197"/>
      <c r="T1477" s="199">
        <f>SUM(T1478:T1483)</f>
        <v>0</v>
      </c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R1477" s="200" t="s">
        <v>82</v>
      </c>
      <c r="AT1477" s="201" t="s">
        <v>73</v>
      </c>
      <c r="AU1477" s="201" t="s">
        <v>82</v>
      </c>
      <c r="AY1477" s="200" t="s">
        <v>184</v>
      </c>
      <c r="BK1477" s="202">
        <f>SUM(BK1478:BK1483)</f>
        <v>0</v>
      </c>
    </row>
    <row r="1478" s="2" customFormat="1" ht="24.15" customHeight="1">
      <c r="A1478" s="39"/>
      <c r="B1478" s="40"/>
      <c r="C1478" s="235" t="s">
        <v>1290</v>
      </c>
      <c r="D1478" s="235" t="s">
        <v>211</v>
      </c>
      <c r="E1478" s="236" t="s">
        <v>1291</v>
      </c>
      <c r="F1478" s="237" t="s">
        <v>1292</v>
      </c>
      <c r="G1478" s="238" t="s">
        <v>214</v>
      </c>
      <c r="H1478" s="239">
        <v>0.22</v>
      </c>
      <c r="I1478" s="240"/>
      <c r="J1478" s="241">
        <f>ROUND(I1478*H1478,2)</f>
        <v>0</v>
      </c>
      <c r="K1478" s="237" t="s">
        <v>215</v>
      </c>
      <c r="L1478" s="45"/>
      <c r="M1478" s="242" t="s">
        <v>19</v>
      </c>
      <c r="N1478" s="243" t="s">
        <v>45</v>
      </c>
      <c r="O1478" s="85"/>
      <c r="P1478" s="215">
        <f>O1478*H1478</f>
        <v>0</v>
      </c>
      <c r="Q1478" s="215">
        <v>0</v>
      </c>
      <c r="R1478" s="215">
        <f>Q1478*H1478</f>
        <v>0</v>
      </c>
      <c r="S1478" s="215">
        <v>0</v>
      </c>
      <c r="T1478" s="216">
        <f>S1478*H1478</f>
        <v>0</v>
      </c>
      <c r="U1478" s="39"/>
      <c r="V1478" s="39"/>
      <c r="W1478" s="39"/>
      <c r="X1478" s="39"/>
      <c r="Y1478" s="39"/>
      <c r="Z1478" s="39"/>
      <c r="AA1478" s="39"/>
      <c r="AB1478" s="39"/>
      <c r="AC1478" s="39"/>
      <c r="AD1478" s="39"/>
      <c r="AE1478" s="39"/>
      <c r="AR1478" s="217" t="s">
        <v>239</v>
      </c>
      <c r="AT1478" s="217" t="s">
        <v>211</v>
      </c>
      <c r="AU1478" s="217" t="s">
        <v>85</v>
      </c>
      <c r="AY1478" s="18" t="s">
        <v>184</v>
      </c>
      <c r="BE1478" s="218">
        <f>IF(N1478="základní",J1478,0)</f>
        <v>0</v>
      </c>
      <c r="BF1478" s="218">
        <f>IF(N1478="snížená",J1478,0)</f>
        <v>0</v>
      </c>
      <c r="BG1478" s="218">
        <f>IF(N1478="zákl. přenesená",J1478,0)</f>
        <v>0</v>
      </c>
      <c r="BH1478" s="218">
        <f>IF(N1478="sníž. přenesená",J1478,0)</f>
        <v>0</v>
      </c>
      <c r="BI1478" s="218">
        <f>IF(N1478="nulová",J1478,0)</f>
        <v>0</v>
      </c>
      <c r="BJ1478" s="18" t="s">
        <v>82</v>
      </c>
      <c r="BK1478" s="218">
        <f>ROUND(I1478*H1478,2)</f>
        <v>0</v>
      </c>
      <c r="BL1478" s="18" t="s">
        <v>239</v>
      </c>
      <c r="BM1478" s="217" t="s">
        <v>1293</v>
      </c>
    </row>
    <row r="1479" s="2" customFormat="1">
      <c r="A1479" s="39"/>
      <c r="B1479" s="40"/>
      <c r="C1479" s="41"/>
      <c r="D1479" s="219" t="s">
        <v>195</v>
      </c>
      <c r="E1479" s="41"/>
      <c r="F1479" s="220" t="s">
        <v>1292</v>
      </c>
      <c r="G1479" s="41"/>
      <c r="H1479" s="41"/>
      <c r="I1479" s="221"/>
      <c r="J1479" s="41"/>
      <c r="K1479" s="41"/>
      <c r="L1479" s="45"/>
      <c r="M1479" s="222"/>
      <c r="N1479" s="223"/>
      <c r="O1479" s="85"/>
      <c r="P1479" s="85"/>
      <c r="Q1479" s="85"/>
      <c r="R1479" s="85"/>
      <c r="S1479" s="85"/>
      <c r="T1479" s="86"/>
      <c r="U1479" s="39"/>
      <c r="V1479" s="39"/>
      <c r="W1479" s="39"/>
      <c r="X1479" s="39"/>
      <c r="Y1479" s="39"/>
      <c r="Z1479" s="39"/>
      <c r="AA1479" s="39"/>
      <c r="AB1479" s="39"/>
      <c r="AC1479" s="39"/>
      <c r="AD1479" s="39"/>
      <c r="AE1479" s="39"/>
      <c r="AT1479" s="18" t="s">
        <v>195</v>
      </c>
      <c r="AU1479" s="18" t="s">
        <v>85</v>
      </c>
    </row>
    <row r="1480" s="2" customFormat="1">
      <c r="A1480" s="39"/>
      <c r="B1480" s="40"/>
      <c r="C1480" s="41"/>
      <c r="D1480" s="244" t="s">
        <v>217</v>
      </c>
      <c r="E1480" s="41"/>
      <c r="F1480" s="245" t="s">
        <v>1294</v>
      </c>
      <c r="G1480" s="41"/>
      <c r="H1480" s="41"/>
      <c r="I1480" s="221"/>
      <c r="J1480" s="41"/>
      <c r="K1480" s="41"/>
      <c r="L1480" s="45"/>
      <c r="M1480" s="222"/>
      <c r="N1480" s="223"/>
      <c r="O1480" s="85"/>
      <c r="P1480" s="85"/>
      <c r="Q1480" s="85"/>
      <c r="R1480" s="85"/>
      <c r="S1480" s="85"/>
      <c r="T1480" s="86"/>
      <c r="U1480" s="39"/>
      <c r="V1480" s="39"/>
      <c r="W1480" s="39"/>
      <c r="X1480" s="39"/>
      <c r="Y1480" s="39"/>
      <c r="Z1480" s="39"/>
      <c r="AA1480" s="39"/>
      <c r="AB1480" s="39"/>
      <c r="AC1480" s="39"/>
      <c r="AD1480" s="39"/>
      <c r="AE1480" s="39"/>
      <c r="AT1480" s="18" t="s">
        <v>217</v>
      </c>
      <c r="AU1480" s="18" t="s">
        <v>85</v>
      </c>
    </row>
    <row r="1481" s="2" customFormat="1" ht="21.75" customHeight="1">
      <c r="A1481" s="39"/>
      <c r="B1481" s="40"/>
      <c r="C1481" s="235" t="s">
        <v>1295</v>
      </c>
      <c r="D1481" s="235" t="s">
        <v>211</v>
      </c>
      <c r="E1481" s="236" t="s">
        <v>1296</v>
      </c>
      <c r="F1481" s="237" t="s">
        <v>1297</v>
      </c>
      <c r="G1481" s="238" t="s">
        <v>214</v>
      </c>
      <c r="H1481" s="239">
        <v>0.22</v>
      </c>
      <c r="I1481" s="240"/>
      <c r="J1481" s="241">
        <f>ROUND(I1481*H1481,2)</f>
        <v>0</v>
      </c>
      <c r="K1481" s="237" t="s">
        <v>215</v>
      </c>
      <c r="L1481" s="45"/>
      <c r="M1481" s="242" t="s">
        <v>19</v>
      </c>
      <c r="N1481" s="243" t="s">
        <v>45</v>
      </c>
      <c r="O1481" s="85"/>
      <c r="P1481" s="215">
        <f>O1481*H1481</f>
        <v>0</v>
      </c>
      <c r="Q1481" s="215">
        <v>0</v>
      </c>
      <c r="R1481" s="215">
        <f>Q1481*H1481</f>
        <v>0</v>
      </c>
      <c r="S1481" s="215">
        <v>0</v>
      </c>
      <c r="T1481" s="216">
        <f>S1481*H1481</f>
        <v>0</v>
      </c>
      <c r="U1481" s="39"/>
      <c r="V1481" s="39"/>
      <c r="W1481" s="39"/>
      <c r="X1481" s="39"/>
      <c r="Y1481" s="39"/>
      <c r="Z1481" s="39"/>
      <c r="AA1481" s="39"/>
      <c r="AB1481" s="39"/>
      <c r="AC1481" s="39"/>
      <c r="AD1481" s="39"/>
      <c r="AE1481" s="39"/>
      <c r="AR1481" s="217" t="s">
        <v>239</v>
      </c>
      <c r="AT1481" s="217" t="s">
        <v>211</v>
      </c>
      <c r="AU1481" s="217" t="s">
        <v>85</v>
      </c>
      <c r="AY1481" s="18" t="s">
        <v>184</v>
      </c>
      <c r="BE1481" s="218">
        <f>IF(N1481="základní",J1481,0)</f>
        <v>0</v>
      </c>
      <c r="BF1481" s="218">
        <f>IF(N1481="snížená",J1481,0)</f>
        <v>0</v>
      </c>
      <c r="BG1481" s="218">
        <f>IF(N1481="zákl. přenesená",J1481,0)</f>
        <v>0</v>
      </c>
      <c r="BH1481" s="218">
        <f>IF(N1481="sníž. přenesená",J1481,0)</f>
        <v>0</v>
      </c>
      <c r="BI1481" s="218">
        <f>IF(N1481="nulová",J1481,0)</f>
        <v>0</v>
      </c>
      <c r="BJ1481" s="18" t="s">
        <v>82</v>
      </c>
      <c r="BK1481" s="218">
        <f>ROUND(I1481*H1481,2)</f>
        <v>0</v>
      </c>
      <c r="BL1481" s="18" t="s">
        <v>239</v>
      </c>
      <c r="BM1481" s="217" t="s">
        <v>1298</v>
      </c>
    </row>
    <row r="1482" s="2" customFormat="1">
      <c r="A1482" s="39"/>
      <c r="B1482" s="40"/>
      <c r="C1482" s="41"/>
      <c r="D1482" s="219" t="s">
        <v>195</v>
      </c>
      <c r="E1482" s="41"/>
      <c r="F1482" s="220" t="s">
        <v>1297</v>
      </c>
      <c r="G1482" s="41"/>
      <c r="H1482" s="41"/>
      <c r="I1482" s="221"/>
      <c r="J1482" s="41"/>
      <c r="K1482" s="41"/>
      <c r="L1482" s="45"/>
      <c r="M1482" s="222"/>
      <c r="N1482" s="223"/>
      <c r="O1482" s="85"/>
      <c r="P1482" s="85"/>
      <c r="Q1482" s="85"/>
      <c r="R1482" s="85"/>
      <c r="S1482" s="85"/>
      <c r="T1482" s="86"/>
      <c r="U1482" s="39"/>
      <c r="V1482" s="39"/>
      <c r="W1482" s="39"/>
      <c r="X1482" s="39"/>
      <c r="Y1482" s="39"/>
      <c r="Z1482" s="39"/>
      <c r="AA1482" s="39"/>
      <c r="AB1482" s="39"/>
      <c r="AC1482" s="39"/>
      <c r="AD1482" s="39"/>
      <c r="AE1482" s="39"/>
      <c r="AT1482" s="18" t="s">
        <v>195</v>
      </c>
      <c r="AU1482" s="18" t="s">
        <v>85</v>
      </c>
    </row>
    <row r="1483" s="2" customFormat="1">
      <c r="A1483" s="39"/>
      <c r="B1483" s="40"/>
      <c r="C1483" s="41"/>
      <c r="D1483" s="244" t="s">
        <v>217</v>
      </c>
      <c r="E1483" s="41"/>
      <c r="F1483" s="245" t="s">
        <v>1299</v>
      </c>
      <c r="G1483" s="41"/>
      <c r="H1483" s="41"/>
      <c r="I1483" s="221"/>
      <c r="J1483" s="41"/>
      <c r="K1483" s="41"/>
      <c r="L1483" s="45"/>
      <c r="M1483" s="222"/>
      <c r="N1483" s="223"/>
      <c r="O1483" s="85"/>
      <c r="P1483" s="85"/>
      <c r="Q1483" s="85"/>
      <c r="R1483" s="85"/>
      <c r="S1483" s="85"/>
      <c r="T1483" s="86"/>
      <c r="U1483" s="39"/>
      <c r="V1483" s="39"/>
      <c r="W1483" s="39"/>
      <c r="X1483" s="39"/>
      <c r="Y1483" s="39"/>
      <c r="Z1483" s="39"/>
      <c r="AA1483" s="39"/>
      <c r="AB1483" s="39"/>
      <c r="AC1483" s="39"/>
      <c r="AD1483" s="39"/>
      <c r="AE1483" s="39"/>
      <c r="AT1483" s="18" t="s">
        <v>217</v>
      </c>
      <c r="AU1483" s="18" t="s">
        <v>85</v>
      </c>
    </row>
    <row r="1484" s="12" customFormat="1" ht="22.8" customHeight="1">
      <c r="A1484" s="12"/>
      <c r="B1484" s="189"/>
      <c r="C1484" s="190"/>
      <c r="D1484" s="191" t="s">
        <v>73</v>
      </c>
      <c r="E1484" s="203" t="s">
        <v>1300</v>
      </c>
      <c r="F1484" s="203" t="s">
        <v>1301</v>
      </c>
      <c r="G1484" s="190"/>
      <c r="H1484" s="190"/>
      <c r="I1484" s="193"/>
      <c r="J1484" s="204">
        <f>BK1484</f>
        <v>0</v>
      </c>
      <c r="K1484" s="190"/>
      <c r="L1484" s="195"/>
      <c r="M1484" s="196"/>
      <c r="N1484" s="197"/>
      <c r="O1484" s="197"/>
      <c r="P1484" s="198">
        <f>SUM(P1485:P1487)</f>
        <v>0</v>
      </c>
      <c r="Q1484" s="197"/>
      <c r="R1484" s="198">
        <f>SUM(R1485:R1487)</f>
        <v>0</v>
      </c>
      <c r="S1484" s="197"/>
      <c r="T1484" s="199">
        <f>SUM(T1485:T1487)</f>
        <v>0</v>
      </c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R1484" s="200" t="s">
        <v>82</v>
      </c>
      <c r="AT1484" s="201" t="s">
        <v>73</v>
      </c>
      <c r="AU1484" s="201" t="s">
        <v>82</v>
      </c>
      <c r="AY1484" s="200" t="s">
        <v>184</v>
      </c>
      <c r="BK1484" s="202">
        <f>SUM(BK1485:BK1487)</f>
        <v>0</v>
      </c>
    </row>
    <row r="1485" s="2" customFormat="1" ht="33" customHeight="1">
      <c r="A1485" s="39"/>
      <c r="B1485" s="40"/>
      <c r="C1485" s="235" t="s">
        <v>1302</v>
      </c>
      <c r="D1485" s="235" t="s">
        <v>211</v>
      </c>
      <c r="E1485" s="236" t="s">
        <v>1303</v>
      </c>
      <c r="F1485" s="237" t="s">
        <v>1304</v>
      </c>
      <c r="G1485" s="238" t="s">
        <v>214</v>
      </c>
      <c r="H1485" s="239">
        <v>1124.0930000000001</v>
      </c>
      <c r="I1485" s="240"/>
      <c r="J1485" s="241">
        <f>ROUND(I1485*H1485,2)</f>
        <v>0</v>
      </c>
      <c r="K1485" s="237" t="s">
        <v>215</v>
      </c>
      <c r="L1485" s="45"/>
      <c r="M1485" s="242" t="s">
        <v>19</v>
      </c>
      <c r="N1485" s="243" t="s">
        <v>45</v>
      </c>
      <c r="O1485" s="85"/>
      <c r="P1485" s="215">
        <f>O1485*H1485</f>
        <v>0</v>
      </c>
      <c r="Q1485" s="215">
        <v>0</v>
      </c>
      <c r="R1485" s="215">
        <f>Q1485*H1485</f>
        <v>0</v>
      </c>
      <c r="S1485" s="215">
        <v>0</v>
      </c>
      <c r="T1485" s="216">
        <f>S1485*H1485</f>
        <v>0</v>
      </c>
      <c r="U1485" s="39"/>
      <c r="V1485" s="39"/>
      <c r="W1485" s="39"/>
      <c r="X1485" s="39"/>
      <c r="Y1485" s="39"/>
      <c r="Z1485" s="39"/>
      <c r="AA1485" s="39"/>
      <c r="AB1485" s="39"/>
      <c r="AC1485" s="39"/>
      <c r="AD1485" s="39"/>
      <c r="AE1485" s="39"/>
      <c r="AR1485" s="217" t="s">
        <v>239</v>
      </c>
      <c r="AT1485" s="217" t="s">
        <v>211</v>
      </c>
      <c r="AU1485" s="217" t="s">
        <v>85</v>
      </c>
      <c r="AY1485" s="18" t="s">
        <v>184</v>
      </c>
      <c r="BE1485" s="218">
        <f>IF(N1485="základní",J1485,0)</f>
        <v>0</v>
      </c>
      <c r="BF1485" s="218">
        <f>IF(N1485="snížená",J1485,0)</f>
        <v>0</v>
      </c>
      <c r="BG1485" s="218">
        <f>IF(N1485="zákl. přenesená",J1485,0)</f>
        <v>0</v>
      </c>
      <c r="BH1485" s="218">
        <f>IF(N1485="sníž. přenesená",J1485,0)</f>
        <v>0</v>
      </c>
      <c r="BI1485" s="218">
        <f>IF(N1485="nulová",J1485,0)</f>
        <v>0</v>
      </c>
      <c r="BJ1485" s="18" t="s">
        <v>82</v>
      </c>
      <c r="BK1485" s="218">
        <f>ROUND(I1485*H1485,2)</f>
        <v>0</v>
      </c>
      <c r="BL1485" s="18" t="s">
        <v>239</v>
      </c>
      <c r="BM1485" s="217" t="s">
        <v>1305</v>
      </c>
    </row>
    <row r="1486" s="2" customFormat="1">
      <c r="A1486" s="39"/>
      <c r="B1486" s="40"/>
      <c r="C1486" s="41"/>
      <c r="D1486" s="219" t="s">
        <v>195</v>
      </c>
      <c r="E1486" s="41"/>
      <c r="F1486" s="220" t="s">
        <v>1304</v>
      </c>
      <c r="G1486" s="41"/>
      <c r="H1486" s="41"/>
      <c r="I1486" s="221"/>
      <c r="J1486" s="41"/>
      <c r="K1486" s="41"/>
      <c r="L1486" s="45"/>
      <c r="M1486" s="222"/>
      <c r="N1486" s="223"/>
      <c r="O1486" s="85"/>
      <c r="P1486" s="85"/>
      <c r="Q1486" s="85"/>
      <c r="R1486" s="85"/>
      <c r="S1486" s="85"/>
      <c r="T1486" s="86"/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T1486" s="18" t="s">
        <v>195</v>
      </c>
      <c r="AU1486" s="18" t="s">
        <v>85</v>
      </c>
    </row>
    <row r="1487" s="2" customFormat="1">
      <c r="A1487" s="39"/>
      <c r="B1487" s="40"/>
      <c r="C1487" s="41"/>
      <c r="D1487" s="244" t="s">
        <v>217</v>
      </c>
      <c r="E1487" s="41"/>
      <c r="F1487" s="245" t="s">
        <v>1306</v>
      </c>
      <c r="G1487" s="41"/>
      <c r="H1487" s="41"/>
      <c r="I1487" s="221"/>
      <c r="J1487" s="41"/>
      <c r="K1487" s="41"/>
      <c r="L1487" s="45"/>
      <c r="M1487" s="222"/>
      <c r="N1487" s="223"/>
      <c r="O1487" s="85"/>
      <c r="P1487" s="85"/>
      <c r="Q1487" s="85"/>
      <c r="R1487" s="85"/>
      <c r="S1487" s="85"/>
      <c r="T1487" s="86"/>
      <c r="U1487" s="39"/>
      <c r="V1487" s="39"/>
      <c r="W1487" s="39"/>
      <c r="X1487" s="39"/>
      <c r="Y1487" s="39"/>
      <c r="Z1487" s="39"/>
      <c r="AA1487" s="39"/>
      <c r="AB1487" s="39"/>
      <c r="AC1487" s="39"/>
      <c r="AD1487" s="39"/>
      <c r="AE1487" s="39"/>
      <c r="AT1487" s="18" t="s">
        <v>217</v>
      </c>
      <c r="AU1487" s="18" t="s">
        <v>85</v>
      </c>
    </row>
    <row r="1488" s="12" customFormat="1" ht="25.92" customHeight="1">
      <c r="A1488" s="12"/>
      <c r="B1488" s="189"/>
      <c r="C1488" s="190"/>
      <c r="D1488" s="191" t="s">
        <v>73</v>
      </c>
      <c r="E1488" s="192" t="s">
        <v>182</v>
      </c>
      <c r="F1488" s="192" t="s">
        <v>183</v>
      </c>
      <c r="G1488" s="190"/>
      <c r="H1488" s="190"/>
      <c r="I1488" s="193"/>
      <c r="J1488" s="194">
        <f>BK1488</f>
        <v>0</v>
      </c>
      <c r="K1488" s="190"/>
      <c r="L1488" s="195"/>
      <c r="M1488" s="196"/>
      <c r="N1488" s="197"/>
      <c r="O1488" s="197"/>
      <c r="P1488" s="198">
        <f>P1489+P1584+P1705+P1821+P1831+P1840+P1850+P1934+P1956+P2189+P2243+P2353+P2428+P2571+P2578</f>
        <v>0</v>
      </c>
      <c r="Q1488" s="197"/>
      <c r="R1488" s="198">
        <f>R1489+R1584+R1705+R1821+R1831+R1840+R1850+R1934+R1956+R2189+R2243+R2353+R2428+R2571+R2578</f>
        <v>28.759201664144001</v>
      </c>
      <c r="S1488" s="197"/>
      <c r="T1488" s="199">
        <f>T1489+T1584+T1705+T1821+T1831+T1840+T1850+T1934+T1956+T2189+T2243+T2353+T2428+T2571+T2578</f>
        <v>0.20332439999999999</v>
      </c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R1488" s="200" t="s">
        <v>85</v>
      </c>
      <c r="AT1488" s="201" t="s">
        <v>73</v>
      </c>
      <c r="AU1488" s="201" t="s">
        <v>74</v>
      </c>
      <c r="AY1488" s="200" t="s">
        <v>184</v>
      </c>
      <c r="BK1488" s="202">
        <f>BK1489+BK1584+BK1705+BK1821+BK1831+BK1840+BK1850+BK1934+BK1956+BK2189+BK2243+BK2353+BK2428+BK2571+BK2578</f>
        <v>0</v>
      </c>
    </row>
    <row r="1489" s="12" customFormat="1" ht="22.8" customHeight="1">
      <c r="A1489" s="12"/>
      <c r="B1489" s="189"/>
      <c r="C1489" s="190"/>
      <c r="D1489" s="191" t="s">
        <v>73</v>
      </c>
      <c r="E1489" s="203" t="s">
        <v>185</v>
      </c>
      <c r="F1489" s="203" t="s">
        <v>186</v>
      </c>
      <c r="G1489" s="190"/>
      <c r="H1489" s="190"/>
      <c r="I1489" s="193"/>
      <c r="J1489" s="204">
        <f>BK1489</f>
        <v>0</v>
      </c>
      <c r="K1489" s="190"/>
      <c r="L1489" s="195"/>
      <c r="M1489" s="196"/>
      <c r="N1489" s="197"/>
      <c r="O1489" s="197"/>
      <c r="P1489" s="198">
        <f>SUM(P1490:P1583)</f>
        <v>0</v>
      </c>
      <c r="Q1489" s="197"/>
      <c r="R1489" s="198">
        <f>SUM(R1490:R1583)</f>
        <v>3.9082462382500003</v>
      </c>
      <c r="S1489" s="197"/>
      <c r="T1489" s="199">
        <f>SUM(T1490:T1583)</f>
        <v>0</v>
      </c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R1489" s="200" t="s">
        <v>85</v>
      </c>
      <c r="AT1489" s="201" t="s">
        <v>73</v>
      </c>
      <c r="AU1489" s="201" t="s">
        <v>82</v>
      </c>
      <c r="AY1489" s="200" t="s">
        <v>184</v>
      </c>
      <c r="BK1489" s="202">
        <f>SUM(BK1490:BK1583)</f>
        <v>0</v>
      </c>
    </row>
    <row r="1490" s="2" customFormat="1" ht="21.75" customHeight="1">
      <c r="A1490" s="39"/>
      <c r="B1490" s="40"/>
      <c r="C1490" s="235" t="s">
        <v>1307</v>
      </c>
      <c r="D1490" s="235" t="s">
        <v>211</v>
      </c>
      <c r="E1490" s="236" t="s">
        <v>1308</v>
      </c>
      <c r="F1490" s="237" t="s">
        <v>1309</v>
      </c>
      <c r="G1490" s="238" t="s">
        <v>191</v>
      </c>
      <c r="H1490" s="239">
        <v>490.04599999999999</v>
      </c>
      <c r="I1490" s="240"/>
      <c r="J1490" s="241">
        <f>ROUND(I1490*H1490,2)</f>
        <v>0</v>
      </c>
      <c r="K1490" s="237" t="s">
        <v>215</v>
      </c>
      <c r="L1490" s="45"/>
      <c r="M1490" s="242" t="s">
        <v>19</v>
      </c>
      <c r="N1490" s="243" t="s">
        <v>45</v>
      </c>
      <c r="O1490" s="85"/>
      <c r="P1490" s="215">
        <f>O1490*H1490</f>
        <v>0</v>
      </c>
      <c r="Q1490" s="215">
        <v>0</v>
      </c>
      <c r="R1490" s="215">
        <f>Q1490*H1490</f>
        <v>0</v>
      </c>
      <c r="S1490" s="215">
        <v>0</v>
      </c>
      <c r="T1490" s="216">
        <f>S1490*H1490</f>
        <v>0</v>
      </c>
      <c r="U1490" s="39"/>
      <c r="V1490" s="39"/>
      <c r="W1490" s="39"/>
      <c r="X1490" s="39"/>
      <c r="Y1490" s="39"/>
      <c r="Z1490" s="39"/>
      <c r="AA1490" s="39"/>
      <c r="AB1490" s="39"/>
      <c r="AC1490" s="39"/>
      <c r="AD1490" s="39"/>
      <c r="AE1490" s="39"/>
      <c r="AR1490" s="217" t="s">
        <v>193</v>
      </c>
      <c r="AT1490" s="217" t="s">
        <v>211</v>
      </c>
      <c r="AU1490" s="217" t="s">
        <v>85</v>
      </c>
      <c r="AY1490" s="18" t="s">
        <v>184</v>
      </c>
      <c r="BE1490" s="218">
        <f>IF(N1490="základní",J1490,0)</f>
        <v>0</v>
      </c>
      <c r="BF1490" s="218">
        <f>IF(N1490="snížená",J1490,0)</f>
        <v>0</v>
      </c>
      <c r="BG1490" s="218">
        <f>IF(N1490="zákl. přenesená",J1490,0)</f>
        <v>0</v>
      </c>
      <c r="BH1490" s="218">
        <f>IF(N1490="sníž. přenesená",J1490,0)</f>
        <v>0</v>
      </c>
      <c r="BI1490" s="218">
        <f>IF(N1490="nulová",J1490,0)</f>
        <v>0</v>
      </c>
      <c r="BJ1490" s="18" t="s">
        <v>82</v>
      </c>
      <c r="BK1490" s="218">
        <f>ROUND(I1490*H1490,2)</f>
        <v>0</v>
      </c>
      <c r="BL1490" s="18" t="s">
        <v>193</v>
      </c>
      <c r="BM1490" s="217" t="s">
        <v>1310</v>
      </c>
    </row>
    <row r="1491" s="2" customFormat="1">
      <c r="A1491" s="39"/>
      <c r="B1491" s="40"/>
      <c r="C1491" s="41"/>
      <c r="D1491" s="219" t="s">
        <v>195</v>
      </c>
      <c r="E1491" s="41"/>
      <c r="F1491" s="220" t="s">
        <v>1309</v>
      </c>
      <c r="G1491" s="41"/>
      <c r="H1491" s="41"/>
      <c r="I1491" s="221"/>
      <c r="J1491" s="41"/>
      <c r="K1491" s="41"/>
      <c r="L1491" s="45"/>
      <c r="M1491" s="222"/>
      <c r="N1491" s="223"/>
      <c r="O1491" s="85"/>
      <c r="P1491" s="85"/>
      <c r="Q1491" s="85"/>
      <c r="R1491" s="85"/>
      <c r="S1491" s="85"/>
      <c r="T1491" s="86"/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T1491" s="18" t="s">
        <v>195</v>
      </c>
      <c r="AU1491" s="18" t="s">
        <v>85</v>
      </c>
    </row>
    <row r="1492" s="2" customFormat="1">
      <c r="A1492" s="39"/>
      <c r="B1492" s="40"/>
      <c r="C1492" s="41"/>
      <c r="D1492" s="244" t="s">
        <v>217</v>
      </c>
      <c r="E1492" s="41"/>
      <c r="F1492" s="245" t="s">
        <v>1311</v>
      </c>
      <c r="G1492" s="41"/>
      <c r="H1492" s="41"/>
      <c r="I1492" s="221"/>
      <c r="J1492" s="41"/>
      <c r="K1492" s="41"/>
      <c r="L1492" s="45"/>
      <c r="M1492" s="222"/>
      <c r="N1492" s="223"/>
      <c r="O1492" s="85"/>
      <c r="P1492" s="85"/>
      <c r="Q1492" s="85"/>
      <c r="R1492" s="85"/>
      <c r="S1492" s="85"/>
      <c r="T1492" s="86"/>
      <c r="U1492" s="39"/>
      <c r="V1492" s="39"/>
      <c r="W1492" s="39"/>
      <c r="X1492" s="39"/>
      <c r="Y1492" s="39"/>
      <c r="Z1492" s="39"/>
      <c r="AA1492" s="39"/>
      <c r="AB1492" s="39"/>
      <c r="AC1492" s="39"/>
      <c r="AD1492" s="39"/>
      <c r="AE1492" s="39"/>
      <c r="AT1492" s="18" t="s">
        <v>217</v>
      </c>
      <c r="AU1492" s="18" t="s">
        <v>85</v>
      </c>
    </row>
    <row r="1493" s="13" customFormat="1">
      <c r="A1493" s="13"/>
      <c r="B1493" s="224"/>
      <c r="C1493" s="225"/>
      <c r="D1493" s="219" t="s">
        <v>196</v>
      </c>
      <c r="E1493" s="226" t="s">
        <v>19</v>
      </c>
      <c r="F1493" s="227" t="s">
        <v>1312</v>
      </c>
      <c r="G1493" s="225"/>
      <c r="H1493" s="228">
        <v>239.51300000000001</v>
      </c>
      <c r="I1493" s="229"/>
      <c r="J1493" s="225"/>
      <c r="K1493" s="225"/>
      <c r="L1493" s="230"/>
      <c r="M1493" s="231"/>
      <c r="N1493" s="232"/>
      <c r="O1493" s="232"/>
      <c r="P1493" s="232"/>
      <c r="Q1493" s="232"/>
      <c r="R1493" s="232"/>
      <c r="S1493" s="232"/>
      <c r="T1493" s="23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4" t="s">
        <v>196</v>
      </c>
      <c r="AU1493" s="234" t="s">
        <v>85</v>
      </c>
      <c r="AV1493" s="13" t="s">
        <v>85</v>
      </c>
      <c r="AW1493" s="13" t="s">
        <v>33</v>
      </c>
      <c r="AX1493" s="13" t="s">
        <v>74</v>
      </c>
      <c r="AY1493" s="234" t="s">
        <v>184</v>
      </c>
    </row>
    <row r="1494" s="13" customFormat="1">
      <c r="A1494" s="13"/>
      <c r="B1494" s="224"/>
      <c r="C1494" s="225"/>
      <c r="D1494" s="219" t="s">
        <v>196</v>
      </c>
      <c r="E1494" s="226" t="s">
        <v>328</v>
      </c>
      <c r="F1494" s="227" t="s">
        <v>1313</v>
      </c>
      <c r="G1494" s="225"/>
      <c r="H1494" s="228">
        <v>219.58799999999999</v>
      </c>
      <c r="I1494" s="229"/>
      <c r="J1494" s="225"/>
      <c r="K1494" s="225"/>
      <c r="L1494" s="230"/>
      <c r="M1494" s="231"/>
      <c r="N1494" s="232"/>
      <c r="O1494" s="232"/>
      <c r="P1494" s="232"/>
      <c r="Q1494" s="232"/>
      <c r="R1494" s="232"/>
      <c r="S1494" s="232"/>
      <c r="T1494" s="23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4" t="s">
        <v>196</v>
      </c>
      <c r="AU1494" s="234" t="s">
        <v>85</v>
      </c>
      <c r="AV1494" s="13" t="s">
        <v>85</v>
      </c>
      <c r="AW1494" s="13" t="s">
        <v>33</v>
      </c>
      <c r="AX1494" s="13" t="s">
        <v>74</v>
      </c>
      <c r="AY1494" s="234" t="s">
        <v>184</v>
      </c>
    </row>
    <row r="1495" s="13" customFormat="1">
      <c r="A1495" s="13"/>
      <c r="B1495" s="224"/>
      <c r="C1495" s="225"/>
      <c r="D1495" s="219" t="s">
        <v>196</v>
      </c>
      <c r="E1495" s="226" t="s">
        <v>19</v>
      </c>
      <c r="F1495" s="227" t="s">
        <v>1314</v>
      </c>
      <c r="G1495" s="225"/>
      <c r="H1495" s="228">
        <v>18.600000000000001</v>
      </c>
      <c r="I1495" s="229"/>
      <c r="J1495" s="225"/>
      <c r="K1495" s="225"/>
      <c r="L1495" s="230"/>
      <c r="M1495" s="231"/>
      <c r="N1495" s="232"/>
      <c r="O1495" s="232"/>
      <c r="P1495" s="232"/>
      <c r="Q1495" s="232"/>
      <c r="R1495" s="232"/>
      <c r="S1495" s="232"/>
      <c r="T1495" s="23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34" t="s">
        <v>196</v>
      </c>
      <c r="AU1495" s="234" t="s">
        <v>85</v>
      </c>
      <c r="AV1495" s="13" t="s">
        <v>85</v>
      </c>
      <c r="AW1495" s="13" t="s">
        <v>33</v>
      </c>
      <c r="AX1495" s="13" t="s">
        <v>74</v>
      </c>
      <c r="AY1495" s="234" t="s">
        <v>184</v>
      </c>
    </row>
    <row r="1496" s="13" customFormat="1">
      <c r="A1496" s="13"/>
      <c r="B1496" s="224"/>
      <c r="C1496" s="225"/>
      <c r="D1496" s="219" t="s">
        <v>196</v>
      </c>
      <c r="E1496" s="226" t="s">
        <v>19</v>
      </c>
      <c r="F1496" s="227" t="s">
        <v>1315</v>
      </c>
      <c r="G1496" s="225"/>
      <c r="H1496" s="228">
        <v>12.345000000000001</v>
      </c>
      <c r="I1496" s="229"/>
      <c r="J1496" s="225"/>
      <c r="K1496" s="225"/>
      <c r="L1496" s="230"/>
      <c r="M1496" s="231"/>
      <c r="N1496" s="232"/>
      <c r="O1496" s="232"/>
      <c r="P1496" s="232"/>
      <c r="Q1496" s="232"/>
      <c r="R1496" s="232"/>
      <c r="S1496" s="232"/>
      <c r="T1496" s="23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4" t="s">
        <v>196</v>
      </c>
      <c r="AU1496" s="234" t="s">
        <v>85</v>
      </c>
      <c r="AV1496" s="13" t="s">
        <v>85</v>
      </c>
      <c r="AW1496" s="13" t="s">
        <v>33</v>
      </c>
      <c r="AX1496" s="13" t="s">
        <v>74</v>
      </c>
      <c r="AY1496" s="234" t="s">
        <v>184</v>
      </c>
    </row>
    <row r="1497" s="15" customFormat="1">
      <c r="A1497" s="15"/>
      <c r="B1497" s="262"/>
      <c r="C1497" s="263"/>
      <c r="D1497" s="219" t="s">
        <v>196</v>
      </c>
      <c r="E1497" s="264" t="s">
        <v>262</v>
      </c>
      <c r="F1497" s="265" t="s">
        <v>379</v>
      </c>
      <c r="G1497" s="263"/>
      <c r="H1497" s="266">
        <v>490.04600000000005</v>
      </c>
      <c r="I1497" s="267"/>
      <c r="J1497" s="263"/>
      <c r="K1497" s="263"/>
      <c r="L1497" s="268"/>
      <c r="M1497" s="269"/>
      <c r="N1497" s="270"/>
      <c r="O1497" s="270"/>
      <c r="P1497" s="270"/>
      <c r="Q1497" s="270"/>
      <c r="R1497" s="270"/>
      <c r="S1497" s="270"/>
      <c r="T1497" s="271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T1497" s="272" t="s">
        <v>196</v>
      </c>
      <c r="AU1497" s="272" t="s">
        <v>85</v>
      </c>
      <c r="AV1497" s="15" t="s">
        <v>239</v>
      </c>
      <c r="AW1497" s="15" t="s">
        <v>33</v>
      </c>
      <c r="AX1497" s="15" t="s">
        <v>82</v>
      </c>
      <c r="AY1497" s="272" t="s">
        <v>184</v>
      </c>
    </row>
    <row r="1498" s="2" customFormat="1">
      <c r="A1498" s="39"/>
      <c r="B1498" s="40"/>
      <c r="C1498" s="41"/>
      <c r="D1498" s="219" t="s">
        <v>408</v>
      </c>
      <c r="E1498" s="41"/>
      <c r="F1498" s="273" t="s">
        <v>456</v>
      </c>
      <c r="G1498" s="41"/>
      <c r="H1498" s="41"/>
      <c r="I1498" s="41"/>
      <c r="J1498" s="41"/>
      <c r="K1498" s="41"/>
      <c r="L1498" s="45"/>
      <c r="M1498" s="222"/>
      <c r="N1498" s="223"/>
      <c r="O1498" s="85"/>
      <c r="P1498" s="85"/>
      <c r="Q1498" s="85"/>
      <c r="R1498" s="85"/>
      <c r="S1498" s="85"/>
      <c r="T1498" s="86"/>
      <c r="U1498" s="39"/>
      <c r="V1498" s="39"/>
      <c r="W1498" s="39"/>
      <c r="X1498" s="39"/>
      <c r="Y1498" s="39"/>
      <c r="Z1498" s="39"/>
      <c r="AA1498" s="39"/>
      <c r="AB1498" s="39"/>
      <c r="AC1498" s="39"/>
      <c r="AD1498" s="39"/>
      <c r="AE1498" s="39"/>
      <c r="AU1498" s="18" t="s">
        <v>85</v>
      </c>
    </row>
    <row r="1499" s="2" customFormat="1">
      <c r="A1499" s="39"/>
      <c r="B1499" s="40"/>
      <c r="C1499" s="41"/>
      <c r="D1499" s="219" t="s">
        <v>408</v>
      </c>
      <c r="E1499" s="41"/>
      <c r="F1499" s="274" t="s">
        <v>457</v>
      </c>
      <c r="G1499" s="41"/>
      <c r="H1499" s="275">
        <v>0</v>
      </c>
      <c r="I1499" s="41"/>
      <c r="J1499" s="41"/>
      <c r="K1499" s="41"/>
      <c r="L1499" s="45"/>
      <c r="M1499" s="222"/>
      <c r="N1499" s="223"/>
      <c r="O1499" s="85"/>
      <c r="P1499" s="85"/>
      <c r="Q1499" s="85"/>
      <c r="R1499" s="85"/>
      <c r="S1499" s="85"/>
      <c r="T1499" s="86"/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U1499" s="18" t="s">
        <v>85</v>
      </c>
    </row>
    <row r="1500" s="2" customFormat="1">
      <c r="A1500" s="39"/>
      <c r="B1500" s="40"/>
      <c r="C1500" s="41"/>
      <c r="D1500" s="219" t="s">
        <v>408</v>
      </c>
      <c r="E1500" s="41"/>
      <c r="F1500" s="274" t="s">
        <v>458</v>
      </c>
      <c r="G1500" s="41"/>
      <c r="H1500" s="275">
        <v>35.927</v>
      </c>
      <c r="I1500" s="41"/>
      <c r="J1500" s="41"/>
      <c r="K1500" s="41"/>
      <c r="L1500" s="45"/>
      <c r="M1500" s="222"/>
      <c r="N1500" s="223"/>
      <c r="O1500" s="85"/>
      <c r="P1500" s="85"/>
      <c r="Q1500" s="85"/>
      <c r="R1500" s="85"/>
      <c r="S1500" s="85"/>
      <c r="T1500" s="86"/>
      <c r="U1500" s="39"/>
      <c r="V1500" s="39"/>
      <c r="W1500" s="39"/>
      <c r="X1500" s="39"/>
      <c r="Y1500" s="39"/>
      <c r="Z1500" s="39"/>
      <c r="AA1500" s="39"/>
      <c r="AB1500" s="39"/>
      <c r="AC1500" s="39"/>
      <c r="AD1500" s="39"/>
      <c r="AE1500" s="39"/>
      <c r="AU1500" s="18" t="s">
        <v>85</v>
      </c>
    </row>
    <row r="1501" s="2" customFormat="1">
      <c r="A1501" s="39"/>
      <c r="B1501" s="40"/>
      <c r="C1501" s="41"/>
      <c r="D1501" s="219" t="s">
        <v>408</v>
      </c>
      <c r="E1501" s="41"/>
      <c r="F1501" s="273" t="s">
        <v>1088</v>
      </c>
      <c r="G1501" s="41"/>
      <c r="H1501" s="41"/>
      <c r="I1501" s="41"/>
      <c r="J1501" s="41"/>
      <c r="K1501" s="41"/>
      <c r="L1501" s="45"/>
      <c r="M1501" s="222"/>
      <c r="N1501" s="223"/>
      <c r="O1501" s="85"/>
      <c r="P1501" s="85"/>
      <c r="Q1501" s="85"/>
      <c r="R1501" s="85"/>
      <c r="S1501" s="85"/>
      <c r="T1501" s="86"/>
      <c r="U1501" s="39"/>
      <c r="V1501" s="39"/>
      <c r="W1501" s="39"/>
      <c r="X1501" s="39"/>
      <c r="Y1501" s="39"/>
      <c r="Z1501" s="39"/>
      <c r="AA1501" s="39"/>
      <c r="AB1501" s="39"/>
      <c r="AC1501" s="39"/>
      <c r="AD1501" s="39"/>
      <c r="AE1501" s="39"/>
      <c r="AU1501" s="18" t="s">
        <v>85</v>
      </c>
    </row>
    <row r="1502" s="2" customFormat="1">
      <c r="A1502" s="39"/>
      <c r="B1502" s="40"/>
      <c r="C1502" s="41"/>
      <c r="D1502" s="219" t="s">
        <v>408</v>
      </c>
      <c r="E1502" s="41"/>
      <c r="F1502" s="274" t="s">
        <v>1082</v>
      </c>
      <c r="G1502" s="41"/>
      <c r="H1502" s="275">
        <v>12.345000000000001</v>
      </c>
      <c r="I1502" s="41"/>
      <c r="J1502" s="41"/>
      <c r="K1502" s="41"/>
      <c r="L1502" s="45"/>
      <c r="M1502" s="222"/>
      <c r="N1502" s="223"/>
      <c r="O1502" s="85"/>
      <c r="P1502" s="85"/>
      <c r="Q1502" s="85"/>
      <c r="R1502" s="85"/>
      <c r="S1502" s="85"/>
      <c r="T1502" s="86"/>
      <c r="U1502" s="39"/>
      <c r="V1502" s="39"/>
      <c r="W1502" s="39"/>
      <c r="X1502" s="39"/>
      <c r="Y1502" s="39"/>
      <c r="Z1502" s="39"/>
      <c r="AA1502" s="39"/>
      <c r="AB1502" s="39"/>
      <c r="AC1502" s="39"/>
      <c r="AD1502" s="39"/>
      <c r="AE1502" s="39"/>
      <c r="AU1502" s="18" t="s">
        <v>85</v>
      </c>
    </row>
    <row r="1503" s="2" customFormat="1" ht="16.5" customHeight="1">
      <c r="A1503" s="39"/>
      <c r="B1503" s="40"/>
      <c r="C1503" s="205" t="s">
        <v>1316</v>
      </c>
      <c r="D1503" s="205" t="s">
        <v>188</v>
      </c>
      <c r="E1503" s="206" t="s">
        <v>1317</v>
      </c>
      <c r="F1503" s="207" t="s">
        <v>1318</v>
      </c>
      <c r="G1503" s="208" t="s">
        <v>1319</v>
      </c>
      <c r="H1503" s="209">
        <v>98.009</v>
      </c>
      <c r="I1503" s="210"/>
      <c r="J1503" s="211">
        <f>ROUND(I1503*H1503,2)</f>
        <v>0</v>
      </c>
      <c r="K1503" s="207" t="s">
        <v>215</v>
      </c>
      <c r="L1503" s="212"/>
      <c r="M1503" s="213" t="s">
        <v>19</v>
      </c>
      <c r="N1503" s="214" t="s">
        <v>45</v>
      </c>
      <c r="O1503" s="85"/>
      <c r="P1503" s="215">
        <f>O1503*H1503</f>
        <v>0</v>
      </c>
      <c r="Q1503" s="215">
        <v>0.001</v>
      </c>
      <c r="R1503" s="215">
        <f>Q1503*H1503</f>
        <v>0.098008999999999999</v>
      </c>
      <c r="S1503" s="215">
        <v>0</v>
      </c>
      <c r="T1503" s="216">
        <f>S1503*H1503</f>
        <v>0</v>
      </c>
      <c r="U1503" s="39"/>
      <c r="V1503" s="39"/>
      <c r="W1503" s="39"/>
      <c r="X1503" s="39"/>
      <c r="Y1503" s="39"/>
      <c r="Z1503" s="39"/>
      <c r="AA1503" s="39"/>
      <c r="AB1503" s="39"/>
      <c r="AC1503" s="39"/>
      <c r="AD1503" s="39"/>
      <c r="AE1503" s="39"/>
      <c r="AR1503" s="217" t="s">
        <v>192</v>
      </c>
      <c r="AT1503" s="217" t="s">
        <v>188</v>
      </c>
      <c r="AU1503" s="217" t="s">
        <v>85</v>
      </c>
      <c r="AY1503" s="18" t="s">
        <v>184</v>
      </c>
      <c r="BE1503" s="218">
        <f>IF(N1503="základní",J1503,0)</f>
        <v>0</v>
      </c>
      <c r="BF1503" s="218">
        <f>IF(N1503="snížená",J1503,0)</f>
        <v>0</v>
      </c>
      <c r="BG1503" s="218">
        <f>IF(N1503="zákl. přenesená",J1503,0)</f>
        <v>0</v>
      </c>
      <c r="BH1503" s="218">
        <f>IF(N1503="sníž. přenesená",J1503,0)</f>
        <v>0</v>
      </c>
      <c r="BI1503" s="218">
        <f>IF(N1503="nulová",J1503,0)</f>
        <v>0</v>
      </c>
      <c r="BJ1503" s="18" t="s">
        <v>82</v>
      </c>
      <c r="BK1503" s="218">
        <f>ROUND(I1503*H1503,2)</f>
        <v>0</v>
      </c>
      <c r="BL1503" s="18" t="s">
        <v>193</v>
      </c>
      <c r="BM1503" s="217" t="s">
        <v>1320</v>
      </c>
    </row>
    <row r="1504" s="2" customFormat="1">
      <c r="A1504" s="39"/>
      <c r="B1504" s="40"/>
      <c r="C1504" s="41"/>
      <c r="D1504" s="219" t="s">
        <v>195</v>
      </c>
      <c r="E1504" s="41"/>
      <c r="F1504" s="220" t="s">
        <v>1318</v>
      </c>
      <c r="G1504" s="41"/>
      <c r="H1504" s="41"/>
      <c r="I1504" s="221"/>
      <c r="J1504" s="41"/>
      <c r="K1504" s="41"/>
      <c r="L1504" s="45"/>
      <c r="M1504" s="222"/>
      <c r="N1504" s="223"/>
      <c r="O1504" s="85"/>
      <c r="P1504" s="85"/>
      <c r="Q1504" s="85"/>
      <c r="R1504" s="85"/>
      <c r="S1504" s="85"/>
      <c r="T1504" s="86"/>
      <c r="U1504" s="39"/>
      <c r="V1504" s="39"/>
      <c r="W1504" s="39"/>
      <c r="X1504" s="39"/>
      <c r="Y1504" s="39"/>
      <c r="Z1504" s="39"/>
      <c r="AA1504" s="39"/>
      <c r="AB1504" s="39"/>
      <c r="AC1504" s="39"/>
      <c r="AD1504" s="39"/>
      <c r="AE1504" s="39"/>
      <c r="AT1504" s="18" t="s">
        <v>195</v>
      </c>
      <c r="AU1504" s="18" t="s">
        <v>85</v>
      </c>
    </row>
    <row r="1505" s="13" customFormat="1">
      <c r="A1505" s="13"/>
      <c r="B1505" s="224"/>
      <c r="C1505" s="225"/>
      <c r="D1505" s="219" t="s">
        <v>196</v>
      </c>
      <c r="E1505" s="226" t="s">
        <v>19</v>
      </c>
      <c r="F1505" s="227" t="s">
        <v>1321</v>
      </c>
      <c r="G1505" s="225"/>
      <c r="H1505" s="228">
        <v>98.009</v>
      </c>
      <c r="I1505" s="229"/>
      <c r="J1505" s="225"/>
      <c r="K1505" s="225"/>
      <c r="L1505" s="230"/>
      <c r="M1505" s="231"/>
      <c r="N1505" s="232"/>
      <c r="O1505" s="232"/>
      <c r="P1505" s="232"/>
      <c r="Q1505" s="232"/>
      <c r="R1505" s="232"/>
      <c r="S1505" s="232"/>
      <c r="T1505" s="23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4" t="s">
        <v>196</v>
      </c>
      <c r="AU1505" s="234" t="s">
        <v>85</v>
      </c>
      <c r="AV1505" s="13" t="s">
        <v>85</v>
      </c>
      <c r="AW1505" s="13" t="s">
        <v>33</v>
      </c>
      <c r="AX1505" s="13" t="s">
        <v>82</v>
      </c>
      <c r="AY1505" s="234" t="s">
        <v>184</v>
      </c>
    </row>
    <row r="1506" s="2" customFormat="1" ht="21.75" customHeight="1">
      <c r="A1506" s="39"/>
      <c r="B1506" s="40"/>
      <c r="C1506" s="235" t="s">
        <v>1322</v>
      </c>
      <c r="D1506" s="235" t="s">
        <v>211</v>
      </c>
      <c r="E1506" s="236" t="s">
        <v>1323</v>
      </c>
      <c r="F1506" s="237" t="s">
        <v>1324</v>
      </c>
      <c r="G1506" s="238" t="s">
        <v>191</v>
      </c>
      <c r="H1506" s="239">
        <v>65.614999999999995</v>
      </c>
      <c r="I1506" s="240"/>
      <c r="J1506" s="241">
        <f>ROUND(I1506*H1506,2)</f>
        <v>0</v>
      </c>
      <c r="K1506" s="237" t="s">
        <v>215</v>
      </c>
      <c r="L1506" s="45"/>
      <c r="M1506" s="242" t="s">
        <v>19</v>
      </c>
      <c r="N1506" s="243" t="s">
        <v>45</v>
      </c>
      <c r="O1506" s="85"/>
      <c r="P1506" s="215">
        <f>O1506*H1506</f>
        <v>0</v>
      </c>
      <c r="Q1506" s="215">
        <v>0</v>
      </c>
      <c r="R1506" s="215">
        <f>Q1506*H1506</f>
        <v>0</v>
      </c>
      <c r="S1506" s="215">
        <v>0</v>
      </c>
      <c r="T1506" s="216">
        <f>S1506*H1506</f>
        <v>0</v>
      </c>
      <c r="U1506" s="39"/>
      <c r="V1506" s="39"/>
      <c r="W1506" s="39"/>
      <c r="X1506" s="39"/>
      <c r="Y1506" s="39"/>
      <c r="Z1506" s="39"/>
      <c r="AA1506" s="39"/>
      <c r="AB1506" s="39"/>
      <c r="AC1506" s="39"/>
      <c r="AD1506" s="39"/>
      <c r="AE1506" s="39"/>
      <c r="AR1506" s="217" t="s">
        <v>193</v>
      </c>
      <c r="AT1506" s="217" t="s">
        <v>211</v>
      </c>
      <c r="AU1506" s="217" t="s">
        <v>85</v>
      </c>
      <c r="AY1506" s="18" t="s">
        <v>184</v>
      </c>
      <c r="BE1506" s="218">
        <f>IF(N1506="základní",J1506,0)</f>
        <v>0</v>
      </c>
      <c r="BF1506" s="218">
        <f>IF(N1506="snížená",J1506,0)</f>
        <v>0</v>
      </c>
      <c r="BG1506" s="218">
        <f>IF(N1506="zákl. přenesená",J1506,0)</f>
        <v>0</v>
      </c>
      <c r="BH1506" s="218">
        <f>IF(N1506="sníž. přenesená",J1506,0)</f>
        <v>0</v>
      </c>
      <c r="BI1506" s="218">
        <f>IF(N1506="nulová",J1506,0)</f>
        <v>0</v>
      </c>
      <c r="BJ1506" s="18" t="s">
        <v>82</v>
      </c>
      <c r="BK1506" s="218">
        <f>ROUND(I1506*H1506,2)</f>
        <v>0</v>
      </c>
      <c r="BL1506" s="18" t="s">
        <v>193</v>
      </c>
      <c r="BM1506" s="217" t="s">
        <v>1325</v>
      </c>
    </row>
    <row r="1507" s="2" customFormat="1">
      <c r="A1507" s="39"/>
      <c r="B1507" s="40"/>
      <c r="C1507" s="41"/>
      <c r="D1507" s="219" t="s">
        <v>195</v>
      </c>
      <c r="E1507" s="41"/>
      <c r="F1507" s="220" t="s">
        <v>1324</v>
      </c>
      <c r="G1507" s="41"/>
      <c r="H1507" s="41"/>
      <c r="I1507" s="221"/>
      <c r="J1507" s="41"/>
      <c r="K1507" s="41"/>
      <c r="L1507" s="45"/>
      <c r="M1507" s="222"/>
      <c r="N1507" s="223"/>
      <c r="O1507" s="85"/>
      <c r="P1507" s="85"/>
      <c r="Q1507" s="85"/>
      <c r="R1507" s="85"/>
      <c r="S1507" s="85"/>
      <c r="T1507" s="86"/>
      <c r="U1507" s="39"/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T1507" s="18" t="s">
        <v>195</v>
      </c>
      <c r="AU1507" s="18" t="s">
        <v>85</v>
      </c>
    </row>
    <row r="1508" s="2" customFormat="1">
      <c r="A1508" s="39"/>
      <c r="B1508" s="40"/>
      <c r="C1508" s="41"/>
      <c r="D1508" s="244" t="s">
        <v>217</v>
      </c>
      <c r="E1508" s="41"/>
      <c r="F1508" s="245" t="s">
        <v>1326</v>
      </c>
      <c r="G1508" s="41"/>
      <c r="H1508" s="41"/>
      <c r="I1508" s="221"/>
      <c r="J1508" s="41"/>
      <c r="K1508" s="41"/>
      <c r="L1508" s="45"/>
      <c r="M1508" s="222"/>
      <c r="N1508" s="223"/>
      <c r="O1508" s="85"/>
      <c r="P1508" s="85"/>
      <c r="Q1508" s="85"/>
      <c r="R1508" s="85"/>
      <c r="S1508" s="85"/>
      <c r="T1508" s="86"/>
      <c r="U1508" s="39"/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T1508" s="18" t="s">
        <v>217</v>
      </c>
      <c r="AU1508" s="18" t="s">
        <v>85</v>
      </c>
    </row>
    <row r="1509" s="13" customFormat="1">
      <c r="A1509" s="13"/>
      <c r="B1509" s="224"/>
      <c r="C1509" s="225"/>
      <c r="D1509" s="219" t="s">
        <v>196</v>
      </c>
      <c r="E1509" s="226" t="s">
        <v>19</v>
      </c>
      <c r="F1509" s="227" t="s">
        <v>1327</v>
      </c>
      <c r="G1509" s="225"/>
      <c r="H1509" s="228">
        <v>29.375</v>
      </c>
      <c r="I1509" s="229"/>
      <c r="J1509" s="225"/>
      <c r="K1509" s="225"/>
      <c r="L1509" s="230"/>
      <c r="M1509" s="231"/>
      <c r="N1509" s="232"/>
      <c r="O1509" s="232"/>
      <c r="P1509" s="232"/>
      <c r="Q1509" s="232"/>
      <c r="R1509" s="232"/>
      <c r="S1509" s="232"/>
      <c r="T1509" s="23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4" t="s">
        <v>196</v>
      </c>
      <c r="AU1509" s="234" t="s">
        <v>85</v>
      </c>
      <c r="AV1509" s="13" t="s">
        <v>85</v>
      </c>
      <c r="AW1509" s="13" t="s">
        <v>33</v>
      </c>
      <c r="AX1509" s="13" t="s">
        <v>74</v>
      </c>
      <c r="AY1509" s="234" t="s">
        <v>184</v>
      </c>
    </row>
    <row r="1510" s="13" customFormat="1">
      <c r="A1510" s="13"/>
      <c r="B1510" s="224"/>
      <c r="C1510" s="225"/>
      <c r="D1510" s="219" t="s">
        <v>196</v>
      </c>
      <c r="E1510" s="226" t="s">
        <v>19</v>
      </c>
      <c r="F1510" s="227" t="s">
        <v>1328</v>
      </c>
      <c r="G1510" s="225"/>
      <c r="H1510" s="228">
        <v>36.240000000000002</v>
      </c>
      <c r="I1510" s="229"/>
      <c r="J1510" s="225"/>
      <c r="K1510" s="225"/>
      <c r="L1510" s="230"/>
      <c r="M1510" s="231"/>
      <c r="N1510" s="232"/>
      <c r="O1510" s="232"/>
      <c r="P1510" s="232"/>
      <c r="Q1510" s="232"/>
      <c r="R1510" s="232"/>
      <c r="S1510" s="232"/>
      <c r="T1510" s="23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34" t="s">
        <v>196</v>
      </c>
      <c r="AU1510" s="234" t="s">
        <v>85</v>
      </c>
      <c r="AV1510" s="13" t="s">
        <v>85</v>
      </c>
      <c r="AW1510" s="13" t="s">
        <v>33</v>
      </c>
      <c r="AX1510" s="13" t="s">
        <v>74</v>
      </c>
      <c r="AY1510" s="234" t="s">
        <v>184</v>
      </c>
    </row>
    <row r="1511" s="15" customFormat="1">
      <c r="A1511" s="15"/>
      <c r="B1511" s="262"/>
      <c r="C1511" s="263"/>
      <c r="D1511" s="219" t="s">
        <v>196</v>
      </c>
      <c r="E1511" s="264" t="s">
        <v>265</v>
      </c>
      <c r="F1511" s="265" t="s">
        <v>379</v>
      </c>
      <c r="G1511" s="263"/>
      <c r="H1511" s="266">
        <v>65.615000000000009</v>
      </c>
      <c r="I1511" s="267"/>
      <c r="J1511" s="263"/>
      <c r="K1511" s="263"/>
      <c r="L1511" s="268"/>
      <c r="M1511" s="269"/>
      <c r="N1511" s="270"/>
      <c r="O1511" s="270"/>
      <c r="P1511" s="270"/>
      <c r="Q1511" s="270"/>
      <c r="R1511" s="270"/>
      <c r="S1511" s="270"/>
      <c r="T1511" s="271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72" t="s">
        <v>196</v>
      </c>
      <c r="AU1511" s="272" t="s">
        <v>85</v>
      </c>
      <c r="AV1511" s="15" t="s">
        <v>239</v>
      </c>
      <c r="AW1511" s="15" t="s">
        <v>33</v>
      </c>
      <c r="AX1511" s="15" t="s">
        <v>82</v>
      </c>
      <c r="AY1511" s="272" t="s">
        <v>184</v>
      </c>
    </row>
    <row r="1512" s="2" customFormat="1">
      <c r="A1512" s="39"/>
      <c r="B1512" s="40"/>
      <c r="C1512" s="41"/>
      <c r="D1512" s="219" t="s">
        <v>408</v>
      </c>
      <c r="E1512" s="41"/>
      <c r="F1512" s="273" t="s">
        <v>1329</v>
      </c>
      <c r="G1512" s="41"/>
      <c r="H1512" s="41"/>
      <c r="I1512" s="41"/>
      <c r="J1512" s="41"/>
      <c r="K1512" s="41"/>
      <c r="L1512" s="45"/>
      <c r="M1512" s="222"/>
      <c r="N1512" s="223"/>
      <c r="O1512" s="85"/>
      <c r="P1512" s="85"/>
      <c r="Q1512" s="85"/>
      <c r="R1512" s="85"/>
      <c r="S1512" s="85"/>
      <c r="T1512" s="86"/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U1512" s="18" t="s">
        <v>85</v>
      </c>
    </row>
    <row r="1513" s="2" customFormat="1">
      <c r="A1513" s="39"/>
      <c r="B1513" s="40"/>
      <c r="C1513" s="41"/>
      <c r="D1513" s="219" t="s">
        <v>408</v>
      </c>
      <c r="E1513" s="41"/>
      <c r="F1513" s="274" t="s">
        <v>580</v>
      </c>
      <c r="G1513" s="41"/>
      <c r="H1513" s="275">
        <v>0</v>
      </c>
      <c r="I1513" s="41"/>
      <c r="J1513" s="41"/>
      <c r="K1513" s="41"/>
      <c r="L1513" s="45"/>
      <c r="M1513" s="222"/>
      <c r="N1513" s="223"/>
      <c r="O1513" s="85"/>
      <c r="P1513" s="85"/>
      <c r="Q1513" s="85"/>
      <c r="R1513" s="85"/>
      <c r="S1513" s="85"/>
      <c r="T1513" s="86"/>
      <c r="U1513" s="39"/>
      <c r="V1513" s="39"/>
      <c r="W1513" s="39"/>
      <c r="X1513" s="39"/>
      <c r="Y1513" s="39"/>
      <c r="Z1513" s="39"/>
      <c r="AA1513" s="39"/>
      <c r="AB1513" s="39"/>
      <c r="AC1513" s="39"/>
      <c r="AD1513" s="39"/>
      <c r="AE1513" s="39"/>
      <c r="AU1513" s="18" t="s">
        <v>85</v>
      </c>
    </row>
    <row r="1514" s="2" customFormat="1">
      <c r="A1514" s="39"/>
      <c r="B1514" s="40"/>
      <c r="C1514" s="41"/>
      <c r="D1514" s="219" t="s">
        <v>408</v>
      </c>
      <c r="E1514" s="41"/>
      <c r="F1514" s="274" t="s">
        <v>562</v>
      </c>
      <c r="G1514" s="41"/>
      <c r="H1514" s="275">
        <v>30.5</v>
      </c>
      <c r="I1514" s="41"/>
      <c r="J1514" s="41"/>
      <c r="K1514" s="41"/>
      <c r="L1514" s="45"/>
      <c r="M1514" s="222"/>
      <c r="N1514" s="223"/>
      <c r="O1514" s="85"/>
      <c r="P1514" s="85"/>
      <c r="Q1514" s="85"/>
      <c r="R1514" s="85"/>
      <c r="S1514" s="85"/>
      <c r="T1514" s="86"/>
      <c r="U1514" s="39"/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U1514" s="18" t="s">
        <v>85</v>
      </c>
    </row>
    <row r="1515" s="2" customFormat="1">
      <c r="A1515" s="39"/>
      <c r="B1515" s="40"/>
      <c r="C1515" s="41"/>
      <c r="D1515" s="219" t="s">
        <v>408</v>
      </c>
      <c r="E1515" s="41"/>
      <c r="F1515" s="274" t="s">
        <v>540</v>
      </c>
      <c r="G1515" s="41"/>
      <c r="H1515" s="275">
        <v>0</v>
      </c>
      <c r="I1515" s="41"/>
      <c r="J1515" s="41"/>
      <c r="K1515" s="41"/>
      <c r="L1515" s="45"/>
      <c r="M1515" s="222"/>
      <c r="N1515" s="223"/>
      <c r="O1515" s="85"/>
      <c r="P1515" s="85"/>
      <c r="Q1515" s="85"/>
      <c r="R1515" s="85"/>
      <c r="S1515" s="85"/>
      <c r="T1515" s="86"/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U1515" s="18" t="s">
        <v>85</v>
      </c>
    </row>
    <row r="1516" s="2" customFormat="1">
      <c r="A1516" s="39"/>
      <c r="B1516" s="40"/>
      <c r="C1516" s="41"/>
      <c r="D1516" s="219" t="s">
        <v>408</v>
      </c>
      <c r="E1516" s="41"/>
      <c r="F1516" s="274" t="s">
        <v>581</v>
      </c>
      <c r="G1516" s="41"/>
      <c r="H1516" s="275">
        <v>-1.125</v>
      </c>
      <c r="I1516" s="41"/>
      <c r="J1516" s="41"/>
      <c r="K1516" s="41"/>
      <c r="L1516" s="45"/>
      <c r="M1516" s="222"/>
      <c r="N1516" s="223"/>
      <c r="O1516" s="85"/>
      <c r="P1516" s="85"/>
      <c r="Q1516" s="85"/>
      <c r="R1516" s="85"/>
      <c r="S1516" s="85"/>
      <c r="T1516" s="86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U1516" s="18" t="s">
        <v>85</v>
      </c>
    </row>
    <row r="1517" s="2" customFormat="1">
      <c r="A1517" s="39"/>
      <c r="B1517" s="40"/>
      <c r="C1517" s="41"/>
      <c r="D1517" s="219" t="s">
        <v>408</v>
      </c>
      <c r="E1517" s="41"/>
      <c r="F1517" s="274" t="s">
        <v>379</v>
      </c>
      <c r="G1517" s="41"/>
      <c r="H1517" s="275">
        <v>29.375</v>
      </c>
      <c r="I1517" s="41"/>
      <c r="J1517" s="41"/>
      <c r="K1517" s="41"/>
      <c r="L1517" s="45"/>
      <c r="M1517" s="222"/>
      <c r="N1517" s="223"/>
      <c r="O1517" s="85"/>
      <c r="P1517" s="85"/>
      <c r="Q1517" s="85"/>
      <c r="R1517" s="85"/>
      <c r="S1517" s="85"/>
      <c r="T1517" s="86"/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/>
      <c r="AU1517" s="18" t="s">
        <v>85</v>
      </c>
    </row>
    <row r="1518" s="2" customFormat="1" ht="16.5" customHeight="1">
      <c r="A1518" s="39"/>
      <c r="B1518" s="40"/>
      <c r="C1518" s="205" t="s">
        <v>1330</v>
      </c>
      <c r="D1518" s="205" t="s">
        <v>188</v>
      </c>
      <c r="E1518" s="206" t="s">
        <v>1317</v>
      </c>
      <c r="F1518" s="207" t="s">
        <v>1318</v>
      </c>
      <c r="G1518" s="208" t="s">
        <v>1319</v>
      </c>
      <c r="H1518" s="209">
        <v>19.684999999999999</v>
      </c>
      <c r="I1518" s="210"/>
      <c r="J1518" s="211">
        <f>ROUND(I1518*H1518,2)</f>
        <v>0</v>
      </c>
      <c r="K1518" s="207" t="s">
        <v>215</v>
      </c>
      <c r="L1518" s="212"/>
      <c r="M1518" s="213" t="s">
        <v>19</v>
      </c>
      <c r="N1518" s="214" t="s">
        <v>45</v>
      </c>
      <c r="O1518" s="85"/>
      <c r="P1518" s="215">
        <f>O1518*H1518</f>
        <v>0</v>
      </c>
      <c r="Q1518" s="215">
        <v>0.001</v>
      </c>
      <c r="R1518" s="215">
        <f>Q1518*H1518</f>
        <v>0.019684999999999998</v>
      </c>
      <c r="S1518" s="215">
        <v>0</v>
      </c>
      <c r="T1518" s="216">
        <f>S1518*H1518</f>
        <v>0</v>
      </c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/>
      <c r="AR1518" s="217" t="s">
        <v>192</v>
      </c>
      <c r="AT1518" s="217" t="s">
        <v>188</v>
      </c>
      <c r="AU1518" s="217" t="s">
        <v>85</v>
      </c>
      <c r="AY1518" s="18" t="s">
        <v>184</v>
      </c>
      <c r="BE1518" s="218">
        <f>IF(N1518="základní",J1518,0)</f>
        <v>0</v>
      </c>
      <c r="BF1518" s="218">
        <f>IF(N1518="snížená",J1518,0)</f>
        <v>0</v>
      </c>
      <c r="BG1518" s="218">
        <f>IF(N1518="zákl. přenesená",J1518,0)</f>
        <v>0</v>
      </c>
      <c r="BH1518" s="218">
        <f>IF(N1518="sníž. přenesená",J1518,0)</f>
        <v>0</v>
      </c>
      <c r="BI1518" s="218">
        <f>IF(N1518="nulová",J1518,0)</f>
        <v>0</v>
      </c>
      <c r="BJ1518" s="18" t="s">
        <v>82</v>
      </c>
      <c r="BK1518" s="218">
        <f>ROUND(I1518*H1518,2)</f>
        <v>0</v>
      </c>
      <c r="BL1518" s="18" t="s">
        <v>193</v>
      </c>
      <c r="BM1518" s="217" t="s">
        <v>1331</v>
      </c>
    </row>
    <row r="1519" s="2" customFormat="1">
      <c r="A1519" s="39"/>
      <c r="B1519" s="40"/>
      <c r="C1519" s="41"/>
      <c r="D1519" s="219" t="s">
        <v>195</v>
      </c>
      <c r="E1519" s="41"/>
      <c r="F1519" s="220" t="s">
        <v>1318</v>
      </c>
      <c r="G1519" s="41"/>
      <c r="H1519" s="41"/>
      <c r="I1519" s="221"/>
      <c r="J1519" s="41"/>
      <c r="K1519" s="41"/>
      <c r="L1519" s="45"/>
      <c r="M1519" s="222"/>
      <c r="N1519" s="223"/>
      <c r="O1519" s="85"/>
      <c r="P1519" s="85"/>
      <c r="Q1519" s="85"/>
      <c r="R1519" s="85"/>
      <c r="S1519" s="85"/>
      <c r="T1519" s="86"/>
      <c r="U1519" s="39"/>
      <c r="V1519" s="39"/>
      <c r="W1519" s="39"/>
      <c r="X1519" s="39"/>
      <c r="Y1519" s="39"/>
      <c r="Z1519" s="39"/>
      <c r="AA1519" s="39"/>
      <c r="AB1519" s="39"/>
      <c r="AC1519" s="39"/>
      <c r="AD1519" s="39"/>
      <c r="AE1519" s="39"/>
      <c r="AT1519" s="18" t="s">
        <v>195</v>
      </c>
      <c r="AU1519" s="18" t="s">
        <v>85</v>
      </c>
    </row>
    <row r="1520" s="13" customFormat="1">
      <c r="A1520" s="13"/>
      <c r="B1520" s="224"/>
      <c r="C1520" s="225"/>
      <c r="D1520" s="219" t="s">
        <v>196</v>
      </c>
      <c r="E1520" s="226" t="s">
        <v>19</v>
      </c>
      <c r="F1520" s="227" t="s">
        <v>1332</v>
      </c>
      <c r="G1520" s="225"/>
      <c r="H1520" s="228">
        <v>19.684999999999999</v>
      </c>
      <c r="I1520" s="229"/>
      <c r="J1520" s="225"/>
      <c r="K1520" s="225"/>
      <c r="L1520" s="230"/>
      <c r="M1520" s="231"/>
      <c r="N1520" s="232"/>
      <c r="O1520" s="232"/>
      <c r="P1520" s="232"/>
      <c r="Q1520" s="232"/>
      <c r="R1520" s="232"/>
      <c r="S1520" s="232"/>
      <c r="T1520" s="23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T1520" s="234" t="s">
        <v>196</v>
      </c>
      <c r="AU1520" s="234" t="s">
        <v>85</v>
      </c>
      <c r="AV1520" s="13" t="s">
        <v>85</v>
      </c>
      <c r="AW1520" s="13" t="s">
        <v>33</v>
      </c>
      <c r="AX1520" s="13" t="s">
        <v>82</v>
      </c>
      <c r="AY1520" s="234" t="s">
        <v>184</v>
      </c>
    </row>
    <row r="1521" s="2" customFormat="1" ht="16.5" customHeight="1">
      <c r="A1521" s="39"/>
      <c r="B1521" s="40"/>
      <c r="C1521" s="235" t="s">
        <v>1333</v>
      </c>
      <c r="D1521" s="235" t="s">
        <v>211</v>
      </c>
      <c r="E1521" s="236" t="s">
        <v>1334</v>
      </c>
      <c r="F1521" s="237" t="s">
        <v>1335</v>
      </c>
      <c r="G1521" s="238" t="s">
        <v>191</v>
      </c>
      <c r="H1521" s="239">
        <v>490.04599999999999</v>
      </c>
      <c r="I1521" s="240"/>
      <c r="J1521" s="241">
        <f>ROUND(I1521*H1521,2)</f>
        <v>0</v>
      </c>
      <c r="K1521" s="237" t="s">
        <v>215</v>
      </c>
      <c r="L1521" s="45"/>
      <c r="M1521" s="242" t="s">
        <v>19</v>
      </c>
      <c r="N1521" s="243" t="s">
        <v>45</v>
      </c>
      <c r="O1521" s="85"/>
      <c r="P1521" s="215">
        <f>O1521*H1521</f>
        <v>0</v>
      </c>
      <c r="Q1521" s="215">
        <v>0.00039825</v>
      </c>
      <c r="R1521" s="215">
        <f>Q1521*H1521</f>
        <v>0.1951608195</v>
      </c>
      <c r="S1521" s="215">
        <v>0</v>
      </c>
      <c r="T1521" s="216">
        <f>S1521*H1521</f>
        <v>0</v>
      </c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R1521" s="217" t="s">
        <v>193</v>
      </c>
      <c r="AT1521" s="217" t="s">
        <v>211</v>
      </c>
      <c r="AU1521" s="217" t="s">
        <v>85</v>
      </c>
      <c r="AY1521" s="18" t="s">
        <v>184</v>
      </c>
      <c r="BE1521" s="218">
        <f>IF(N1521="základní",J1521,0)</f>
        <v>0</v>
      </c>
      <c r="BF1521" s="218">
        <f>IF(N1521="snížená",J1521,0)</f>
        <v>0</v>
      </c>
      <c r="BG1521" s="218">
        <f>IF(N1521="zákl. přenesená",J1521,0)</f>
        <v>0</v>
      </c>
      <c r="BH1521" s="218">
        <f>IF(N1521="sníž. přenesená",J1521,0)</f>
        <v>0</v>
      </c>
      <c r="BI1521" s="218">
        <f>IF(N1521="nulová",J1521,0)</f>
        <v>0</v>
      </c>
      <c r="BJ1521" s="18" t="s">
        <v>82</v>
      </c>
      <c r="BK1521" s="218">
        <f>ROUND(I1521*H1521,2)</f>
        <v>0</v>
      </c>
      <c r="BL1521" s="18" t="s">
        <v>193</v>
      </c>
      <c r="BM1521" s="217" t="s">
        <v>1336</v>
      </c>
    </row>
    <row r="1522" s="2" customFormat="1">
      <c r="A1522" s="39"/>
      <c r="B1522" s="40"/>
      <c r="C1522" s="41"/>
      <c r="D1522" s="219" t="s">
        <v>195</v>
      </c>
      <c r="E1522" s="41"/>
      <c r="F1522" s="220" t="s">
        <v>1335</v>
      </c>
      <c r="G1522" s="41"/>
      <c r="H1522" s="41"/>
      <c r="I1522" s="221"/>
      <c r="J1522" s="41"/>
      <c r="K1522" s="41"/>
      <c r="L1522" s="45"/>
      <c r="M1522" s="222"/>
      <c r="N1522" s="223"/>
      <c r="O1522" s="85"/>
      <c r="P1522" s="85"/>
      <c r="Q1522" s="85"/>
      <c r="R1522" s="85"/>
      <c r="S1522" s="85"/>
      <c r="T1522" s="86"/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T1522" s="18" t="s">
        <v>195</v>
      </c>
      <c r="AU1522" s="18" t="s">
        <v>85</v>
      </c>
    </row>
    <row r="1523" s="2" customFormat="1">
      <c r="A1523" s="39"/>
      <c r="B1523" s="40"/>
      <c r="C1523" s="41"/>
      <c r="D1523" s="244" t="s">
        <v>217</v>
      </c>
      <c r="E1523" s="41"/>
      <c r="F1523" s="245" t="s">
        <v>1337</v>
      </c>
      <c r="G1523" s="41"/>
      <c r="H1523" s="41"/>
      <c r="I1523" s="221"/>
      <c r="J1523" s="41"/>
      <c r="K1523" s="41"/>
      <c r="L1523" s="45"/>
      <c r="M1523" s="222"/>
      <c r="N1523" s="223"/>
      <c r="O1523" s="85"/>
      <c r="P1523" s="85"/>
      <c r="Q1523" s="85"/>
      <c r="R1523" s="85"/>
      <c r="S1523" s="85"/>
      <c r="T1523" s="86"/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T1523" s="18" t="s">
        <v>217</v>
      </c>
      <c r="AU1523" s="18" t="s">
        <v>85</v>
      </c>
    </row>
    <row r="1524" s="13" customFormat="1">
      <c r="A1524" s="13"/>
      <c r="B1524" s="224"/>
      <c r="C1524" s="225"/>
      <c r="D1524" s="219" t="s">
        <v>196</v>
      </c>
      <c r="E1524" s="226" t="s">
        <v>19</v>
      </c>
      <c r="F1524" s="227" t="s">
        <v>262</v>
      </c>
      <c r="G1524" s="225"/>
      <c r="H1524" s="228">
        <v>490.04599999999999</v>
      </c>
      <c r="I1524" s="229"/>
      <c r="J1524" s="225"/>
      <c r="K1524" s="225"/>
      <c r="L1524" s="230"/>
      <c r="M1524" s="231"/>
      <c r="N1524" s="232"/>
      <c r="O1524" s="232"/>
      <c r="P1524" s="232"/>
      <c r="Q1524" s="232"/>
      <c r="R1524" s="232"/>
      <c r="S1524" s="232"/>
      <c r="T1524" s="23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34" t="s">
        <v>196</v>
      </c>
      <c r="AU1524" s="234" t="s">
        <v>85</v>
      </c>
      <c r="AV1524" s="13" t="s">
        <v>85</v>
      </c>
      <c r="AW1524" s="13" t="s">
        <v>33</v>
      </c>
      <c r="AX1524" s="13" t="s">
        <v>82</v>
      </c>
      <c r="AY1524" s="234" t="s">
        <v>184</v>
      </c>
    </row>
    <row r="1525" s="2" customFormat="1">
      <c r="A1525" s="39"/>
      <c r="B1525" s="40"/>
      <c r="C1525" s="41"/>
      <c r="D1525" s="219" t="s">
        <v>408</v>
      </c>
      <c r="E1525" s="41"/>
      <c r="F1525" s="273" t="s">
        <v>1338</v>
      </c>
      <c r="G1525" s="41"/>
      <c r="H1525" s="41"/>
      <c r="I1525" s="41"/>
      <c r="J1525" s="41"/>
      <c r="K1525" s="41"/>
      <c r="L1525" s="45"/>
      <c r="M1525" s="222"/>
      <c r="N1525" s="223"/>
      <c r="O1525" s="85"/>
      <c r="P1525" s="85"/>
      <c r="Q1525" s="85"/>
      <c r="R1525" s="85"/>
      <c r="S1525" s="85"/>
      <c r="T1525" s="86"/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U1525" s="18" t="s">
        <v>85</v>
      </c>
    </row>
    <row r="1526" s="2" customFormat="1">
      <c r="A1526" s="39"/>
      <c r="B1526" s="40"/>
      <c r="C1526" s="41"/>
      <c r="D1526" s="219" t="s">
        <v>408</v>
      </c>
      <c r="E1526" s="41"/>
      <c r="F1526" s="274" t="s">
        <v>1312</v>
      </c>
      <c r="G1526" s="41"/>
      <c r="H1526" s="275">
        <v>239.51300000000001</v>
      </c>
      <c r="I1526" s="41"/>
      <c r="J1526" s="41"/>
      <c r="K1526" s="41"/>
      <c r="L1526" s="45"/>
      <c r="M1526" s="222"/>
      <c r="N1526" s="223"/>
      <c r="O1526" s="85"/>
      <c r="P1526" s="85"/>
      <c r="Q1526" s="85"/>
      <c r="R1526" s="85"/>
      <c r="S1526" s="85"/>
      <c r="T1526" s="86"/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U1526" s="18" t="s">
        <v>85</v>
      </c>
    </row>
    <row r="1527" s="2" customFormat="1">
      <c r="A1527" s="39"/>
      <c r="B1527" s="40"/>
      <c r="C1527" s="41"/>
      <c r="D1527" s="219" t="s">
        <v>408</v>
      </c>
      <c r="E1527" s="41"/>
      <c r="F1527" s="274" t="s">
        <v>1313</v>
      </c>
      <c r="G1527" s="41"/>
      <c r="H1527" s="275">
        <v>219.58799999999999</v>
      </c>
      <c r="I1527" s="41"/>
      <c r="J1527" s="41"/>
      <c r="K1527" s="41"/>
      <c r="L1527" s="45"/>
      <c r="M1527" s="222"/>
      <c r="N1527" s="223"/>
      <c r="O1527" s="85"/>
      <c r="P1527" s="85"/>
      <c r="Q1527" s="85"/>
      <c r="R1527" s="85"/>
      <c r="S1527" s="85"/>
      <c r="T1527" s="86"/>
      <c r="U1527" s="39"/>
      <c r="V1527" s="39"/>
      <c r="W1527" s="39"/>
      <c r="X1527" s="39"/>
      <c r="Y1527" s="39"/>
      <c r="Z1527" s="39"/>
      <c r="AA1527" s="39"/>
      <c r="AB1527" s="39"/>
      <c r="AC1527" s="39"/>
      <c r="AD1527" s="39"/>
      <c r="AE1527" s="39"/>
      <c r="AU1527" s="18" t="s">
        <v>85</v>
      </c>
    </row>
    <row r="1528" s="2" customFormat="1">
      <c r="A1528" s="39"/>
      <c r="B1528" s="40"/>
      <c r="C1528" s="41"/>
      <c r="D1528" s="219" t="s">
        <v>408</v>
      </c>
      <c r="E1528" s="41"/>
      <c r="F1528" s="274" t="s">
        <v>1314</v>
      </c>
      <c r="G1528" s="41"/>
      <c r="H1528" s="275">
        <v>18.600000000000001</v>
      </c>
      <c r="I1528" s="41"/>
      <c r="J1528" s="41"/>
      <c r="K1528" s="41"/>
      <c r="L1528" s="45"/>
      <c r="M1528" s="222"/>
      <c r="N1528" s="223"/>
      <c r="O1528" s="85"/>
      <c r="P1528" s="85"/>
      <c r="Q1528" s="85"/>
      <c r="R1528" s="85"/>
      <c r="S1528" s="85"/>
      <c r="T1528" s="86"/>
      <c r="U1528" s="39"/>
      <c r="V1528" s="39"/>
      <c r="W1528" s="39"/>
      <c r="X1528" s="39"/>
      <c r="Y1528" s="39"/>
      <c r="Z1528" s="39"/>
      <c r="AA1528" s="39"/>
      <c r="AB1528" s="39"/>
      <c r="AC1528" s="39"/>
      <c r="AD1528" s="39"/>
      <c r="AE1528" s="39"/>
      <c r="AU1528" s="18" t="s">
        <v>85</v>
      </c>
    </row>
    <row r="1529" s="2" customFormat="1">
      <c r="A1529" s="39"/>
      <c r="B1529" s="40"/>
      <c r="C1529" s="41"/>
      <c r="D1529" s="219" t="s">
        <v>408</v>
      </c>
      <c r="E1529" s="41"/>
      <c r="F1529" s="274" t="s">
        <v>1315</v>
      </c>
      <c r="G1529" s="41"/>
      <c r="H1529" s="275">
        <v>12.345000000000001</v>
      </c>
      <c r="I1529" s="41"/>
      <c r="J1529" s="41"/>
      <c r="K1529" s="41"/>
      <c r="L1529" s="45"/>
      <c r="M1529" s="222"/>
      <c r="N1529" s="223"/>
      <c r="O1529" s="85"/>
      <c r="P1529" s="85"/>
      <c r="Q1529" s="85"/>
      <c r="R1529" s="85"/>
      <c r="S1529" s="85"/>
      <c r="T1529" s="86"/>
      <c r="U1529" s="39"/>
      <c r="V1529" s="39"/>
      <c r="W1529" s="39"/>
      <c r="X1529" s="39"/>
      <c r="Y1529" s="39"/>
      <c r="Z1529" s="39"/>
      <c r="AA1529" s="39"/>
      <c r="AB1529" s="39"/>
      <c r="AC1529" s="39"/>
      <c r="AD1529" s="39"/>
      <c r="AE1529" s="39"/>
      <c r="AU1529" s="18" t="s">
        <v>85</v>
      </c>
    </row>
    <row r="1530" s="2" customFormat="1">
      <c r="A1530" s="39"/>
      <c r="B1530" s="40"/>
      <c r="C1530" s="41"/>
      <c r="D1530" s="219" t="s">
        <v>408</v>
      </c>
      <c r="E1530" s="41"/>
      <c r="F1530" s="274" t="s">
        <v>379</v>
      </c>
      <c r="G1530" s="41"/>
      <c r="H1530" s="275">
        <v>490.04599999999999</v>
      </c>
      <c r="I1530" s="41"/>
      <c r="J1530" s="41"/>
      <c r="K1530" s="41"/>
      <c r="L1530" s="45"/>
      <c r="M1530" s="222"/>
      <c r="N1530" s="223"/>
      <c r="O1530" s="85"/>
      <c r="P1530" s="85"/>
      <c r="Q1530" s="85"/>
      <c r="R1530" s="85"/>
      <c r="S1530" s="85"/>
      <c r="T1530" s="86"/>
      <c r="U1530" s="39"/>
      <c r="V1530" s="39"/>
      <c r="W1530" s="39"/>
      <c r="X1530" s="39"/>
      <c r="Y1530" s="39"/>
      <c r="Z1530" s="39"/>
      <c r="AA1530" s="39"/>
      <c r="AB1530" s="39"/>
      <c r="AC1530" s="39"/>
      <c r="AD1530" s="39"/>
      <c r="AE1530" s="39"/>
      <c r="AU1530" s="18" t="s">
        <v>85</v>
      </c>
    </row>
    <row r="1531" s="2" customFormat="1">
      <c r="A1531" s="39"/>
      <c r="B1531" s="40"/>
      <c r="C1531" s="41"/>
      <c r="D1531" s="219" t="s">
        <v>408</v>
      </c>
      <c r="E1531" s="41"/>
      <c r="F1531" s="277" t="s">
        <v>456</v>
      </c>
      <c r="G1531" s="41"/>
      <c r="H1531" s="41"/>
      <c r="I1531" s="41"/>
      <c r="J1531" s="41"/>
      <c r="K1531" s="41"/>
      <c r="L1531" s="45"/>
      <c r="M1531" s="222"/>
      <c r="N1531" s="223"/>
      <c r="O1531" s="85"/>
      <c r="P1531" s="85"/>
      <c r="Q1531" s="85"/>
      <c r="R1531" s="85"/>
      <c r="S1531" s="85"/>
      <c r="T1531" s="86"/>
      <c r="U1531" s="39"/>
      <c r="V1531" s="39"/>
      <c r="W1531" s="39"/>
      <c r="X1531" s="39"/>
      <c r="Y1531" s="39"/>
      <c r="Z1531" s="39"/>
      <c r="AA1531" s="39"/>
      <c r="AB1531" s="39"/>
      <c r="AC1531" s="39"/>
      <c r="AD1531" s="39"/>
      <c r="AE1531" s="39"/>
      <c r="AU1531" s="18" t="s">
        <v>85</v>
      </c>
    </row>
    <row r="1532" s="2" customFormat="1">
      <c r="A1532" s="39"/>
      <c r="B1532" s="40"/>
      <c r="C1532" s="41"/>
      <c r="D1532" s="219" t="s">
        <v>408</v>
      </c>
      <c r="E1532" s="41"/>
      <c r="F1532" s="278" t="s">
        <v>457</v>
      </c>
      <c r="G1532" s="41"/>
      <c r="H1532" s="275">
        <v>0</v>
      </c>
      <c r="I1532" s="41"/>
      <c r="J1532" s="41"/>
      <c r="K1532" s="41"/>
      <c r="L1532" s="45"/>
      <c r="M1532" s="222"/>
      <c r="N1532" s="223"/>
      <c r="O1532" s="85"/>
      <c r="P1532" s="85"/>
      <c r="Q1532" s="85"/>
      <c r="R1532" s="85"/>
      <c r="S1532" s="85"/>
      <c r="T1532" s="86"/>
      <c r="U1532" s="39"/>
      <c r="V1532" s="39"/>
      <c r="W1532" s="39"/>
      <c r="X1532" s="39"/>
      <c r="Y1532" s="39"/>
      <c r="Z1532" s="39"/>
      <c r="AA1532" s="39"/>
      <c r="AB1532" s="39"/>
      <c r="AC1532" s="39"/>
      <c r="AD1532" s="39"/>
      <c r="AE1532" s="39"/>
      <c r="AU1532" s="18" t="s">
        <v>85</v>
      </c>
    </row>
    <row r="1533" s="2" customFormat="1">
      <c r="A1533" s="39"/>
      <c r="B1533" s="40"/>
      <c r="C1533" s="41"/>
      <c r="D1533" s="219" t="s">
        <v>408</v>
      </c>
      <c r="E1533" s="41"/>
      <c r="F1533" s="278" t="s">
        <v>458</v>
      </c>
      <c r="G1533" s="41"/>
      <c r="H1533" s="275">
        <v>35.927</v>
      </c>
      <c r="I1533" s="41"/>
      <c r="J1533" s="41"/>
      <c r="K1533" s="41"/>
      <c r="L1533" s="45"/>
      <c r="M1533" s="222"/>
      <c r="N1533" s="223"/>
      <c r="O1533" s="85"/>
      <c r="P1533" s="85"/>
      <c r="Q1533" s="85"/>
      <c r="R1533" s="85"/>
      <c r="S1533" s="85"/>
      <c r="T1533" s="86"/>
      <c r="U1533" s="39"/>
      <c r="V1533" s="39"/>
      <c r="W1533" s="39"/>
      <c r="X1533" s="39"/>
      <c r="Y1533" s="39"/>
      <c r="Z1533" s="39"/>
      <c r="AA1533" s="39"/>
      <c r="AB1533" s="39"/>
      <c r="AC1533" s="39"/>
      <c r="AD1533" s="39"/>
      <c r="AE1533" s="39"/>
      <c r="AU1533" s="18" t="s">
        <v>85</v>
      </c>
    </row>
    <row r="1534" s="2" customFormat="1">
      <c r="A1534" s="39"/>
      <c r="B1534" s="40"/>
      <c r="C1534" s="41"/>
      <c r="D1534" s="219" t="s">
        <v>408</v>
      </c>
      <c r="E1534" s="41"/>
      <c r="F1534" s="277" t="s">
        <v>1088</v>
      </c>
      <c r="G1534" s="41"/>
      <c r="H1534" s="41"/>
      <c r="I1534" s="41"/>
      <c r="J1534" s="41"/>
      <c r="K1534" s="41"/>
      <c r="L1534" s="45"/>
      <c r="M1534" s="222"/>
      <c r="N1534" s="223"/>
      <c r="O1534" s="85"/>
      <c r="P1534" s="85"/>
      <c r="Q1534" s="85"/>
      <c r="R1534" s="85"/>
      <c r="S1534" s="85"/>
      <c r="T1534" s="86"/>
      <c r="U1534" s="39"/>
      <c r="V1534" s="39"/>
      <c r="W1534" s="39"/>
      <c r="X1534" s="39"/>
      <c r="Y1534" s="39"/>
      <c r="Z1534" s="39"/>
      <c r="AA1534" s="39"/>
      <c r="AB1534" s="39"/>
      <c r="AC1534" s="39"/>
      <c r="AD1534" s="39"/>
      <c r="AE1534" s="39"/>
      <c r="AU1534" s="18" t="s">
        <v>85</v>
      </c>
    </row>
    <row r="1535" s="2" customFormat="1">
      <c r="A1535" s="39"/>
      <c r="B1535" s="40"/>
      <c r="C1535" s="41"/>
      <c r="D1535" s="219" t="s">
        <v>408</v>
      </c>
      <c r="E1535" s="41"/>
      <c r="F1535" s="278" t="s">
        <v>1082</v>
      </c>
      <c r="G1535" s="41"/>
      <c r="H1535" s="275">
        <v>12.345000000000001</v>
      </c>
      <c r="I1535" s="41"/>
      <c r="J1535" s="41"/>
      <c r="K1535" s="41"/>
      <c r="L1535" s="45"/>
      <c r="M1535" s="222"/>
      <c r="N1535" s="223"/>
      <c r="O1535" s="85"/>
      <c r="P1535" s="85"/>
      <c r="Q1535" s="85"/>
      <c r="R1535" s="85"/>
      <c r="S1535" s="85"/>
      <c r="T1535" s="86"/>
      <c r="U1535" s="39"/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U1535" s="18" t="s">
        <v>85</v>
      </c>
    </row>
    <row r="1536" s="2" customFormat="1" ht="24.15" customHeight="1">
      <c r="A1536" s="39"/>
      <c r="B1536" s="40"/>
      <c r="C1536" s="205" t="s">
        <v>1339</v>
      </c>
      <c r="D1536" s="205" t="s">
        <v>188</v>
      </c>
      <c r="E1536" s="206" t="s">
        <v>1340</v>
      </c>
      <c r="F1536" s="207" t="s">
        <v>1341</v>
      </c>
      <c r="G1536" s="208" t="s">
        <v>191</v>
      </c>
      <c r="H1536" s="209">
        <v>571.149</v>
      </c>
      <c r="I1536" s="210"/>
      <c r="J1536" s="211">
        <f>ROUND(I1536*H1536,2)</f>
        <v>0</v>
      </c>
      <c r="K1536" s="207" t="s">
        <v>215</v>
      </c>
      <c r="L1536" s="212"/>
      <c r="M1536" s="213" t="s">
        <v>19</v>
      </c>
      <c r="N1536" s="214" t="s">
        <v>45</v>
      </c>
      <c r="O1536" s="85"/>
      <c r="P1536" s="215">
        <f>O1536*H1536</f>
        <v>0</v>
      </c>
      <c r="Q1536" s="215">
        <v>0.0054000000000000003</v>
      </c>
      <c r="R1536" s="215">
        <f>Q1536*H1536</f>
        <v>3.0842046000000001</v>
      </c>
      <c r="S1536" s="215">
        <v>0</v>
      </c>
      <c r="T1536" s="216">
        <f>S1536*H1536</f>
        <v>0</v>
      </c>
      <c r="U1536" s="39"/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R1536" s="217" t="s">
        <v>192</v>
      </c>
      <c r="AT1536" s="217" t="s">
        <v>188</v>
      </c>
      <c r="AU1536" s="217" t="s">
        <v>85</v>
      </c>
      <c r="AY1536" s="18" t="s">
        <v>184</v>
      </c>
      <c r="BE1536" s="218">
        <f>IF(N1536="základní",J1536,0)</f>
        <v>0</v>
      </c>
      <c r="BF1536" s="218">
        <f>IF(N1536="snížená",J1536,0)</f>
        <v>0</v>
      </c>
      <c r="BG1536" s="218">
        <f>IF(N1536="zákl. přenesená",J1536,0)</f>
        <v>0</v>
      </c>
      <c r="BH1536" s="218">
        <f>IF(N1536="sníž. přenesená",J1536,0)</f>
        <v>0</v>
      </c>
      <c r="BI1536" s="218">
        <f>IF(N1536="nulová",J1536,0)</f>
        <v>0</v>
      </c>
      <c r="BJ1536" s="18" t="s">
        <v>82</v>
      </c>
      <c r="BK1536" s="218">
        <f>ROUND(I1536*H1536,2)</f>
        <v>0</v>
      </c>
      <c r="BL1536" s="18" t="s">
        <v>193</v>
      </c>
      <c r="BM1536" s="217" t="s">
        <v>1342</v>
      </c>
    </row>
    <row r="1537" s="2" customFormat="1">
      <c r="A1537" s="39"/>
      <c r="B1537" s="40"/>
      <c r="C1537" s="41"/>
      <c r="D1537" s="219" t="s">
        <v>195</v>
      </c>
      <c r="E1537" s="41"/>
      <c r="F1537" s="220" t="s">
        <v>1341</v>
      </c>
      <c r="G1537" s="41"/>
      <c r="H1537" s="41"/>
      <c r="I1537" s="221"/>
      <c r="J1537" s="41"/>
      <c r="K1537" s="41"/>
      <c r="L1537" s="45"/>
      <c r="M1537" s="222"/>
      <c r="N1537" s="223"/>
      <c r="O1537" s="85"/>
      <c r="P1537" s="85"/>
      <c r="Q1537" s="85"/>
      <c r="R1537" s="85"/>
      <c r="S1537" s="85"/>
      <c r="T1537" s="86"/>
      <c r="U1537" s="39"/>
      <c r="V1537" s="39"/>
      <c r="W1537" s="39"/>
      <c r="X1537" s="39"/>
      <c r="Y1537" s="39"/>
      <c r="Z1537" s="39"/>
      <c r="AA1537" s="39"/>
      <c r="AB1537" s="39"/>
      <c r="AC1537" s="39"/>
      <c r="AD1537" s="39"/>
      <c r="AE1537" s="39"/>
      <c r="AT1537" s="18" t="s">
        <v>195</v>
      </c>
      <c r="AU1537" s="18" t="s">
        <v>85</v>
      </c>
    </row>
    <row r="1538" s="13" customFormat="1">
      <c r="A1538" s="13"/>
      <c r="B1538" s="224"/>
      <c r="C1538" s="225"/>
      <c r="D1538" s="219" t="s">
        <v>196</v>
      </c>
      <c r="E1538" s="226" t="s">
        <v>19</v>
      </c>
      <c r="F1538" s="227" t="s">
        <v>1343</v>
      </c>
      <c r="G1538" s="225"/>
      <c r="H1538" s="228">
        <v>571.149</v>
      </c>
      <c r="I1538" s="229"/>
      <c r="J1538" s="225"/>
      <c r="K1538" s="225"/>
      <c r="L1538" s="230"/>
      <c r="M1538" s="231"/>
      <c r="N1538" s="232"/>
      <c r="O1538" s="232"/>
      <c r="P1538" s="232"/>
      <c r="Q1538" s="232"/>
      <c r="R1538" s="232"/>
      <c r="S1538" s="232"/>
      <c r="T1538" s="23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34" t="s">
        <v>196</v>
      </c>
      <c r="AU1538" s="234" t="s">
        <v>85</v>
      </c>
      <c r="AV1538" s="13" t="s">
        <v>85</v>
      </c>
      <c r="AW1538" s="13" t="s">
        <v>33</v>
      </c>
      <c r="AX1538" s="13" t="s">
        <v>82</v>
      </c>
      <c r="AY1538" s="234" t="s">
        <v>184</v>
      </c>
    </row>
    <row r="1539" s="2" customFormat="1" ht="16.5" customHeight="1">
      <c r="A1539" s="39"/>
      <c r="B1539" s="40"/>
      <c r="C1539" s="235" t="s">
        <v>1344</v>
      </c>
      <c r="D1539" s="235" t="s">
        <v>211</v>
      </c>
      <c r="E1539" s="236" t="s">
        <v>1345</v>
      </c>
      <c r="F1539" s="237" t="s">
        <v>1346</v>
      </c>
      <c r="G1539" s="238" t="s">
        <v>191</v>
      </c>
      <c r="H1539" s="239">
        <v>65.614999999999995</v>
      </c>
      <c r="I1539" s="240"/>
      <c r="J1539" s="241">
        <f>ROUND(I1539*H1539,2)</f>
        <v>0</v>
      </c>
      <c r="K1539" s="237" t="s">
        <v>215</v>
      </c>
      <c r="L1539" s="45"/>
      <c r="M1539" s="242" t="s">
        <v>19</v>
      </c>
      <c r="N1539" s="243" t="s">
        <v>45</v>
      </c>
      <c r="O1539" s="85"/>
      <c r="P1539" s="215">
        <f>O1539*H1539</f>
        <v>0</v>
      </c>
      <c r="Q1539" s="215">
        <v>0.00039825</v>
      </c>
      <c r="R1539" s="215">
        <f>Q1539*H1539</f>
        <v>0.026131173749999997</v>
      </c>
      <c r="S1539" s="215">
        <v>0</v>
      </c>
      <c r="T1539" s="216">
        <f>S1539*H1539</f>
        <v>0</v>
      </c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R1539" s="217" t="s">
        <v>193</v>
      </c>
      <c r="AT1539" s="217" t="s">
        <v>211</v>
      </c>
      <c r="AU1539" s="217" t="s">
        <v>85</v>
      </c>
      <c r="AY1539" s="18" t="s">
        <v>184</v>
      </c>
      <c r="BE1539" s="218">
        <f>IF(N1539="základní",J1539,0)</f>
        <v>0</v>
      </c>
      <c r="BF1539" s="218">
        <f>IF(N1539="snížená",J1539,0)</f>
        <v>0</v>
      </c>
      <c r="BG1539" s="218">
        <f>IF(N1539="zákl. přenesená",J1539,0)</f>
        <v>0</v>
      </c>
      <c r="BH1539" s="218">
        <f>IF(N1539="sníž. přenesená",J1539,0)</f>
        <v>0</v>
      </c>
      <c r="BI1539" s="218">
        <f>IF(N1539="nulová",J1539,0)</f>
        <v>0</v>
      </c>
      <c r="BJ1539" s="18" t="s">
        <v>82</v>
      </c>
      <c r="BK1539" s="218">
        <f>ROUND(I1539*H1539,2)</f>
        <v>0</v>
      </c>
      <c r="BL1539" s="18" t="s">
        <v>193</v>
      </c>
      <c r="BM1539" s="217" t="s">
        <v>1347</v>
      </c>
    </row>
    <row r="1540" s="2" customFormat="1">
      <c r="A1540" s="39"/>
      <c r="B1540" s="40"/>
      <c r="C1540" s="41"/>
      <c r="D1540" s="219" t="s">
        <v>195</v>
      </c>
      <c r="E1540" s="41"/>
      <c r="F1540" s="220" t="s">
        <v>1346</v>
      </c>
      <c r="G1540" s="41"/>
      <c r="H1540" s="41"/>
      <c r="I1540" s="221"/>
      <c r="J1540" s="41"/>
      <c r="K1540" s="41"/>
      <c r="L1540" s="45"/>
      <c r="M1540" s="222"/>
      <c r="N1540" s="223"/>
      <c r="O1540" s="85"/>
      <c r="P1540" s="85"/>
      <c r="Q1540" s="85"/>
      <c r="R1540" s="85"/>
      <c r="S1540" s="85"/>
      <c r="T1540" s="86"/>
      <c r="U1540" s="39"/>
      <c r="V1540" s="39"/>
      <c r="W1540" s="39"/>
      <c r="X1540" s="39"/>
      <c r="Y1540" s="39"/>
      <c r="Z1540" s="39"/>
      <c r="AA1540" s="39"/>
      <c r="AB1540" s="39"/>
      <c r="AC1540" s="39"/>
      <c r="AD1540" s="39"/>
      <c r="AE1540" s="39"/>
      <c r="AT1540" s="18" t="s">
        <v>195</v>
      </c>
      <c r="AU1540" s="18" t="s">
        <v>85</v>
      </c>
    </row>
    <row r="1541" s="2" customFormat="1">
      <c r="A1541" s="39"/>
      <c r="B1541" s="40"/>
      <c r="C1541" s="41"/>
      <c r="D1541" s="244" t="s">
        <v>217</v>
      </c>
      <c r="E1541" s="41"/>
      <c r="F1541" s="245" t="s">
        <v>1348</v>
      </c>
      <c r="G1541" s="41"/>
      <c r="H1541" s="41"/>
      <c r="I1541" s="221"/>
      <c r="J1541" s="41"/>
      <c r="K1541" s="41"/>
      <c r="L1541" s="45"/>
      <c r="M1541" s="222"/>
      <c r="N1541" s="223"/>
      <c r="O1541" s="85"/>
      <c r="P1541" s="85"/>
      <c r="Q1541" s="85"/>
      <c r="R1541" s="85"/>
      <c r="S1541" s="85"/>
      <c r="T1541" s="86"/>
      <c r="U1541" s="39"/>
      <c r="V1541" s="39"/>
      <c r="W1541" s="39"/>
      <c r="X1541" s="39"/>
      <c r="Y1541" s="39"/>
      <c r="Z1541" s="39"/>
      <c r="AA1541" s="39"/>
      <c r="AB1541" s="39"/>
      <c r="AC1541" s="39"/>
      <c r="AD1541" s="39"/>
      <c r="AE1541" s="39"/>
      <c r="AT1541" s="18" t="s">
        <v>217</v>
      </c>
      <c r="AU1541" s="18" t="s">
        <v>85</v>
      </c>
    </row>
    <row r="1542" s="13" customFormat="1">
      <c r="A1542" s="13"/>
      <c r="B1542" s="224"/>
      <c r="C1542" s="225"/>
      <c r="D1542" s="219" t="s">
        <v>196</v>
      </c>
      <c r="E1542" s="226" t="s">
        <v>19</v>
      </c>
      <c r="F1542" s="227" t="s">
        <v>265</v>
      </c>
      <c r="G1542" s="225"/>
      <c r="H1542" s="228">
        <v>65.614999999999995</v>
      </c>
      <c r="I1542" s="229"/>
      <c r="J1542" s="225"/>
      <c r="K1542" s="225"/>
      <c r="L1542" s="230"/>
      <c r="M1542" s="231"/>
      <c r="N1542" s="232"/>
      <c r="O1542" s="232"/>
      <c r="P1542" s="232"/>
      <c r="Q1542" s="232"/>
      <c r="R1542" s="232"/>
      <c r="S1542" s="232"/>
      <c r="T1542" s="23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34" t="s">
        <v>196</v>
      </c>
      <c r="AU1542" s="234" t="s">
        <v>85</v>
      </c>
      <c r="AV1542" s="13" t="s">
        <v>85</v>
      </c>
      <c r="AW1542" s="13" t="s">
        <v>33</v>
      </c>
      <c r="AX1542" s="13" t="s">
        <v>82</v>
      </c>
      <c r="AY1542" s="234" t="s">
        <v>184</v>
      </c>
    </row>
    <row r="1543" s="2" customFormat="1">
      <c r="A1543" s="39"/>
      <c r="B1543" s="40"/>
      <c r="C1543" s="41"/>
      <c r="D1543" s="219" t="s">
        <v>408</v>
      </c>
      <c r="E1543" s="41"/>
      <c r="F1543" s="273" t="s">
        <v>1349</v>
      </c>
      <c r="G1543" s="41"/>
      <c r="H1543" s="41"/>
      <c r="I1543" s="41"/>
      <c r="J1543" s="41"/>
      <c r="K1543" s="41"/>
      <c r="L1543" s="45"/>
      <c r="M1543" s="222"/>
      <c r="N1543" s="223"/>
      <c r="O1543" s="85"/>
      <c r="P1543" s="85"/>
      <c r="Q1543" s="85"/>
      <c r="R1543" s="85"/>
      <c r="S1543" s="85"/>
      <c r="T1543" s="86"/>
      <c r="U1543" s="39"/>
      <c r="V1543" s="39"/>
      <c r="W1543" s="39"/>
      <c r="X1543" s="39"/>
      <c r="Y1543" s="39"/>
      <c r="Z1543" s="39"/>
      <c r="AA1543" s="39"/>
      <c r="AB1543" s="39"/>
      <c r="AC1543" s="39"/>
      <c r="AD1543" s="39"/>
      <c r="AE1543" s="39"/>
      <c r="AU1543" s="18" t="s">
        <v>85</v>
      </c>
    </row>
    <row r="1544" s="2" customFormat="1">
      <c r="A1544" s="39"/>
      <c r="B1544" s="40"/>
      <c r="C1544" s="41"/>
      <c r="D1544" s="219" t="s">
        <v>408</v>
      </c>
      <c r="E1544" s="41"/>
      <c r="F1544" s="274" t="s">
        <v>1327</v>
      </c>
      <c r="G1544" s="41"/>
      <c r="H1544" s="275">
        <v>29.375</v>
      </c>
      <c r="I1544" s="41"/>
      <c r="J1544" s="41"/>
      <c r="K1544" s="41"/>
      <c r="L1544" s="45"/>
      <c r="M1544" s="222"/>
      <c r="N1544" s="223"/>
      <c r="O1544" s="85"/>
      <c r="P1544" s="85"/>
      <c r="Q1544" s="85"/>
      <c r="R1544" s="85"/>
      <c r="S1544" s="85"/>
      <c r="T1544" s="86"/>
      <c r="U1544" s="39"/>
      <c r="V1544" s="39"/>
      <c r="W1544" s="39"/>
      <c r="X1544" s="39"/>
      <c r="Y1544" s="39"/>
      <c r="Z1544" s="39"/>
      <c r="AA1544" s="39"/>
      <c r="AB1544" s="39"/>
      <c r="AC1544" s="39"/>
      <c r="AD1544" s="39"/>
      <c r="AE1544" s="39"/>
      <c r="AU1544" s="18" t="s">
        <v>85</v>
      </c>
    </row>
    <row r="1545" s="2" customFormat="1">
      <c r="A1545" s="39"/>
      <c r="B1545" s="40"/>
      <c r="C1545" s="41"/>
      <c r="D1545" s="219" t="s">
        <v>408</v>
      </c>
      <c r="E1545" s="41"/>
      <c r="F1545" s="274" t="s">
        <v>1328</v>
      </c>
      <c r="G1545" s="41"/>
      <c r="H1545" s="275">
        <v>36.240000000000002</v>
      </c>
      <c r="I1545" s="41"/>
      <c r="J1545" s="41"/>
      <c r="K1545" s="41"/>
      <c r="L1545" s="45"/>
      <c r="M1545" s="222"/>
      <c r="N1545" s="223"/>
      <c r="O1545" s="85"/>
      <c r="P1545" s="85"/>
      <c r="Q1545" s="85"/>
      <c r="R1545" s="85"/>
      <c r="S1545" s="85"/>
      <c r="T1545" s="86"/>
      <c r="U1545" s="39"/>
      <c r="V1545" s="39"/>
      <c r="W1545" s="39"/>
      <c r="X1545" s="39"/>
      <c r="Y1545" s="39"/>
      <c r="Z1545" s="39"/>
      <c r="AA1545" s="39"/>
      <c r="AB1545" s="39"/>
      <c r="AC1545" s="39"/>
      <c r="AD1545" s="39"/>
      <c r="AE1545" s="39"/>
      <c r="AU1545" s="18" t="s">
        <v>85</v>
      </c>
    </row>
    <row r="1546" s="2" customFormat="1">
      <c r="A1546" s="39"/>
      <c r="B1546" s="40"/>
      <c r="C1546" s="41"/>
      <c r="D1546" s="219" t="s">
        <v>408</v>
      </c>
      <c r="E1546" s="41"/>
      <c r="F1546" s="274" t="s">
        <v>379</v>
      </c>
      <c r="G1546" s="41"/>
      <c r="H1546" s="275">
        <v>65.614999999999995</v>
      </c>
      <c r="I1546" s="41"/>
      <c r="J1546" s="41"/>
      <c r="K1546" s="41"/>
      <c r="L1546" s="45"/>
      <c r="M1546" s="222"/>
      <c r="N1546" s="223"/>
      <c r="O1546" s="85"/>
      <c r="P1546" s="85"/>
      <c r="Q1546" s="85"/>
      <c r="R1546" s="85"/>
      <c r="S1546" s="85"/>
      <c r="T1546" s="86"/>
      <c r="U1546" s="39"/>
      <c r="V1546" s="39"/>
      <c r="W1546" s="39"/>
      <c r="X1546" s="39"/>
      <c r="Y1546" s="39"/>
      <c r="Z1546" s="39"/>
      <c r="AA1546" s="39"/>
      <c r="AB1546" s="39"/>
      <c r="AC1546" s="39"/>
      <c r="AD1546" s="39"/>
      <c r="AE1546" s="39"/>
      <c r="AU1546" s="18" t="s">
        <v>85</v>
      </c>
    </row>
    <row r="1547" s="2" customFormat="1">
      <c r="A1547" s="39"/>
      <c r="B1547" s="40"/>
      <c r="C1547" s="41"/>
      <c r="D1547" s="219" t="s">
        <v>408</v>
      </c>
      <c r="E1547" s="41"/>
      <c r="F1547" s="277" t="s">
        <v>1329</v>
      </c>
      <c r="G1547" s="41"/>
      <c r="H1547" s="41"/>
      <c r="I1547" s="41"/>
      <c r="J1547" s="41"/>
      <c r="K1547" s="41"/>
      <c r="L1547" s="45"/>
      <c r="M1547" s="222"/>
      <c r="N1547" s="223"/>
      <c r="O1547" s="85"/>
      <c r="P1547" s="85"/>
      <c r="Q1547" s="85"/>
      <c r="R1547" s="85"/>
      <c r="S1547" s="85"/>
      <c r="T1547" s="86"/>
      <c r="U1547" s="39"/>
      <c r="V1547" s="39"/>
      <c r="W1547" s="39"/>
      <c r="X1547" s="39"/>
      <c r="Y1547" s="39"/>
      <c r="Z1547" s="39"/>
      <c r="AA1547" s="39"/>
      <c r="AB1547" s="39"/>
      <c r="AC1547" s="39"/>
      <c r="AD1547" s="39"/>
      <c r="AE1547" s="39"/>
      <c r="AU1547" s="18" t="s">
        <v>85</v>
      </c>
    </row>
    <row r="1548" s="2" customFormat="1">
      <c r="A1548" s="39"/>
      <c r="B1548" s="40"/>
      <c r="C1548" s="41"/>
      <c r="D1548" s="219" t="s">
        <v>408</v>
      </c>
      <c r="E1548" s="41"/>
      <c r="F1548" s="278" t="s">
        <v>580</v>
      </c>
      <c r="G1548" s="41"/>
      <c r="H1548" s="275">
        <v>0</v>
      </c>
      <c r="I1548" s="41"/>
      <c r="J1548" s="41"/>
      <c r="K1548" s="41"/>
      <c r="L1548" s="45"/>
      <c r="M1548" s="222"/>
      <c r="N1548" s="223"/>
      <c r="O1548" s="85"/>
      <c r="P1548" s="85"/>
      <c r="Q1548" s="85"/>
      <c r="R1548" s="85"/>
      <c r="S1548" s="85"/>
      <c r="T1548" s="86"/>
      <c r="U1548" s="39"/>
      <c r="V1548" s="39"/>
      <c r="W1548" s="39"/>
      <c r="X1548" s="39"/>
      <c r="Y1548" s="39"/>
      <c r="Z1548" s="39"/>
      <c r="AA1548" s="39"/>
      <c r="AB1548" s="39"/>
      <c r="AC1548" s="39"/>
      <c r="AD1548" s="39"/>
      <c r="AE1548" s="39"/>
      <c r="AU1548" s="18" t="s">
        <v>85</v>
      </c>
    </row>
    <row r="1549" s="2" customFormat="1">
      <c r="A1549" s="39"/>
      <c r="B1549" s="40"/>
      <c r="C1549" s="41"/>
      <c r="D1549" s="219" t="s">
        <v>408</v>
      </c>
      <c r="E1549" s="41"/>
      <c r="F1549" s="278" t="s">
        <v>562</v>
      </c>
      <c r="G1549" s="41"/>
      <c r="H1549" s="275">
        <v>30.5</v>
      </c>
      <c r="I1549" s="41"/>
      <c r="J1549" s="41"/>
      <c r="K1549" s="41"/>
      <c r="L1549" s="45"/>
      <c r="M1549" s="222"/>
      <c r="N1549" s="223"/>
      <c r="O1549" s="85"/>
      <c r="P1549" s="85"/>
      <c r="Q1549" s="85"/>
      <c r="R1549" s="85"/>
      <c r="S1549" s="85"/>
      <c r="T1549" s="86"/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U1549" s="18" t="s">
        <v>85</v>
      </c>
    </row>
    <row r="1550" s="2" customFormat="1">
      <c r="A1550" s="39"/>
      <c r="B1550" s="40"/>
      <c r="C1550" s="41"/>
      <c r="D1550" s="219" t="s">
        <v>408</v>
      </c>
      <c r="E1550" s="41"/>
      <c r="F1550" s="278" t="s">
        <v>540</v>
      </c>
      <c r="G1550" s="41"/>
      <c r="H1550" s="275">
        <v>0</v>
      </c>
      <c r="I1550" s="41"/>
      <c r="J1550" s="41"/>
      <c r="K1550" s="41"/>
      <c r="L1550" s="45"/>
      <c r="M1550" s="222"/>
      <c r="N1550" s="223"/>
      <c r="O1550" s="85"/>
      <c r="P1550" s="85"/>
      <c r="Q1550" s="85"/>
      <c r="R1550" s="85"/>
      <c r="S1550" s="85"/>
      <c r="T1550" s="86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/>
      <c r="AU1550" s="18" t="s">
        <v>85</v>
      </c>
    </row>
    <row r="1551" s="2" customFormat="1">
      <c r="A1551" s="39"/>
      <c r="B1551" s="40"/>
      <c r="C1551" s="41"/>
      <c r="D1551" s="219" t="s">
        <v>408</v>
      </c>
      <c r="E1551" s="41"/>
      <c r="F1551" s="278" t="s">
        <v>581</v>
      </c>
      <c r="G1551" s="41"/>
      <c r="H1551" s="275">
        <v>-1.125</v>
      </c>
      <c r="I1551" s="41"/>
      <c r="J1551" s="41"/>
      <c r="K1551" s="41"/>
      <c r="L1551" s="45"/>
      <c r="M1551" s="222"/>
      <c r="N1551" s="223"/>
      <c r="O1551" s="85"/>
      <c r="P1551" s="85"/>
      <c r="Q1551" s="85"/>
      <c r="R1551" s="85"/>
      <c r="S1551" s="85"/>
      <c r="T1551" s="86"/>
      <c r="U1551" s="39"/>
      <c r="V1551" s="39"/>
      <c r="W1551" s="39"/>
      <c r="X1551" s="39"/>
      <c r="Y1551" s="39"/>
      <c r="Z1551" s="39"/>
      <c r="AA1551" s="39"/>
      <c r="AB1551" s="39"/>
      <c r="AC1551" s="39"/>
      <c r="AD1551" s="39"/>
      <c r="AE1551" s="39"/>
      <c r="AU1551" s="18" t="s">
        <v>85</v>
      </c>
    </row>
    <row r="1552" s="2" customFormat="1">
      <c r="A1552" s="39"/>
      <c r="B1552" s="40"/>
      <c r="C1552" s="41"/>
      <c r="D1552" s="219" t="s">
        <v>408</v>
      </c>
      <c r="E1552" s="41"/>
      <c r="F1552" s="278" t="s">
        <v>379</v>
      </c>
      <c r="G1552" s="41"/>
      <c r="H1552" s="275">
        <v>29.375</v>
      </c>
      <c r="I1552" s="41"/>
      <c r="J1552" s="41"/>
      <c r="K1552" s="41"/>
      <c r="L1552" s="45"/>
      <c r="M1552" s="222"/>
      <c r="N1552" s="223"/>
      <c r="O1552" s="85"/>
      <c r="P1552" s="85"/>
      <c r="Q1552" s="85"/>
      <c r="R1552" s="85"/>
      <c r="S1552" s="85"/>
      <c r="T1552" s="86"/>
      <c r="U1552" s="39"/>
      <c r="V1552" s="39"/>
      <c r="W1552" s="39"/>
      <c r="X1552" s="39"/>
      <c r="Y1552" s="39"/>
      <c r="Z1552" s="39"/>
      <c r="AA1552" s="39"/>
      <c r="AB1552" s="39"/>
      <c r="AC1552" s="39"/>
      <c r="AD1552" s="39"/>
      <c r="AE1552" s="39"/>
      <c r="AU1552" s="18" t="s">
        <v>85</v>
      </c>
    </row>
    <row r="1553" s="2" customFormat="1" ht="24.15" customHeight="1">
      <c r="A1553" s="39"/>
      <c r="B1553" s="40"/>
      <c r="C1553" s="205" t="s">
        <v>1350</v>
      </c>
      <c r="D1553" s="205" t="s">
        <v>188</v>
      </c>
      <c r="E1553" s="206" t="s">
        <v>1340</v>
      </c>
      <c r="F1553" s="207" t="s">
        <v>1341</v>
      </c>
      <c r="G1553" s="208" t="s">
        <v>191</v>
      </c>
      <c r="H1553" s="209">
        <v>80.116</v>
      </c>
      <c r="I1553" s="210"/>
      <c r="J1553" s="211">
        <f>ROUND(I1553*H1553,2)</f>
        <v>0</v>
      </c>
      <c r="K1553" s="207" t="s">
        <v>215</v>
      </c>
      <c r="L1553" s="212"/>
      <c r="M1553" s="213" t="s">
        <v>19</v>
      </c>
      <c r="N1553" s="214" t="s">
        <v>45</v>
      </c>
      <c r="O1553" s="85"/>
      <c r="P1553" s="215">
        <f>O1553*H1553</f>
        <v>0</v>
      </c>
      <c r="Q1553" s="215">
        <v>0.0054000000000000003</v>
      </c>
      <c r="R1553" s="215">
        <f>Q1553*H1553</f>
        <v>0.43262640000000002</v>
      </c>
      <c r="S1553" s="215">
        <v>0</v>
      </c>
      <c r="T1553" s="216">
        <f>S1553*H1553</f>
        <v>0</v>
      </c>
      <c r="U1553" s="39"/>
      <c r="V1553" s="39"/>
      <c r="W1553" s="39"/>
      <c r="X1553" s="39"/>
      <c r="Y1553" s="39"/>
      <c r="Z1553" s="39"/>
      <c r="AA1553" s="39"/>
      <c r="AB1553" s="39"/>
      <c r="AC1553" s="39"/>
      <c r="AD1553" s="39"/>
      <c r="AE1553" s="39"/>
      <c r="AR1553" s="217" t="s">
        <v>192</v>
      </c>
      <c r="AT1553" s="217" t="s">
        <v>188</v>
      </c>
      <c r="AU1553" s="217" t="s">
        <v>85</v>
      </c>
      <c r="AY1553" s="18" t="s">
        <v>184</v>
      </c>
      <c r="BE1553" s="218">
        <f>IF(N1553="základní",J1553,0)</f>
        <v>0</v>
      </c>
      <c r="BF1553" s="218">
        <f>IF(N1553="snížená",J1553,0)</f>
        <v>0</v>
      </c>
      <c r="BG1553" s="218">
        <f>IF(N1553="zákl. přenesená",J1553,0)</f>
        <v>0</v>
      </c>
      <c r="BH1553" s="218">
        <f>IF(N1553="sníž. přenesená",J1553,0)</f>
        <v>0</v>
      </c>
      <c r="BI1553" s="218">
        <f>IF(N1553="nulová",J1553,0)</f>
        <v>0</v>
      </c>
      <c r="BJ1553" s="18" t="s">
        <v>82</v>
      </c>
      <c r="BK1553" s="218">
        <f>ROUND(I1553*H1553,2)</f>
        <v>0</v>
      </c>
      <c r="BL1553" s="18" t="s">
        <v>193</v>
      </c>
      <c r="BM1553" s="217" t="s">
        <v>1351</v>
      </c>
    </row>
    <row r="1554" s="2" customFormat="1">
      <c r="A1554" s="39"/>
      <c r="B1554" s="40"/>
      <c r="C1554" s="41"/>
      <c r="D1554" s="219" t="s">
        <v>195</v>
      </c>
      <c r="E1554" s="41"/>
      <c r="F1554" s="220" t="s">
        <v>1341</v>
      </c>
      <c r="G1554" s="41"/>
      <c r="H1554" s="41"/>
      <c r="I1554" s="221"/>
      <c r="J1554" s="41"/>
      <c r="K1554" s="41"/>
      <c r="L1554" s="45"/>
      <c r="M1554" s="222"/>
      <c r="N1554" s="223"/>
      <c r="O1554" s="85"/>
      <c r="P1554" s="85"/>
      <c r="Q1554" s="85"/>
      <c r="R1554" s="85"/>
      <c r="S1554" s="85"/>
      <c r="T1554" s="86"/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/>
      <c r="AT1554" s="18" t="s">
        <v>195</v>
      </c>
      <c r="AU1554" s="18" t="s">
        <v>85</v>
      </c>
    </row>
    <row r="1555" s="13" customFormat="1">
      <c r="A1555" s="13"/>
      <c r="B1555" s="224"/>
      <c r="C1555" s="225"/>
      <c r="D1555" s="219" t="s">
        <v>196</v>
      </c>
      <c r="E1555" s="226" t="s">
        <v>19</v>
      </c>
      <c r="F1555" s="227" t="s">
        <v>1352</v>
      </c>
      <c r="G1555" s="225"/>
      <c r="H1555" s="228">
        <v>80.116</v>
      </c>
      <c r="I1555" s="229"/>
      <c r="J1555" s="225"/>
      <c r="K1555" s="225"/>
      <c r="L1555" s="230"/>
      <c r="M1555" s="231"/>
      <c r="N1555" s="232"/>
      <c r="O1555" s="232"/>
      <c r="P1555" s="232"/>
      <c r="Q1555" s="232"/>
      <c r="R1555" s="232"/>
      <c r="S1555" s="232"/>
      <c r="T1555" s="23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34" t="s">
        <v>196</v>
      </c>
      <c r="AU1555" s="234" t="s">
        <v>85</v>
      </c>
      <c r="AV1555" s="13" t="s">
        <v>85</v>
      </c>
      <c r="AW1555" s="13" t="s">
        <v>33</v>
      </c>
      <c r="AX1555" s="13" t="s">
        <v>82</v>
      </c>
      <c r="AY1555" s="234" t="s">
        <v>184</v>
      </c>
    </row>
    <row r="1556" s="2" customFormat="1" ht="24.15" customHeight="1">
      <c r="A1556" s="39"/>
      <c r="B1556" s="40"/>
      <c r="C1556" s="235" t="s">
        <v>1353</v>
      </c>
      <c r="D1556" s="235" t="s">
        <v>211</v>
      </c>
      <c r="E1556" s="236" t="s">
        <v>1354</v>
      </c>
      <c r="F1556" s="237" t="s">
        <v>1355</v>
      </c>
      <c r="G1556" s="238" t="s">
        <v>191</v>
      </c>
      <c r="H1556" s="239">
        <v>65.742000000000004</v>
      </c>
      <c r="I1556" s="240"/>
      <c r="J1556" s="241">
        <f>ROUND(I1556*H1556,2)</f>
        <v>0</v>
      </c>
      <c r="K1556" s="237" t="s">
        <v>215</v>
      </c>
      <c r="L1556" s="45"/>
      <c r="M1556" s="242" t="s">
        <v>19</v>
      </c>
      <c r="N1556" s="243" t="s">
        <v>45</v>
      </c>
      <c r="O1556" s="85"/>
      <c r="P1556" s="215">
        <f>O1556*H1556</f>
        <v>0</v>
      </c>
      <c r="Q1556" s="215">
        <v>0.00079750000000000003</v>
      </c>
      <c r="R1556" s="215">
        <f>Q1556*H1556</f>
        <v>0.052429245000000006</v>
      </c>
      <c r="S1556" s="215">
        <v>0</v>
      </c>
      <c r="T1556" s="216">
        <f>S1556*H1556</f>
        <v>0</v>
      </c>
      <c r="U1556" s="39"/>
      <c r="V1556" s="39"/>
      <c r="W1556" s="39"/>
      <c r="X1556" s="39"/>
      <c r="Y1556" s="39"/>
      <c r="Z1556" s="39"/>
      <c r="AA1556" s="39"/>
      <c r="AB1556" s="39"/>
      <c r="AC1556" s="39"/>
      <c r="AD1556" s="39"/>
      <c r="AE1556" s="39"/>
      <c r="AR1556" s="217" t="s">
        <v>193</v>
      </c>
      <c r="AT1556" s="217" t="s">
        <v>211</v>
      </c>
      <c r="AU1556" s="217" t="s">
        <v>85</v>
      </c>
      <c r="AY1556" s="18" t="s">
        <v>184</v>
      </c>
      <c r="BE1556" s="218">
        <f>IF(N1556="základní",J1556,0)</f>
        <v>0</v>
      </c>
      <c r="BF1556" s="218">
        <f>IF(N1556="snížená",J1556,0)</f>
        <v>0</v>
      </c>
      <c r="BG1556" s="218">
        <f>IF(N1556="zákl. přenesená",J1556,0)</f>
        <v>0</v>
      </c>
      <c r="BH1556" s="218">
        <f>IF(N1556="sníž. přenesená",J1556,0)</f>
        <v>0</v>
      </c>
      <c r="BI1556" s="218">
        <f>IF(N1556="nulová",J1556,0)</f>
        <v>0</v>
      </c>
      <c r="BJ1556" s="18" t="s">
        <v>82</v>
      </c>
      <c r="BK1556" s="218">
        <f>ROUND(I1556*H1556,2)</f>
        <v>0</v>
      </c>
      <c r="BL1556" s="18" t="s">
        <v>193</v>
      </c>
      <c r="BM1556" s="217" t="s">
        <v>1356</v>
      </c>
    </row>
    <row r="1557" s="2" customFormat="1">
      <c r="A1557" s="39"/>
      <c r="B1557" s="40"/>
      <c r="C1557" s="41"/>
      <c r="D1557" s="219" t="s">
        <v>195</v>
      </c>
      <c r="E1557" s="41"/>
      <c r="F1557" s="220" t="s">
        <v>1355</v>
      </c>
      <c r="G1557" s="41"/>
      <c r="H1557" s="41"/>
      <c r="I1557" s="221"/>
      <c r="J1557" s="41"/>
      <c r="K1557" s="41"/>
      <c r="L1557" s="45"/>
      <c r="M1557" s="222"/>
      <c r="N1557" s="223"/>
      <c r="O1557" s="85"/>
      <c r="P1557" s="85"/>
      <c r="Q1557" s="85"/>
      <c r="R1557" s="85"/>
      <c r="S1557" s="85"/>
      <c r="T1557" s="86"/>
      <c r="U1557" s="39"/>
      <c r="V1557" s="39"/>
      <c r="W1557" s="39"/>
      <c r="X1557" s="39"/>
      <c r="Y1557" s="39"/>
      <c r="Z1557" s="39"/>
      <c r="AA1557" s="39"/>
      <c r="AB1557" s="39"/>
      <c r="AC1557" s="39"/>
      <c r="AD1557" s="39"/>
      <c r="AE1557" s="39"/>
      <c r="AT1557" s="18" t="s">
        <v>195</v>
      </c>
      <c r="AU1557" s="18" t="s">
        <v>85</v>
      </c>
    </row>
    <row r="1558" s="2" customFormat="1">
      <c r="A1558" s="39"/>
      <c r="B1558" s="40"/>
      <c r="C1558" s="41"/>
      <c r="D1558" s="244" t="s">
        <v>217</v>
      </c>
      <c r="E1558" s="41"/>
      <c r="F1558" s="245" t="s">
        <v>1357</v>
      </c>
      <c r="G1558" s="41"/>
      <c r="H1558" s="41"/>
      <c r="I1558" s="221"/>
      <c r="J1558" s="41"/>
      <c r="K1558" s="41"/>
      <c r="L1558" s="45"/>
      <c r="M1558" s="222"/>
      <c r="N1558" s="223"/>
      <c r="O1558" s="85"/>
      <c r="P1558" s="85"/>
      <c r="Q1558" s="85"/>
      <c r="R1558" s="85"/>
      <c r="S1558" s="85"/>
      <c r="T1558" s="86"/>
      <c r="U1558" s="39"/>
      <c r="V1558" s="39"/>
      <c r="W1558" s="39"/>
      <c r="X1558" s="39"/>
      <c r="Y1558" s="39"/>
      <c r="Z1558" s="39"/>
      <c r="AA1558" s="39"/>
      <c r="AB1558" s="39"/>
      <c r="AC1558" s="39"/>
      <c r="AD1558" s="39"/>
      <c r="AE1558" s="39"/>
      <c r="AT1558" s="18" t="s">
        <v>217</v>
      </c>
      <c r="AU1558" s="18" t="s">
        <v>85</v>
      </c>
    </row>
    <row r="1559" s="14" customFormat="1">
      <c r="A1559" s="14"/>
      <c r="B1559" s="252"/>
      <c r="C1559" s="253"/>
      <c r="D1559" s="219" t="s">
        <v>196</v>
      </c>
      <c r="E1559" s="254" t="s">
        <v>19</v>
      </c>
      <c r="F1559" s="255" t="s">
        <v>1358</v>
      </c>
      <c r="G1559" s="253"/>
      <c r="H1559" s="254" t="s">
        <v>19</v>
      </c>
      <c r="I1559" s="256"/>
      <c r="J1559" s="253"/>
      <c r="K1559" s="253"/>
      <c r="L1559" s="257"/>
      <c r="M1559" s="258"/>
      <c r="N1559" s="259"/>
      <c r="O1559" s="259"/>
      <c r="P1559" s="259"/>
      <c r="Q1559" s="259"/>
      <c r="R1559" s="259"/>
      <c r="S1559" s="259"/>
      <c r="T1559" s="260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61" t="s">
        <v>196</v>
      </c>
      <c r="AU1559" s="261" t="s">
        <v>85</v>
      </c>
      <c r="AV1559" s="14" t="s">
        <v>82</v>
      </c>
      <c r="AW1559" s="14" t="s">
        <v>33</v>
      </c>
      <c r="AX1559" s="14" t="s">
        <v>74</v>
      </c>
      <c r="AY1559" s="261" t="s">
        <v>184</v>
      </c>
    </row>
    <row r="1560" s="13" customFormat="1">
      <c r="A1560" s="13"/>
      <c r="B1560" s="224"/>
      <c r="C1560" s="225"/>
      <c r="D1560" s="219" t="s">
        <v>196</v>
      </c>
      <c r="E1560" s="226" t="s">
        <v>19</v>
      </c>
      <c r="F1560" s="227" t="s">
        <v>1359</v>
      </c>
      <c r="G1560" s="225"/>
      <c r="H1560" s="228">
        <v>65.742000000000004</v>
      </c>
      <c r="I1560" s="229"/>
      <c r="J1560" s="225"/>
      <c r="K1560" s="225"/>
      <c r="L1560" s="230"/>
      <c r="M1560" s="231"/>
      <c r="N1560" s="232"/>
      <c r="O1560" s="232"/>
      <c r="P1560" s="232"/>
      <c r="Q1560" s="232"/>
      <c r="R1560" s="232"/>
      <c r="S1560" s="232"/>
      <c r="T1560" s="23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4" t="s">
        <v>196</v>
      </c>
      <c r="AU1560" s="234" t="s">
        <v>85</v>
      </c>
      <c r="AV1560" s="13" t="s">
        <v>85</v>
      </c>
      <c r="AW1560" s="13" t="s">
        <v>33</v>
      </c>
      <c r="AX1560" s="13" t="s">
        <v>82</v>
      </c>
      <c r="AY1560" s="234" t="s">
        <v>184</v>
      </c>
    </row>
    <row r="1561" s="2" customFormat="1">
      <c r="A1561" s="39"/>
      <c r="B1561" s="40"/>
      <c r="C1561" s="41"/>
      <c r="D1561" s="219" t="s">
        <v>408</v>
      </c>
      <c r="E1561" s="41"/>
      <c r="F1561" s="273" t="s">
        <v>1360</v>
      </c>
      <c r="G1561" s="41"/>
      <c r="H1561" s="41"/>
      <c r="I1561" s="41"/>
      <c r="J1561" s="41"/>
      <c r="K1561" s="41"/>
      <c r="L1561" s="45"/>
      <c r="M1561" s="222"/>
      <c r="N1561" s="223"/>
      <c r="O1561" s="85"/>
      <c r="P1561" s="85"/>
      <c r="Q1561" s="85"/>
      <c r="R1561" s="85"/>
      <c r="S1561" s="85"/>
      <c r="T1561" s="86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U1561" s="18" t="s">
        <v>85</v>
      </c>
    </row>
    <row r="1562" s="2" customFormat="1">
      <c r="A1562" s="39"/>
      <c r="B1562" s="40"/>
      <c r="C1562" s="41"/>
      <c r="D1562" s="219" t="s">
        <v>408</v>
      </c>
      <c r="E1562" s="41"/>
      <c r="F1562" s="274" t="s">
        <v>1185</v>
      </c>
      <c r="G1562" s="41"/>
      <c r="H1562" s="275">
        <v>100.238</v>
      </c>
      <c r="I1562" s="41"/>
      <c r="J1562" s="41"/>
      <c r="K1562" s="41"/>
      <c r="L1562" s="45"/>
      <c r="M1562" s="222"/>
      <c r="N1562" s="223"/>
      <c r="O1562" s="85"/>
      <c r="P1562" s="85"/>
      <c r="Q1562" s="85"/>
      <c r="R1562" s="85"/>
      <c r="S1562" s="85"/>
      <c r="T1562" s="86"/>
      <c r="U1562" s="39"/>
      <c r="V1562" s="39"/>
      <c r="W1562" s="39"/>
      <c r="X1562" s="39"/>
      <c r="Y1562" s="39"/>
      <c r="Z1562" s="39"/>
      <c r="AA1562" s="39"/>
      <c r="AB1562" s="39"/>
      <c r="AC1562" s="39"/>
      <c r="AD1562" s="39"/>
      <c r="AE1562" s="39"/>
      <c r="AU1562" s="18" t="s">
        <v>85</v>
      </c>
    </row>
    <row r="1563" s="2" customFormat="1">
      <c r="A1563" s="39"/>
      <c r="B1563" s="40"/>
      <c r="C1563" s="41"/>
      <c r="D1563" s="219" t="s">
        <v>408</v>
      </c>
      <c r="E1563" s="41"/>
      <c r="F1563" s="274" t="s">
        <v>1186</v>
      </c>
      <c r="G1563" s="41"/>
      <c r="H1563" s="275">
        <v>3.1499999999999999</v>
      </c>
      <c r="I1563" s="41"/>
      <c r="J1563" s="41"/>
      <c r="K1563" s="41"/>
      <c r="L1563" s="45"/>
      <c r="M1563" s="222"/>
      <c r="N1563" s="223"/>
      <c r="O1563" s="85"/>
      <c r="P1563" s="85"/>
      <c r="Q1563" s="85"/>
      <c r="R1563" s="85"/>
      <c r="S1563" s="85"/>
      <c r="T1563" s="86"/>
      <c r="U1563" s="39"/>
      <c r="V1563" s="39"/>
      <c r="W1563" s="39"/>
      <c r="X1563" s="39"/>
      <c r="Y1563" s="39"/>
      <c r="Z1563" s="39"/>
      <c r="AA1563" s="39"/>
      <c r="AB1563" s="39"/>
      <c r="AC1563" s="39"/>
      <c r="AD1563" s="39"/>
      <c r="AE1563" s="39"/>
      <c r="AU1563" s="18" t="s">
        <v>85</v>
      </c>
    </row>
    <row r="1564" s="2" customFormat="1">
      <c r="A1564" s="39"/>
      <c r="B1564" s="40"/>
      <c r="C1564" s="41"/>
      <c r="D1564" s="219" t="s">
        <v>408</v>
      </c>
      <c r="E1564" s="41"/>
      <c r="F1564" s="274" t="s">
        <v>379</v>
      </c>
      <c r="G1564" s="41"/>
      <c r="H1564" s="275">
        <v>103.38800000000001</v>
      </c>
      <c r="I1564" s="41"/>
      <c r="J1564" s="41"/>
      <c r="K1564" s="41"/>
      <c r="L1564" s="45"/>
      <c r="M1564" s="222"/>
      <c r="N1564" s="223"/>
      <c r="O1564" s="85"/>
      <c r="P1564" s="85"/>
      <c r="Q1564" s="85"/>
      <c r="R1564" s="85"/>
      <c r="S1564" s="85"/>
      <c r="T1564" s="86"/>
      <c r="U1564" s="39"/>
      <c r="V1564" s="39"/>
      <c r="W1564" s="39"/>
      <c r="X1564" s="39"/>
      <c r="Y1564" s="39"/>
      <c r="Z1564" s="39"/>
      <c r="AA1564" s="39"/>
      <c r="AB1564" s="39"/>
      <c r="AC1564" s="39"/>
      <c r="AD1564" s="39"/>
      <c r="AE1564" s="39"/>
      <c r="AU1564" s="18" t="s">
        <v>85</v>
      </c>
    </row>
    <row r="1565" s="2" customFormat="1">
      <c r="A1565" s="39"/>
      <c r="B1565" s="40"/>
      <c r="C1565" s="41"/>
      <c r="D1565" s="219" t="s">
        <v>408</v>
      </c>
      <c r="E1565" s="41"/>
      <c r="F1565" s="273" t="s">
        <v>1120</v>
      </c>
      <c r="G1565" s="41"/>
      <c r="H1565" s="41"/>
      <c r="I1565" s="41"/>
      <c r="J1565" s="41"/>
      <c r="K1565" s="41"/>
      <c r="L1565" s="45"/>
      <c r="M1565" s="222"/>
      <c r="N1565" s="223"/>
      <c r="O1565" s="85"/>
      <c r="P1565" s="85"/>
      <c r="Q1565" s="85"/>
      <c r="R1565" s="85"/>
      <c r="S1565" s="85"/>
      <c r="T1565" s="86"/>
      <c r="U1565" s="39"/>
      <c r="V1565" s="39"/>
      <c r="W1565" s="39"/>
      <c r="X1565" s="39"/>
      <c r="Y1565" s="39"/>
      <c r="Z1565" s="39"/>
      <c r="AA1565" s="39"/>
      <c r="AB1565" s="39"/>
      <c r="AC1565" s="39"/>
      <c r="AD1565" s="39"/>
      <c r="AE1565" s="39"/>
      <c r="AU1565" s="18" t="s">
        <v>85</v>
      </c>
    </row>
    <row r="1566" s="2" customFormat="1">
      <c r="A1566" s="39"/>
      <c r="B1566" s="40"/>
      <c r="C1566" s="41"/>
      <c r="D1566" s="219" t="s">
        <v>408</v>
      </c>
      <c r="E1566" s="41"/>
      <c r="F1566" s="274" t="s">
        <v>299</v>
      </c>
      <c r="G1566" s="41"/>
      <c r="H1566" s="275">
        <v>0</v>
      </c>
      <c r="I1566" s="41"/>
      <c r="J1566" s="41"/>
      <c r="K1566" s="41"/>
      <c r="L1566" s="45"/>
      <c r="M1566" s="222"/>
      <c r="N1566" s="223"/>
      <c r="O1566" s="85"/>
      <c r="P1566" s="85"/>
      <c r="Q1566" s="85"/>
      <c r="R1566" s="85"/>
      <c r="S1566" s="85"/>
      <c r="T1566" s="86"/>
      <c r="U1566" s="39"/>
      <c r="V1566" s="39"/>
      <c r="W1566" s="39"/>
      <c r="X1566" s="39"/>
      <c r="Y1566" s="39"/>
      <c r="Z1566" s="39"/>
      <c r="AA1566" s="39"/>
      <c r="AB1566" s="39"/>
      <c r="AC1566" s="39"/>
      <c r="AD1566" s="39"/>
      <c r="AE1566" s="39"/>
      <c r="AU1566" s="18" t="s">
        <v>85</v>
      </c>
    </row>
    <row r="1567" s="2" customFormat="1">
      <c r="A1567" s="39"/>
      <c r="B1567" s="40"/>
      <c r="C1567" s="41"/>
      <c r="D1567" s="219" t="s">
        <v>408</v>
      </c>
      <c r="E1567" s="41"/>
      <c r="F1567" s="274" t="s">
        <v>1121</v>
      </c>
      <c r="G1567" s="41"/>
      <c r="H1567" s="275">
        <v>2.1000000000000001</v>
      </c>
      <c r="I1567" s="41"/>
      <c r="J1567" s="41"/>
      <c r="K1567" s="41"/>
      <c r="L1567" s="45"/>
      <c r="M1567" s="222"/>
      <c r="N1567" s="223"/>
      <c r="O1567" s="85"/>
      <c r="P1567" s="85"/>
      <c r="Q1567" s="85"/>
      <c r="R1567" s="85"/>
      <c r="S1567" s="85"/>
      <c r="T1567" s="86"/>
      <c r="U1567" s="39"/>
      <c r="V1567" s="39"/>
      <c r="W1567" s="39"/>
      <c r="X1567" s="39"/>
      <c r="Y1567" s="39"/>
      <c r="Z1567" s="39"/>
      <c r="AA1567" s="39"/>
      <c r="AB1567" s="39"/>
      <c r="AC1567" s="39"/>
      <c r="AD1567" s="39"/>
      <c r="AE1567" s="39"/>
      <c r="AU1567" s="18" t="s">
        <v>85</v>
      </c>
    </row>
    <row r="1568" s="2" customFormat="1">
      <c r="A1568" s="39"/>
      <c r="B1568" s="40"/>
      <c r="C1568" s="41"/>
      <c r="D1568" s="219" t="s">
        <v>408</v>
      </c>
      <c r="E1568" s="41"/>
      <c r="F1568" s="274" t="s">
        <v>1122</v>
      </c>
      <c r="G1568" s="41"/>
      <c r="H1568" s="275">
        <v>1.849</v>
      </c>
      <c r="I1568" s="41"/>
      <c r="J1568" s="41"/>
      <c r="K1568" s="41"/>
      <c r="L1568" s="45"/>
      <c r="M1568" s="222"/>
      <c r="N1568" s="223"/>
      <c r="O1568" s="85"/>
      <c r="P1568" s="85"/>
      <c r="Q1568" s="85"/>
      <c r="R1568" s="85"/>
      <c r="S1568" s="85"/>
      <c r="T1568" s="86"/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/>
      <c r="AU1568" s="18" t="s">
        <v>85</v>
      </c>
    </row>
    <row r="1569" s="2" customFormat="1">
      <c r="A1569" s="39"/>
      <c r="B1569" s="40"/>
      <c r="C1569" s="41"/>
      <c r="D1569" s="219" t="s">
        <v>408</v>
      </c>
      <c r="E1569" s="41"/>
      <c r="F1569" s="274" t="s">
        <v>1123</v>
      </c>
      <c r="G1569" s="41"/>
      <c r="H1569" s="275">
        <v>2.4940000000000002</v>
      </c>
      <c r="I1569" s="41"/>
      <c r="J1569" s="41"/>
      <c r="K1569" s="41"/>
      <c r="L1569" s="45"/>
      <c r="M1569" s="222"/>
      <c r="N1569" s="223"/>
      <c r="O1569" s="85"/>
      <c r="P1569" s="85"/>
      <c r="Q1569" s="85"/>
      <c r="R1569" s="85"/>
      <c r="S1569" s="85"/>
      <c r="T1569" s="86"/>
      <c r="U1569" s="39"/>
      <c r="V1569" s="39"/>
      <c r="W1569" s="39"/>
      <c r="X1569" s="39"/>
      <c r="Y1569" s="39"/>
      <c r="Z1569" s="39"/>
      <c r="AA1569" s="39"/>
      <c r="AB1569" s="39"/>
      <c r="AC1569" s="39"/>
      <c r="AD1569" s="39"/>
      <c r="AE1569" s="39"/>
      <c r="AU1569" s="18" t="s">
        <v>85</v>
      </c>
    </row>
    <row r="1570" s="2" customFormat="1">
      <c r="A1570" s="39"/>
      <c r="B1570" s="40"/>
      <c r="C1570" s="41"/>
      <c r="D1570" s="219" t="s">
        <v>408</v>
      </c>
      <c r="E1570" s="41"/>
      <c r="F1570" s="274" t="s">
        <v>1124</v>
      </c>
      <c r="G1570" s="41"/>
      <c r="H1570" s="275">
        <v>31.609000000000002</v>
      </c>
      <c r="I1570" s="41"/>
      <c r="J1570" s="41"/>
      <c r="K1570" s="41"/>
      <c r="L1570" s="45"/>
      <c r="M1570" s="222"/>
      <c r="N1570" s="223"/>
      <c r="O1570" s="85"/>
      <c r="P1570" s="85"/>
      <c r="Q1570" s="85"/>
      <c r="R1570" s="85"/>
      <c r="S1570" s="85"/>
      <c r="T1570" s="86"/>
      <c r="U1570" s="39"/>
      <c r="V1570" s="39"/>
      <c r="W1570" s="39"/>
      <c r="X1570" s="39"/>
      <c r="Y1570" s="39"/>
      <c r="Z1570" s="39"/>
      <c r="AA1570" s="39"/>
      <c r="AB1570" s="39"/>
      <c r="AC1570" s="39"/>
      <c r="AD1570" s="39"/>
      <c r="AE1570" s="39"/>
      <c r="AU1570" s="18" t="s">
        <v>85</v>
      </c>
    </row>
    <row r="1571" s="2" customFormat="1">
      <c r="A1571" s="39"/>
      <c r="B1571" s="40"/>
      <c r="C1571" s="41"/>
      <c r="D1571" s="219" t="s">
        <v>408</v>
      </c>
      <c r="E1571" s="41"/>
      <c r="F1571" s="274" t="s">
        <v>1125</v>
      </c>
      <c r="G1571" s="41"/>
      <c r="H1571" s="275">
        <v>-0.40600000000000003</v>
      </c>
      <c r="I1571" s="41"/>
      <c r="J1571" s="41"/>
      <c r="K1571" s="41"/>
      <c r="L1571" s="45"/>
      <c r="M1571" s="222"/>
      <c r="N1571" s="223"/>
      <c r="O1571" s="85"/>
      <c r="P1571" s="85"/>
      <c r="Q1571" s="85"/>
      <c r="R1571" s="85"/>
      <c r="S1571" s="85"/>
      <c r="T1571" s="86"/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U1571" s="18" t="s">
        <v>85</v>
      </c>
    </row>
    <row r="1572" s="2" customFormat="1">
      <c r="A1572" s="39"/>
      <c r="B1572" s="40"/>
      <c r="C1572" s="41"/>
      <c r="D1572" s="219" t="s">
        <v>408</v>
      </c>
      <c r="E1572" s="41"/>
      <c r="F1572" s="274" t="s">
        <v>379</v>
      </c>
      <c r="G1572" s="41"/>
      <c r="H1572" s="275">
        <v>37.646000000000001</v>
      </c>
      <c r="I1572" s="41"/>
      <c r="J1572" s="41"/>
      <c r="K1572" s="41"/>
      <c r="L1572" s="45"/>
      <c r="M1572" s="222"/>
      <c r="N1572" s="223"/>
      <c r="O1572" s="85"/>
      <c r="P1572" s="85"/>
      <c r="Q1572" s="85"/>
      <c r="R1572" s="85"/>
      <c r="S1572" s="85"/>
      <c r="T1572" s="86"/>
      <c r="U1572" s="39"/>
      <c r="V1572" s="39"/>
      <c r="W1572" s="39"/>
      <c r="X1572" s="39"/>
      <c r="Y1572" s="39"/>
      <c r="Z1572" s="39"/>
      <c r="AA1572" s="39"/>
      <c r="AB1572" s="39"/>
      <c r="AC1572" s="39"/>
      <c r="AD1572" s="39"/>
      <c r="AE1572" s="39"/>
      <c r="AU1572" s="18" t="s">
        <v>85</v>
      </c>
    </row>
    <row r="1573" s="2" customFormat="1" ht="16.5" customHeight="1">
      <c r="A1573" s="39"/>
      <c r="B1573" s="40"/>
      <c r="C1573" s="235" t="s">
        <v>1361</v>
      </c>
      <c r="D1573" s="235" t="s">
        <v>211</v>
      </c>
      <c r="E1573" s="236" t="s">
        <v>1362</v>
      </c>
      <c r="F1573" s="237" t="s">
        <v>1363</v>
      </c>
      <c r="G1573" s="238" t="s">
        <v>191</v>
      </c>
      <c r="H1573" s="239">
        <v>231.93299999999999</v>
      </c>
      <c r="I1573" s="240"/>
      <c r="J1573" s="241">
        <f>ROUND(I1573*H1573,2)</f>
        <v>0</v>
      </c>
      <c r="K1573" s="237" t="s">
        <v>215</v>
      </c>
      <c r="L1573" s="45"/>
      <c r="M1573" s="242" t="s">
        <v>19</v>
      </c>
      <c r="N1573" s="243" t="s">
        <v>45</v>
      </c>
      <c r="O1573" s="85"/>
      <c r="P1573" s="215">
        <f>O1573*H1573</f>
        <v>0</v>
      </c>
      <c r="Q1573" s="215">
        <v>0</v>
      </c>
      <c r="R1573" s="215">
        <f>Q1573*H1573</f>
        <v>0</v>
      </c>
      <c r="S1573" s="215">
        <v>0</v>
      </c>
      <c r="T1573" s="216">
        <f>S1573*H1573</f>
        <v>0</v>
      </c>
      <c r="U1573" s="39"/>
      <c r="V1573" s="39"/>
      <c r="W1573" s="39"/>
      <c r="X1573" s="39"/>
      <c r="Y1573" s="39"/>
      <c r="Z1573" s="39"/>
      <c r="AA1573" s="39"/>
      <c r="AB1573" s="39"/>
      <c r="AC1573" s="39"/>
      <c r="AD1573" s="39"/>
      <c r="AE1573" s="39"/>
      <c r="AR1573" s="217" t="s">
        <v>193</v>
      </c>
      <c r="AT1573" s="217" t="s">
        <v>211</v>
      </c>
      <c r="AU1573" s="217" t="s">
        <v>85</v>
      </c>
      <c r="AY1573" s="18" t="s">
        <v>184</v>
      </c>
      <c r="BE1573" s="218">
        <f>IF(N1573="základní",J1573,0)</f>
        <v>0</v>
      </c>
      <c r="BF1573" s="218">
        <f>IF(N1573="snížená",J1573,0)</f>
        <v>0</v>
      </c>
      <c r="BG1573" s="218">
        <f>IF(N1573="zákl. přenesená",J1573,0)</f>
        <v>0</v>
      </c>
      <c r="BH1573" s="218">
        <f>IF(N1573="sníž. přenesená",J1573,0)</f>
        <v>0</v>
      </c>
      <c r="BI1573" s="218">
        <f>IF(N1573="nulová",J1573,0)</f>
        <v>0</v>
      </c>
      <c r="BJ1573" s="18" t="s">
        <v>82</v>
      </c>
      <c r="BK1573" s="218">
        <f>ROUND(I1573*H1573,2)</f>
        <v>0</v>
      </c>
      <c r="BL1573" s="18" t="s">
        <v>193</v>
      </c>
      <c r="BM1573" s="217" t="s">
        <v>1364</v>
      </c>
    </row>
    <row r="1574" s="2" customFormat="1">
      <c r="A1574" s="39"/>
      <c r="B1574" s="40"/>
      <c r="C1574" s="41"/>
      <c r="D1574" s="219" t="s">
        <v>195</v>
      </c>
      <c r="E1574" s="41"/>
      <c r="F1574" s="220" t="s">
        <v>1363</v>
      </c>
      <c r="G1574" s="41"/>
      <c r="H1574" s="41"/>
      <c r="I1574" s="221"/>
      <c r="J1574" s="41"/>
      <c r="K1574" s="41"/>
      <c r="L1574" s="45"/>
      <c r="M1574" s="222"/>
      <c r="N1574" s="223"/>
      <c r="O1574" s="85"/>
      <c r="P1574" s="85"/>
      <c r="Q1574" s="85"/>
      <c r="R1574" s="85"/>
      <c r="S1574" s="85"/>
      <c r="T1574" s="86"/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T1574" s="18" t="s">
        <v>195</v>
      </c>
      <c r="AU1574" s="18" t="s">
        <v>85</v>
      </c>
    </row>
    <row r="1575" s="2" customFormat="1">
      <c r="A1575" s="39"/>
      <c r="B1575" s="40"/>
      <c r="C1575" s="41"/>
      <c r="D1575" s="244" t="s">
        <v>217</v>
      </c>
      <c r="E1575" s="41"/>
      <c r="F1575" s="245" t="s">
        <v>1365</v>
      </c>
      <c r="G1575" s="41"/>
      <c r="H1575" s="41"/>
      <c r="I1575" s="221"/>
      <c r="J1575" s="41"/>
      <c r="K1575" s="41"/>
      <c r="L1575" s="45"/>
      <c r="M1575" s="222"/>
      <c r="N1575" s="223"/>
      <c r="O1575" s="85"/>
      <c r="P1575" s="85"/>
      <c r="Q1575" s="85"/>
      <c r="R1575" s="85"/>
      <c r="S1575" s="85"/>
      <c r="T1575" s="86"/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T1575" s="18" t="s">
        <v>217</v>
      </c>
      <c r="AU1575" s="18" t="s">
        <v>85</v>
      </c>
    </row>
    <row r="1576" s="13" customFormat="1">
      <c r="A1576" s="13"/>
      <c r="B1576" s="224"/>
      <c r="C1576" s="225"/>
      <c r="D1576" s="219" t="s">
        <v>196</v>
      </c>
      <c r="E1576" s="226" t="s">
        <v>19</v>
      </c>
      <c r="F1576" s="227" t="s">
        <v>1366</v>
      </c>
      <c r="G1576" s="225"/>
      <c r="H1576" s="228">
        <v>231.93299999999999</v>
      </c>
      <c r="I1576" s="229"/>
      <c r="J1576" s="225"/>
      <c r="K1576" s="225"/>
      <c r="L1576" s="230"/>
      <c r="M1576" s="231"/>
      <c r="N1576" s="232"/>
      <c r="O1576" s="232"/>
      <c r="P1576" s="232"/>
      <c r="Q1576" s="232"/>
      <c r="R1576" s="232"/>
      <c r="S1576" s="232"/>
      <c r="T1576" s="23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4" t="s">
        <v>196</v>
      </c>
      <c r="AU1576" s="234" t="s">
        <v>85</v>
      </c>
      <c r="AV1576" s="13" t="s">
        <v>85</v>
      </c>
      <c r="AW1576" s="13" t="s">
        <v>33</v>
      </c>
      <c r="AX1576" s="13" t="s">
        <v>82</v>
      </c>
      <c r="AY1576" s="234" t="s">
        <v>184</v>
      </c>
    </row>
    <row r="1577" s="2" customFormat="1">
      <c r="A1577" s="39"/>
      <c r="B1577" s="40"/>
      <c r="C1577" s="41"/>
      <c r="D1577" s="219" t="s">
        <v>408</v>
      </c>
      <c r="E1577" s="41"/>
      <c r="F1577" s="273" t="s">
        <v>1367</v>
      </c>
      <c r="G1577" s="41"/>
      <c r="H1577" s="41"/>
      <c r="I1577" s="41"/>
      <c r="J1577" s="41"/>
      <c r="K1577" s="41"/>
      <c r="L1577" s="45"/>
      <c r="M1577" s="222"/>
      <c r="N1577" s="223"/>
      <c r="O1577" s="85"/>
      <c r="P1577" s="85"/>
      <c r="Q1577" s="85"/>
      <c r="R1577" s="85"/>
      <c r="S1577" s="85"/>
      <c r="T1577" s="86"/>
      <c r="U1577" s="39"/>
      <c r="V1577" s="39"/>
      <c r="W1577" s="39"/>
      <c r="X1577" s="39"/>
      <c r="Y1577" s="39"/>
      <c r="Z1577" s="39"/>
      <c r="AA1577" s="39"/>
      <c r="AB1577" s="39"/>
      <c r="AC1577" s="39"/>
      <c r="AD1577" s="39"/>
      <c r="AE1577" s="39"/>
      <c r="AU1577" s="18" t="s">
        <v>85</v>
      </c>
    </row>
    <row r="1578" s="2" customFormat="1">
      <c r="A1578" s="39"/>
      <c r="B1578" s="40"/>
      <c r="C1578" s="41"/>
      <c r="D1578" s="219" t="s">
        <v>408</v>
      </c>
      <c r="E1578" s="41"/>
      <c r="F1578" s="274" t="s">
        <v>1313</v>
      </c>
      <c r="G1578" s="41"/>
      <c r="H1578" s="275">
        <v>219.58799999999999</v>
      </c>
      <c r="I1578" s="41"/>
      <c r="J1578" s="41"/>
      <c r="K1578" s="41"/>
      <c r="L1578" s="45"/>
      <c r="M1578" s="222"/>
      <c r="N1578" s="223"/>
      <c r="O1578" s="85"/>
      <c r="P1578" s="85"/>
      <c r="Q1578" s="85"/>
      <c r="R1578" s="85"/>
      <c r="S1578" s="85"/>
      <c r="T1578" s="86"/>
      <c r="U1578" s="39"/>
      <c r="V1578" s="39"/>
      <c r="W1578" s="39"/>
      <c r="X1578" s="39"/>
      <c r="Y1578" s="39"/>
      <c r="Z1578" s="39"/>
      <c r="AA1578" s="39"/>
      <c r="AB1578" s="39"/>
      <c r="AC1578" s="39"/>
      <c r="AD1578" s="39"/>
      <c r="AE1578" s="39"/>
      <c r="AU1578" s="18" t="s">
        <v>85</v>
      </c>
    </row>
    <row r="1579" s="2" customFormat="1">
      <c r="A1579" s="39"/>
      <c r="B1579" s="40"/>
      <c r="C1579" s="41"/>
      <c r="D1579" s="219" t="s">
        <v>408</v>
      </c>
      <c r="E1579" s="41"/>
      <c r="F1579" s="273" t="s">
        <v>1088</v>
      </c>
      <c r="G1579" s="41"/>
      <c r="H1579" s="41"/>
      <c r="I1579" s="41"/>
      <c r="J1579" s="41"/>
      <c r="K1579" s="41"/>
      <c r="L1579" s="45"/>
      <c r="M1579" s="222"/>
      <c r="N1579" s="223"/>
      <c r="O1579" s="85"/>
      <c r="P1579" s="85"/>
      <c r="Q1579" s="85"/>
      <c r="R1579" s="85"/>
      <c r="S1579" s="85"/>
      <c r="T1579" s="86"/>
      <c r="U1579" s="39"/>
      <c r="V1579" s="39"/>
      <c r="W1579" s="39"/>
      <c r="X1579" s="39"/>
      <c r="Y1579" s="39"/>
      <c r="Z1579" s="39"/>
      <c r="AA1579" s="39"/>
      <c r="AB1579" s="39"/>
      <c r="AC1579" s="39"/>
      <c r="AD1579" s="39"/>
      <c r="AE1579" s="39"/>
      <c r="AU1579" s="18" t="s">
        <v>85</v>
      </c>
    </row>
    <row r="1580" s="2" customFormat="1">
      <c r="A1580" s="39"/>
      <c r="B1580" s="40"/>
      <c r="C1580" s="41"/>
      <c r="D1580" s="219" t="s">
        <v>408</v>
      </c>
      <c r="E1580" s="41"/>
      <c r="F1580" s="274" t="s">
        <v>1082</v>
      </c>
      <c r="G1580" s="41"/>
      <c r="H1580" s="275">
        <v>12.345000000000001</v>
      </c>
      <c r="I1580" s="41"/>
      <c r="J1580" s="41"/>
      <c r="K1580" s="41"/>
      <c r="L1580" s="45"/>
      <c r="M1580" s="222"/>
      <c r="N1580" s="223"/>
      <c r="O1580" s="85"/>
      <c r="P1580" s="85"/>
      <c r="Q1580" s="85"/>
      <c r="R1580" s="85"/>
      <c r="S1580" s="85"/>
      <c r="T1580" s="86"/>
      <c r="U1580" s="39"/>
      <c r="V1580" s="39"/>
      <c r="W1580" s="39"/>
      <c r="X1580" s="39"/>
      <c r="Y1580" s="39"/>
      <c r="Z1580" s="39"/>
      <c r="AA1580" s="39"/>
      <c r="AB1580" s="39"/>
      <c r="AC1580" s="39"/>
      <c r="AD1580" s="39"/>
      <c r="AE1580" s="39"/>
      <c r="AU1580" s="18" t="s">
        <v>85</v>
      </c>
    </row>
    <row r="1581" s="2" customFormat="1" ht="24.15" customHeight="1">
      <c r="A1581" s="39"/>
      <c r="B1581" s="40"/>
      <c r="C1581" s="235" t="s">
        <v>1368</v>
      </c>
      <c r="D1581" s="235" t="s">
        <v>211</v>
      </c>
      <c r="E1581" s="236" t="s">
        <v>1369</v>
      </c>
      <c r="F1581" s="237" t="s">
        <v>1370</v>
      </c>
      <c r="G1581" s="238" t="s">
        <v>214</v>
      </c>
      <c r="H1581" s="239">
        <v>3.9079999999999999</v>
      </c>
      <c r="I1581" s="240"/>
      <c r="J1581" s="241">
        <f>ROUND(I1581*H1581,2)</f>
        <v>0</v>
      </c>
      <c r="K1581" s="237" t="s">
        <v>215</v>
      </c>
      <c r="L1581" s="45"/>
      <c r="M1581" s="242" t="s">
        <v>19</v>
      </c>
      <c r="N1581" s="243" t="s">
        <v>45</v>
      </c>
      <c r="O1581" s="85"/>
      <c r="P1581" s="215">
        <f>O1581*H1581</f>
        <v>0</v>
      </c>
      <c r="Q1581" s="215">
        <v>0</v>
      </c>
      <c r="R1581" s="215">
        <f>Q1581*H1581</f>
        <v>0</v>
      </c>
      <c r="S1581" s="215">
        <v>0</v>
      </c>
      <c r="T1581" s="216">
        <f>S1581*H1581</f>
        <v>0</v>
      </c>
      <c r="U1581" s="39"/>
      <c r="V1581" s="39"/>
      <c r="W1581" s="39"/>
      <c r="X1581" s="39"/>
      <c r="Y1581" s="39"/>
      <c r="Z1581" s="39"/>
      <c r="AA1581" s="39"/>
      <c r="AB1581" s="39"/>
      <c r="AC1581" s="39"/>
      <c r="AD1581" s="39"/>
      <c r="AE1581" s="39"/>
      <c r="AR1581" s="217" t="s">
        <v>193</v>
      </c>
      <c r="AT1581" s="217" t="s">
        <v>211</v>
      </c>
      <c r="AU1581" s="217" t="s">
        <v>85</v>
      </c>
      <c r="AY1581" s="18" t="s">
        <v>184</v>
      </c>
      <c r="BE1581" s="218">
        <f>IF(N1581="základní",J1581,0)</f>
        <v>0</v>
      </c>
      <c r="BF1581" s="218">
        <f>IF(N1581="snížená",J1581,0)</f>
        <v>0</v>
      </c>
      <c r="BG1581" s="218">
        <f>IF(N1581="zákl. přenesená",J1581,0)</f>
        <v>0</v>
      </c>
      <c r="BH1581" s="218">
        <f>IF(N1581="sníž. přenesená",J1581,0)</f>
        <v>0</v>
      </c>
      <c r="BI1581" s="218">
        <f>IF(N1581="nulová",J1581,0)</f>
        <v>0</v>
      </c>
      <c r="BJ1581" s="18" t="s">
        <v>82</v>
      </c>
      <c r="BK1581" s="218">
        <f>ROUND(I1581*H1581,2)</f>
        <v>0</v>
      </c>
      <c r="BL1581" s="18" t="s">
        <v>193</v>
      </c>
      <c r="BM1581" s="217" t="s">
        <v>1371</v>
      </c>
    </row>
    <row r="1582" s="2" customFormat="1">
      <c r="A1582" s="39"/>
      <c r="B1582" s="40"/>
      <c r="C1582" s="41"/>
      <c r="D1582" s="219" t="s">
        <v>195</v>
      </c>
      <c r="E1582" s="41"/>
      <c r="F1582" s="220" t="s">
        <v>1370</v>
      </c>
      <c r="G1582" s="41"/>
      <c r="H1582" s="41"/>
      <c r="I1582" s="221"/>
      <c r="J1582" s="41"/>
      <c r="K1582" s="41"/>
      <c r="L1582" s="45"/>
      <c r="M1582" s="222"/>
      <c r="N1582" s="223"/>
      <c r="O1582" s="85"/>
      <c r="P1582" s="85"/>
      <c r="Q1582" s="85"/>
      <c r="R1582" s="85"/>
      <c r="S1582" s="85"/>
      <c r="T1582" s="86"/>
      <c r="U1582" s="39"/>
      <c r="V1582" s="39"/>
      <c r="W1582" s="39"/>
      <c r="X1582" s="39"/>
      <c r="Y1582" s="39"/>
      <c r="Z1582" s="39"/>
      <c r="AA1582" s="39"/>
      <c r="AB1582" s="39"/>
      <c r="AC1582" s="39"/>
      <c r="AD1582" s="39"/>
      <c r="AE1582" s="39"/>
      <c r="AT1582" s="18" t="s">
        <v>195</v>
      </c>
      <c r="AU1582" s="18" t="s">
        <v>85</v>
      </c>
    </row>
    <row r="1583" s="2" customFormat="1">
      <c r="A1583" s="39"/>
      <c r="B1583" s="40"/>
      <c r="C1583" s="41"/>
      <c r="D1583" s="244" t="s">
        <v>217</v>
      </c>
      <c r="E1583" s="41"/>
      <c r="F1583" s="245" t="s">
        <v>1372</v>
      </c>
      <c r="G1583" s="41"/>
      <c r="H1583" s="41"/>
      <c r="I1583" s="221"/>
      <c r="J1583" s="41"/>
      <c r="K1583" s="41"/>
      <c r="L1583" s="45"/>
      <c r="M1583" s="222"/>
      <c r="N1583" s="223"/>
      <c r="O1583" s="85"/>
      <c r="P1583" s="85"/>
      <c r="Q1583" s="85"/>
      <c r="R1583" s="85"/>
      <c r="S1583" s="85"/>
      <c r="T1583" s="86"/>
      <c r="U1583" s="39"/>
      <c r="V1583" s="39"/>
      <c r="W1583" s="39"/>
      <c r="X1583" s="39"/>
      <c r="Y1583" s="39"/>
      <c r="Z1583" s="39"/>
      <c r="AA1583" s="39"/>
      <c r="AB1583" s="39"/>
      <c r="AC1583" s="39"/>
      <c r="AD1583" s="39"/>
      <c r="AE1583" s="39"/>
      <c r="AT1583" s="18" t="s">
        <v>217</v>
      </c>
      <c r="AU1583" s="18" t="s">
        <v>85</v>
      </c>
    </row>
    <row r="1584" s="12" customFormat="1" ht="22.8" customHeight="1">
      <c r="A1584" s="12"/>
      <c r="B1584" s="189"/>
      <c r="C1584" s="190"/>
      <c r="D1584" s="191" t="s">
        <v>73</v>
      </c>
      <c r="E1584" s="203" t="s">
        <v>1373</v>
      </c>
      <c r="F1584" s="203" t="s">
        <v>1374</v>
      </c>
      <c r="G1584" s="190"/>
      <c r="H1584" s="190"/>
      <c r="I1584" s="193"/>
      <c r="J1584" s="204">
        <f>BK1584</f>
        <v>0</v>
      </c>
      <c r="K1584" s="190"/>
      <c r="L1584" s="195"/>
      <c r="M1584" s="196"/>
      <c r="N1584" s="197"/>
      <c r="O1584" s="197"/>
      <c r="P1584" s="198">
        <f>SUM(P1585:P1704)</f>
        <v>0</v>
      </c>
      <c r="Q1584" s="197"/>
      <c r="R1584" s="198">
        <f>SUM(R1585:R1704)</f>
        <v>1.4456334957000001</v>
      </c>
      <c r="S1584" s="197"/>
      <c r="T1584" s="199">
        <f>SUM(T1585:T1704)</f>
        <v>0</v>
      </c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R1584" s="200" t="s">
        <v>85</v>
      </c>
      <c r="AT1584" s="201" t="s">
        <v>73</v>
      </c>
      <c r="AU1584" s="201" t="s">
        <v>82</v>
      </c>
      <c r="AY1584" s="200" t="s">
        <v>184</v>
      </c>
      <c r="BK1584" s="202">
        <f>SUM(BK1585:BK1704)</f>
        <v>0</v>
      </c>
    </row>
    <row r="1585" s="2" customFormat="1" ht="24.15" customHeight="1">
      <c r="A1585" s="39"/>
      <c r="B1585" s="40"/>
      <c r="C1585" s="235" t="s">
        <v>1375</v>
      </c>
      <c r="D1585" s="235" t="s">
        <v>211</v>
      </c>
      <c r="E1585" s="236" t="s">
        <v>1376</v>
      </c>
      <c r="F1585" s="237" t="s">
        <v>1377</v>
      </c>
      <c r="G1585" s="238" t="s">
        <v>191</v>
      </c>
      <c r="H1585" s="239">
        <v>56.542999999999999</v>
      </c>
      <c r="I1585" s="240"/>
      <c r="J1585" s="241">
        <f>ROUND(I1585*H1585,2)</f>
        <v>0</v>
      </c>
      <c r="K1585" s="237" t="s">
        <v>215</v>
      </c>
      <c r="L1585" s="45"/>
      <c r="M1585" s="242" t="s">
        <v>19</v>
      </c>
      <c r="N1585" s="243" t="s">
        <v>45</v>
      </c>
      <c r="O1585" s="85"/>
      <c r="P1585" s="215">
        <f>O1585*H1585</f>
        <v>0</v>
      </c>
      <c r="Q1585" s="215">
        <v>0</v>
      </c>
      <c r="R1585" s="215">
        <f>Q1585*H1585</f>
        <v>0</v>
      </c>
      <c r="S1585" s="215">
        <v>0</v>
      </c>
      <c r="T1585" s="216">
        <f>S1585*H1585</f>
        <v>0</v>
      </c>
      <c r="U1585" s="39"/>
      <c r="V1585" s="39"/>
      <c r="W1585" s="39"/>
      <c r="X1585" s="39"/>
      <c r="Y1585" s="39"/>
      <c r="Z1585" s="39"/>
      <c r="AA1585" s="39"/>
      <c r="AB1585" s="39"/>
      <c r="AC1585" s="39"/>
      <c r="AD1585" s="39"/>
      <c r="AE1585" s="39"/>
      <c r="AR1585" s="217" t="s">
        <v>193</v>
      </c>
      <c r="AT1585" s="217" t="s">
        <v>211</v>
      </c>
      <c r="AU1585" s="217" t="s">
        <v>85</v>
      </c>
      <c r="AY1585" s="18" t="s">
        <v>184</v>
      </c>
      <c r="BE1585" s="218">
        <f>IF(N1585="základní",J1585,0)</f>
        <v>0</v>
      </c>
      <c r="BF1585" s="218">
        <f>IF(N1585="snížená",J1585,0)</f>
        <v>0</v>
      </c>
      <c r="BG1585" s="218">
        <f>IF(N1585="zákl. přenesená",J1585,0)</f>
        <v>0</v>
      </c>
      <c r="BH1585" s="218">
        <f>IF(N1585="sníž. přenesená",J1585,0)</f>
        <v>0</v>
      </c>
      <c r="BI1585" s="218">
        <f>IF(N1585="nulová",J1585,0)</f>
        <v>0</v>
      </c>
      <c r="BJ1585" s="18" t="s">
        <v>82</v>
      </c>
      <c r="BK1585" s="218">
        <f>ROUND(I1585*H1585,2)</f>
        <v>0</v>
      </c>
      <c r="BL1585" s="18" t="s">
        <v>193</v>
      </c>
      <c r="BM1585" s="217" t="s">
        <v>1378</v>
      </c>
    </row>
    <row r="1586" s="2" customFormat="1">
      <c r="A1586" s="39"/>
      <c r="B1586" s="40"/>
      <c r="C1586" s="41"/>
      <c r="D1586" s="219" t="s">
        <v>195</v>
      </c>
      <c r="E1586" s="41"/>
      <c r="F1586" s="220" t="s">
        <v>1377</v>
      </c>
      <c r="G1586" s="41"/>
      <c r="H1586" s="41"/>
      <c r="I1586" s="221"/>
      <c r="J1586" s="41"/>
      <c r="K1586" s="41"/>
      <c r="L1586" s="45"/>
      <c r="M1586" s="222"/>
      <c r="N1586" s="223"/>
      <c r="O1586" s="85"/>
      <c r="P1586" s="85"/>
      <c r="Q1586" s="85"/>
      <c r="R1586" s="85"/>
      <c r="S1586" s="85"/>
      <c r="T1586" s="86"/>
      <c r="U1586" s="39"/>
      <c r="V1586" s="39"/>
      <c r="W1586" s="39"/>
      <c r="X1586" s="39"/>
      <c r="Y1586" s="39"/>
      <c r="Z1586" s="39"/>
      <c r="AA1586" s="39"/>
      <c r="AB1586" s="39"/>
      <c r="AC1586" s="39"/>
      <c r="AD1586" s="39"/>
      <c r="AE1586" s="39"/>
      <c r="AT1586" s="18" t="s">
        <v>195</v>
      </c>
      <c r="AU1586" s="18" t="s">
        <v>85</v>
      </c>
    </row>
    <row r="1587" s="2" customFormat="1">
      <c r="A1587" s="39"/>
      <c r="B1587" s="40"/>
      <c r="C1587" s="41"/>
      <c r="D1587" s="244" t="s">
        <v>217</v>
      </c>
      <c r="E1587" s="41"/>
      <c r="F1587" s="245" t="s">
        <v>1379</v>
      </c>
      <c r="G1587" s="41"/>
      <c r="H1587" s="41"/>
      <c r="I1587" s="221"/>
      <c r="J1587" s="41"/>
      <c r="K1587" s="41"/>
      <c r="L1587" s="45"/>
      <c r="M1587" s="222"/>
      <c r="N1587" s="223"/>
      <c r="O1587" s="85"/>
      <c r="P1587" s="85"/>
      <c r="Q1587" s="85"/>
      <c r="R1587" s="85"/>
      <c r="S1587" s="85"/>
      <c r="T1587" s="86"/>
      <c r="U1587" s="39"/>
      <c r="V1587" s="39"/>
      <c r="W1587" s="39"/>
      <c r="X1587" s="39"/>
      <c r="Y1587" s="39"/>
      <c r="Z1587" s="39"/>
      <c r="AA1587" s="39"/>
      <c r="AB1587" s="39"/>
      <c r="AC1587" s="39"/>
      <c r="AD1587" s="39"/>
      <c r="AE1587" s="39"/>
      <c r="AT1587" s="18" t="s">
        <v>217</v>
      </c>
      <c r="AU1587" s="18" t="s">
        <v>85</v>
      </c>
    </row>
    <row r="1588" s="13" customFormat="1">
      <c r="A1588" s="13"/>
      <c r="B1588" s="224"/>
      <c r="C1588" s="225"/>
      <c r="D1588" s="219" t="s">
        <v>196</v>
      </c>
      <c r="E1588" s="226" t="s">
        <v>19</v>
      </c>
      <c r="F1588" s="227" t="s">
        <v>1380</v>
      </c>
      <c r="G1588" s="225"/>
      <c r="H1588" s="228">
        <v>56.542999999999999</v>
      </c>
      <c r="I1588" s="229"/>
      <c r="J1588" s="225"/>
      <c r="K1588" s="225"/>
      <c r="L1588" s="230"/>
      <c r="M1588" s="231"/>
      <c r="N1588" s="232"/>
      <c r="O1588" s="232"/>
      <c r="P1588" s="232"/>
      <c r="Q1588" s="232"/>
      <c r="R1588" s="232"/>
      <c r="S1588" s="232"/>
      <c r="T1588" s="23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4" t="s">
        <v>196</v>
      </c>
      <c r="AU1588" s="234" t="s">
        <v>85</v>
      </c>
      <c r="AV1588" s="13" t="s">
        <v>85</v>
      </c>
      <c r="AW1588" s="13" t="s">
        <v>33</v>
      </c>
      <c r="AX1588" s="13" t="s">
        <v>82</v>
      </c>
      <c r="AY1588" s="234" t="s">
        <v>184</v>
      </c>
    </row>
    <row r="1589" s="2" customFormat="1" ht="16.5" customHeight="1">
      <c r="A1589" s="39"/>
      <c r="B1589" s="40"/>
      <c r="C1589" s="205" t="s">
        <v>1381</v>
      </c>
      <c r="D1589" s="205" t="s">
        <v>188</v>
      </c>
      <c r="E1589" s="206" t="s">
        <v>1382</v>
      </c>
      <c r="F1589" s="207" t="s">
        <v>1383</v>
      </c>
      <c r="G1589" s="208" t="s">
        <v>191</v>
      </c>
      <c r="H1589" s="209">
        <v>65.900999999999996</v>
      </c>
      <c r="I1589" s="210"/>
      <c r="J1589" s="211">
        <f>ROUND(I1589*H1589,2)</f>
        <v>0</v>
      </c>
      <c r="K1589" s="207" t="s">
        <v>215</v>
      </c>
      <c r="L1589" s="212"/>
      <c r="M1589" s="213" t="s">
        <v>19</v>
      </c>
      <c r="N1589" s="214" t="s">
        <v>45</v>
      </c>
      <c r="O1589" s="85"/>
      <c r="P1589" s="215">
        <f>O1589*H1589</f>
        <v>0</v>
      </c>
      <c r="Q1589" s="215">
        <v>0.00165</v>
      </c>
      <c r="R1589" s="215">
        <f>Q1589*H1589</f>
        <v>0.10873664999999999</v>
      </c>
      <c r="S1589" s="215">
        <v>0</v>
      </c>
      <c r="T1589" s="216">
        <f>S1589*H1589</f>
        <v>0</v>
      </c>
      <c r="U1589" s="39"/>
      <c r="V1589" s="39"/>
      <c r="W1589" s="39"/>
      <c r="X1589" s="39"/>
      <c r="Y1589" s="39"/>
      <c r="Z1589" s="39"/>
      <c r="AA1589" s="39"/>
      <c r="AB1589" s="39"/>
      <c r="AC1589" s="39"/>
      <c r="AD1589" s="39"/>
      <c r="AE1589" s="39"/>
      <c r="AR1589" s="217" t="s">
        <v>192</v>
      </c>
      <c r="AT1589" s="217" t="s">
        <v>188</v>
      </c>
      <c r="AU1589" s="217" t="s">
        <v>85</v>
      </c>
      <c r="AY1589" s="18" t="s">
        <v>184</v>
      </c>
      <c r="BE1589" s="218">
        <f>IF(N1589="základní",J1589,0)</f>
        <v>0</v>
      </c>
      <c r="BF1589" s="218">
        <f>IF(N1589="snížená",J1589,0)</f>
        <v>0</v>
      </c>
      <c r="BG1589" s="218">
        <f>IF(N1589="zákl. přenesená",J1589,0)</f>
        <v>0</v>
      </c>
      <c r="BH1589" s="218">
        <f>IF(N1589="sníž. přenesená",J1589,0)</f>
        <v>0</v>
      </c>
      <c r="BI1589" s="218">
        <f>IF(N1589="nulová",J1589,0)</f>
        <v>0</v>
      </c>
      <c r="BJ1589" s="18" t="s">
        <v>82</v>
      </c>
      <c r="BK1589" s="218">
        <f>ROUND(I1589*H1589,2)</f>
        <v>0</v>
      </c>
      <c r="BL1589" s="18" t="s">
        <v>193</v>
      </c>
      <c r="BM1589" s="217" t="s">
        <v>1384</v>
      </c>
    </row>
    <row r="1590" s="2" customFormat="1">
      <c r="A1590" s="39"/>
      <c r="B1590" s="40"/>
      <c r="C1590" s="41"/>
      <c r="D1590" s="219" t="s">
        <v>195</v>
      </c>
      <c r="E1590" s="41"/>
      <c r="F1590" s="220" t="s">
        <v>1383</v>
      </c>
      <c r="G1590" s="41"/>
      <c r="H1590" s="41"/>
      <c r="I1590" s="221"/>
      <c r="J1590" s="41"/>
      <c r="K1590" s="41"/>
      <c r="L1590" s="45"/>
      <c r="M1590" s="222"/>
      <c r="N1590" s="223"/>
      <c r="O1590" s="85"/>
      <c r="P1590" s="85"/>
      <c r="Q1590" s="85"/>
      <c r="R1590" s="85"/>
      <c r="S1590" s="85"/>
      <c r="T1590" s="86"/>
      <c r="U1590" s="39"/>
      <c r="V1590" s="39"/>
      <c r="W1590" s="39"/>
      <c r="X1590" s="39"/>
      <c r="Y1590" s="39"/>
      <c r="Z1590" s="39"/>
      <c r="AA1590" s="39"/>
      <c r="AB1590" s="39"/>
      <c r="AC1590" s="39"/>
      <c r="AD1590" s="39"/>
      <c r="AE1590" s="39"/>
      <c r="AT1590" s="18" t="s">
        <v>195</v>
      </c>
      <c r="AU1590" s="18" t="s">
        <v>85</v>
      </c>
    </row>
    <row r="1591" s="13" customFormat="1">
      <c r="A1591" s="13"/>
      <c r="B1591" s="224"/>
      <c r="C1591" s="225"/>
      <c r="D1591" s="219" t="s">
        <v>196</v>
      </c>
      <c r="E1591" s="226" t="s">
        <v>19</v>
      </c>
      <c r="F1591" s="227" t="s">
        <v>1385</v>
      </c>
      <c r="G1591" s="225"/>
      <c r="H1591" s="228">
        <v>65.900999999999996</v>
      </c>
      <c r="I1591" s="229"/>
      <c r="J1591" s="225"/>
      <c r="K1591" s="225"/>
      <c r="L1591" s="230"/>
      <c r="M1591" s="231"/>
      <c r="N1591" s="232"/>
      <c r="O1591" s="232"/>
      <c r="P1591" s="232"/>
      <c r="Q1591" s="232"/>
      <c r="R1591" s="232"/>
      <c r="S1591" s="232"/>
      <c r="T1591" s="23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4" t="s">
        <v>196</v>
      </c>
      <c r="AU1591" s="234" t="s">
        <v>85</v>
      </c>
      <c r="AV1591" s="13" t="s">
        <v>85</v>
      </c>
      <c r="AW1591" s="13" t="s">
        <v>33</v>
      </c>
      <c r="AX1591" s="13" t="s">
        <v>82</v>
      </c>
      <c r="AY1591" s="234" t="s">
        <v>184</v>
      </c>
    </row>
    <row r="1592" s="2" customFormat="1" ht="37.8" customHeight="1">
      <c r="A1592" s="39"/>
      <c r="B1592" s="40"/>
      <c r="C1592" s="235" t="s">
        <v>1386</v>
      </c>
      <c r="D1592" s="235" t="s">
        <v>211</v>
      </c>
      <c r="E1592" s="236" t="s">
        <v>1387</v>
      </c>
      <c r="F1592" s="237" t="s">
        <v>1388</v>
      </c>
      <c r="G1592" s="238" t="s">
        <v>191</v>
      </c>
      <c r="H1592" s="239">
        <v>191.91300000000001</v>
      </c>
      <c r="I1592" s="240"/>
      <c r="J1592" s="241">
        <f>ROUND(I1592*H1592,2)</f>
        <v>0</v>
      </c>
      <c r="K1592" s="237" t="s">
        <v>215</v>
      </c>
      <c r="L1592" s="45"/>
      <c r="M1592" s="242" t="s">
        <v>19</v>
      </c>
      <c r="N1592" s="243" t="s">
        <v>45</v>
      </c>
      <c r="O1592" s="85"/>
      <c r="P1592" s="215">
        <f>O1592*H1592</f>
        <v>0</v>
      </c>
      <c r="Q1592" s="215">
        <v>5.1060000000000002E-05</v>
      </c>
      <c r="R1592" s="215">
        <f>Q1592*H1592</f>
        <v>0.0097990777800000019</v>
      </c>
      <c r="S1592" s="215">
        <v>0</v>
      </c>
      <c r="T1592" s="216">
        <f>S1592*H1592</f>
        <v>0</v>
      </c>
      <c r="U1592" s="39"/>
      <c r="V1592" s="39"/>
      <c r="W1592" s="39"/>
      <c r="X1592" s="39"/>
      <c r="Y1592" s="39"/>
      <c r="Z1592" s="39"/>
      <c r="AA1592" s="39"/>
      <c r="AB1592" s="39"/>
      <c r="AC1592" s="39"/>
      <c r="AD1592" s="39"/>
      <c r="AE1592" s="39"/>
      <c r="AR1592" s="217" t="s">
        <v>193</v>
      </c>
      <c r="AT1592" s="217" t="s">
        <v>211</v>
      </c>
      <c r="AU1592" s="217" t="s">
        <v>85</v>
      </c>
      <c r="AY1592" s="18" t="s">
        <v>184</v>
      </c>
      <c r="BE1592" s="218">
        <f>IF(N1592="základní",J1592,0)</f>
        <v>0</v>
      </c>
      <c r="BF1592" s="218">
        <f>IF(N1592="snížená",J1592,0)</f>
        <v>0</v>
      </c>
      <c r="BG1592" s="218">
        <f>IF(N1592="zákl. přenesená",J1592,0)</f>
        <v>0</v>
      </c>
      <c r="BH1592" s="218">
        <f>IF(N1592="sníž. přenesená",J1592,0)</f>
        <v>0</v>
      </c>
      <c r="BI1592" s="218">
        <f>IF(N1592="nulová",J1592,0)</f>
        <v>0</v>
      </c>
      <c r="BJ1592" s="18" t="s">
        <v>82</v>
      </c>
      <c r="BK1592" s="218">
        <f>ROUND(I1592*H1592,2)</f>
        <v>0</v>
      </c>
      <c r="BL1592" s="18" t="s">
        <v>193</v>
      </c>
      <c r="BM1592" s="217" t="s">
        <v>1389</v>
      </c>
    </row>
    <row r="1593" s="2" customFormat="1">
      <c r="A1593" s="39"/>
      <c r="B1593" s="40"/>
      <c r="C1593" s="41"/>
      <c r="D1593" s="219" t="s">
        <v>195</v>
      </c>
      <c r="E1593" s="41"/>
      <c r="F1593" s="220" t="s">
        <v>1388</v>
      </c>
      <c r="G1593" s="41"/>
      <c r="H1593" s="41"/>
      <c r="I1593" s="221"/>
      <c r="J1593" s="41"/>
      <c r="K1593" s="41"/>
      <c r="L1593" s="45"/>
      <c r="M1593" s="222"/>
      <c r="N1593" s="223"/>
      <c r="O1593" s="85"/>
      <c r="P1593" s="85"/>
      <c r="Q1593" s="85"/>
      <c r="R1593" s="85"/>
      <c r="S1593" s="85"/>
      <c r="T1593" s="86"/>
      <c r="U1593" s="39"/>
      <c r="V1593" s="39"/>
      <c r="W1593" s="39"/>
      <c r="X1593" s="39"/>
      <c r="Y1593" s="39"/>
      <c r="Z1593" s="39"/>
      <c r="AA1593" s="39"/>
      <c r="AB1593" s="39"/>
      <c r="AC1593" s="39"/>
      <c r="AD1593" s="39"/>
      <c r="AE1593" s="39"/>
      <c r="AT1593" s="18" t="s">
        <v>195</v>
      </c>
      <c r="AU1593" s="18" t="s">
        <v>85</v>
      </c>
    </row>
    <row r="1594" s="2" customFormat="1">
      <c r="A1594" s="39"/>
      <c r="B1594" s="40"/>
      <c r="C1594" s="41"/>
      <c r="D1594" s="244" t="s">
        <v>217</v>
      </c>
      <c r="E1594" s="41"/>
      <c r="F1594" s="245" t="s">
        <v>1390</v>
      </c>
      <c r="G1594" s="41"/>
      <c r="H1594" s="41"/>
      <c r="I1594" s="221"/>
      <c r="J1594" s="41"/>
      <c r="K1594" s="41"/>
      <c r="L1594" s="45"/>
      <c r="M1594" s="222"/>
      <c r="N1594" s="223"/>
      <c r="O1594" s="85"/>
      <c r="P1594" s="85"/>
      <c r="Q1594" s="85"/>
      <c r="R1594" s="85"/>
      <c r="S1594" s="85"/>
      <c r="T1594" s="86"/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T1594" s="18" t="s">
        <v>217</v>
      </c>
      <c r="AU1594" s="18" t="s">
        <v>85</v>
      </c>
    </row>
    <row r="1595" s="14" customFormat="1">
      <c r="A1595" s="14"/>
      <c r="B1595" s="252"/>
      <c r="C1595" s="253"/>
      <c r="D1595" s="219" t="s">
        <v>196</v>
      </c>
      <c r="E1595" s="254" t="s">
        <v>19</v>
      </c>
      <c r="F1595" s="255" t="s">
        <v>1391</v>
      </c>
      <c r="G1595" s="253"/>
      <c r="H1595" s="254" t="s">
        <v>19</v>
      </c>
      <c r="I1595" s="256"/>
      <c r="J1595" s="253"/>
      <c r="K1595" s="253"/>
      <c r="L1595" s="257"/>
      <c r="M1595" s="258"/>
      <c r="N1595" s="259"/>
      <c r="O1595" s="259"/>
      <c r="P1595" s="259"/>
      <c r="Q1595" s="259"/>
      <c r="R1595" s="259"/>
      <c r="S1595" s="259"/>
      <c r="T1595" s="260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61" t="s">
        <v>196</v>
      </c>
      <c r="AU1595" s="261" t="s">
        <v>85</v>
      </c>
      <c r="AV1595" s="14" t="s">
        <v>82</v>
      </c>
      <c r="AW1595" s="14" t="s">
        <v>33</v>
      </c>
      <c r="AX1595" s="14" t="s">
        <v>74</v>
      </c>
      <c r="AY1595" s="261" t="s">
        <v>184</v>
      </c>
    </row>
    <row r="1596" s="13" customFormat="1">
      <c r="A1596" s="13"/>
      <c r="B1596" s="224"/>
      <c r="C1596" s="225"/>
      <c r="D1596" s="219" t="s">
        <v>196</v>
      </c>
      <c r="E1596" s="226" t="s">
        <v>19</v>
      </c>
      <c r="F1596" s="227" t="s">
        <v>1392</v>
      </c>
      <c r="G1596" s="225"/>
      <c r="H1596" s="228">
        <v>265.92000000000002</v>
      </c>
      <c r="I1596" s="229"/>
      <c r="J1596" s="225"/>
      <c r="K1596" s="225"/>
      <c r="L1596" s="230"/>
      <c r="M1596" s="231"/>
      <c r="N1596" s="232"/>
      <c r="O1596" s="232"/>
      <c r="P1596" s="232"/>
      <c r="Q1596" s="232"/>
      <c r="R1596" s="232"/>
      <c r="S1596" s="232"/>
      <c r="T1596" s="23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4" t="s">
        <v>196</v>
      </c>
      <c r="AU1596" s="234" t="s">
        <v>85</v>
      </c>
      <c r="AV1596" s="13" t="s">
        <v>85</v>
      </c>
      <c r="AW1596" s="13" t="s">
        <v>33</v>
      </c>
      <c r="AX1596" s="13" t="s">
        <v>74</v>
      </c>
      <c r="AY1596" s="234" t="s">
        <v>184</v>
      </c>
    </row>
    <row r="1597" s="13" customFormat="1">
      <c r="A1597" s="13"/>
      <c r="B1597" s="224"/>
      <c r="C1597" s="225"/>
      <c r="D1597" s="219" t="s">
        <v>196</v>
      </c>
      <c r="E1597" s="226" t="s">
        <v>19</v>
      </c>
      <c r="F1597" s="227" t="s">
        <v>1393</v>
      </c>
      <c r="G1597" s="225"/>
      <c r="H1597" s="228">
        <v>-86.352000000000004</v>
      </c>
      <c r="I1597" s="229"/>
      <c r="J1597" s="225"/>
      <c r="K1597" s="225"/>
      <c r="L1597" s="230"/>
      <c r="M1597" s="231"/>
      <c r="N1597" s="232"/>
      <c r="O1597" s="232"/>
      <c r="P1597" s="232"/>
      <c r="Q1597" s="232"/>
      <c r="R1597" s="232"/>
      <c r="S1597" s="232"/>
      <c r="T1597" s="23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34" t="s">
        <v>196</v>
      </c>
      <c r="AU1597" s="234" t="s">
        <v>85</v>
      </c>
      <c r="AV1597" s="13" t="s">
        <v>85</v>
      </c>
      <c r="AW1597" s="13" t="s">
        <v>33</v>
      </c>
      <c r="AX1597" s="13" t="s">
        <v>74</v>
      </c>
      <c r="AY1597" s="234" t="s">
        <v>184</v>
      </c>
    </row>
    <row r="1598" s="13" customFormat="1">
      <c r="A1598" s="13"/>
      <c r="B1598" s="224"/>
      <c r="C1598" s="225"/>
      <c r="D1598" s="219" t="s">
        <v>196</v>
      </c>
      <c r="E1598" s="226" t="s">
        <v>19</v>
      </c>
      <c r="F1598" s="227" t="s">
        <v>1315</v>
      </c>
      <c r="G1598" s="225"/>
      <c r="H1598" s="228">
        <v>12.345000000000001</v>
      </c>
      <c r="I1598" s="229"/>
      <c r="J1598" s="225"/>
      <c r="K1598" s="225"/>
      <c r="L1598" s="230"/>
      <c r="M1598" s="231"/>
      <c r="N1598" s="232"/>
      <c r="O1598" s="232"/>
      <c r="P1598" s="232"/>
      <c r="Q1598" s="232"/>
      <c r="R1598" s="232"/>
      <c r="S1598" s="232"/>
      <c r="T1598" s="23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4" t="s">
        <v>196</v>
      </c>
      <c r="AU1598" s="234" t="s">
        <v>85</v>
      </c>
      <c r="AV1598" s="13" t="s">
        <v>85</v>
      </c>
      <c r="AW1598" s="13" t="s">
        <v>33</v>
      </c>
      <c r="AX1598" s="13" t="s">
        <v>74</v>
      </c>
      <c r="AY1598" s="234" t="s">
        <v>184</v>
      </c>
    </row>
    <row r="1599" s="15" customFormat="1">
      <c r="A1599" s="15"/>
      <c r="B1599" s="262"/>
      <c r="C1599" s="263"/>
      <c r="D1599" s="219" t="s">
        <v>196</v>
      </c>
      <c r="E1599" s="264" t="s">
        <v>19</v>
      </c>
      <c r="F1599" s="265" t="s">
        <v>379</v>
      </c>
      <c r="G1599" s="263"/>
      <c r="H1599" s="266">
        <v>191.91300000000001</v>
      </c>
      <c r="I1599" s="267"/>
      <c r="J1599" s="263"/>
      <c r="K1599" s="263"/>
      <c r="L1599" s="268"/>
      <c r="M1599" s="269"/>
      <c r="N1599" s="270"/>
      <c r="O1599" s="270"/>
      <c r="P1599" s="270"/>
      <c r="Q1599" s="270"/>
      <c r="R1599" s="270"/>
      <c r="S1599" s="270"/>
      <c r="T1599" s="271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72" t="s">
        <v>196</v>
      </c>
      <c r="AU1599" s="272" t="s">
        <v>85</v>
      </c>
      <c r="AV1599" s="15" t="s">
        <v>239</v>
      </c>
      <c r="AW1599" s="15" t="s">
        <v>33</v>
      </c>
      <c r="AX1599" s="15" t="s">
        <v>82</v>
      </c>
      <c r="AY1599" s="272" t="s">
        <v>184</v>
      </c>
    </row>
    <row r="1600" s="2" customFormat="1">
      <c r="A1600" s="39"/>
      <c r="B1600" s="40"/>
      <c r="C1600" s="41"/>
      <c r="D1600" s="219" t="s">
        <v>408</v>
      </c>
      <c r="E1600" s="41"/>
      <c r="F1600" s="273" t="s">
        <v>1394</v>
      </c>
      <c r="G1600" s="41"/>
      <c r="H1600" s="41"/>
      <c r="I1600" s="41"/>
      <c r="J1600" s="41"/>
      <c r="K1600" s="41"/>
      <c r="L1600" s="45"/>
      <c r="M1600" s="222"/>
      <c r="N1600" s="223"/>
      <c r="O1600" s="85"/>
      <c r="P1600" s="85"/>
      <c r="Q1600" s="85"/>
      <c r="R1600" s="85"/>
      <c r="S1600" s="85"/>
      <c r="T1600" s="86"/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U1600" s="18" t="s">
        <v>85</v>
      </c>
    </row>
    <row r="1601" s="2" customFormat="1">
      <c r="A1601" s="39"/>
      <c r="B1601" s="40"/>
      <c r="C1601" s="41"/>
      <c r="D1601" s="219" t="s">
        <v>408</v>
      </c>
      <c r="E1601" s="41"/>
      <c r="F1601" s="274" t="s">
        <v>1391</v>
      </c>
      <c r="G1601" s="41"/>
      <c r="H1601" s="275">
        <v>0</v>
      </c>
      <c r="I1601" s="41"/>
      <c r="J1601" s="41"/>
      <c r="K1601" s="41"/>
      <c r="L1601" s="45"/>
      <c r="M1601" s="222"/>
      <c r="N1601" s="223"/>
      <c r="O1601" s="85"/>
      <c r="P1601" s="85"/>
      <c r="Q1601" s="85"/>
      <c r="R1601" s="85"/>
      <c r="S1601" s="85"/>
      <c r="T1601" s="86"/>
      <c r="U1601" s="39"/>
      <c r="V1601" s="39"/>
      <c r="W1601" s="39"/>
      <c r="X1601" s="39"/>
      <c r="Y1601" s="39"/>
      <c r="Z1601" s="39"/>
      <c r="AA1601" s="39"/>
      <c r="AB1601" s="39"/>
      <c r="AC1601" s="39"/>
      <c r="AD1601" s="39"/>
      <c r="AE1601" s="39"/>
      <c r="AU1601" s="18" t="s">
        <v>85</v>
      </c>
    </row>
    <row r="1602" s="2" customFormat="1">
      <c r="A1602" s="39"/>
      <c r="B1602" s="40"/>
      <c r="C1602" s="41"/>
      <c r="D1602" s="219" t="s">
        <v>408</v>
      </c>
      <c r="E1602" s="41"/>
      <c r="F1602" s="274" t="s">
        <v>1395</v>
      </c>
      <c r="G1602" s="41"/>
      <c r="H1602" s="275">
        <v>0</v>
      </c>
      <c r="I1602" s="41"/>
      <c r="J1602" s="41"/>
      <c r="K1602" s="41"/>
      <c r="L1602" s="45"/>
      <c r="M1602" s="222"/>
      <c r="N1602" s="223"/>
      <c r="O1602" s="85"/>
      <c r="P1602" s="85"/>
      <c r="Q1602" s="85"/>
      <c r="R1602" s="85"/>
      <c r="S1602" s="85"/>
      <c r="T1602" s="86"/>
      <c r="U1602" s="39"/>
      <c r="V1602" s="39"/>
      <c r="W1602" s="39"/>
      <c r="X1602" s="39"/>
      <c r="Y1602" s="39"/>
      <c r="Z1602" s="39"/>
      <c r="AA1602" s="39"/>
      <c r="AB1602" s="39"/>
      <c r="AC1602" s="39"/>
      <c r="AD1602" s="39"/>
      <c r="AE1602" s="39"/>
      <c r="AU1602" s="18" t="s">
        <v>85</v>
      </c>
    </row>
    <row r="1603" s="2" customFormat="1">
      <c r="A1603" s="39"/>
      <c r="B1603" s="40"/>
      <c r="C1603" s="41"/>
      <c r="D1603" s="219" t="s">
        <v>408</v>
      </c>
      <c r="E1603" s="41"/>
      <c r="F1603" s="274" t="s">
        <v>1396</v>
      </c>
      <c r="G1603" s="41"/>
      <c r="H1603" s="275">
        <v>15.404</v>
      </c>
      <c r="I1603" s="41"/>
      <c r="J1603" s="41"/>
      <c r="K1603" s="41"/>
      <c r="L1603" s="45"/>
      <c r="M1603" s="222"/>
      <c r="N1603" s="223"/>
      <c r="O1603" s="85"/>
      <c r="P1603" s="85"/>
      <c r="Q1603" s="85"/>
      <c r="R1603" s="85"/>
      <c r="S1603" s="85"/>
      <c r="T1603" s="86"/>
      <c r="U1603" s="39"/>
      <c r="V1603" s="39"/>
      <c r="W1603" s="39"/>
      <c r="X1603" s="39"/>
      <c r="Y1603" s="39"/>
      <c r="Z1603" s="39"/>
      <c r="AA1603" s="39"/>
      <c r="AB1603" s="39"/>
      <c r="AC1603" s="39"/>
      <c r="AD1603" s="39"/>
      <c r="AE1603" s="39"/>
      <c r="AU1603" s="18" t="s">
        <v>85</v>
      </c>
    </row>
    <row r="1604" s="2" customFormat="1">
      <c r="A1604" s="39"/>
      <c r="B1604" s="40"/>
      <c r="C1604" s="41"/>
      <c r="D1604" s="219" t="s">
        <v>408</v>
      </c>
      <c r="E1604" s="41"/>
      <c r="F1604" s="274" t="s">
        <v>1397</v>
      </c>
      <c r="G1604" s="41"/>
      <c r="H1604" s="275">
        <v>11.327</v>
      </c>
      <c r="I1604" s="41"/>
      <c r="J1604" s="41"/>
      <c r="K1604" s="41"/>
      <c r="L1604" s="45"/>
      <c r="M1604" s="222"/>
      <c r="N1604" s="223"/>
      <c r="O1604" s="85"/>
      <c r="P1604" s="85"/>
      <c r="Q1604" s="85"/>
      <c r="R1604" s="85"/>
      <c r="S1604" s="85"/>
      <c r="T1604" s="86"/>
      <c r="U1604" s="39"/>
      <c r="V1604" s="39"/>
      <c r="W1604" s="39"/>
      <c r="X1604" s="39"/>
      <c r="Y1604" s="39"/>
      <c r="Z1604" s="39"/>
      <c r="AA1604" s="39"/>
      <c r="AB1604" s="39"/>
      <c r="AC1604" s="39"/>
      <c r="AD1604" s="39"/>
      <c r="AE1604" s="39"/>
      <c r="AU1604" s="18" t="s">
        <v>85</v>
      </c>
    </row>
    <row r="1605" s="2" customFormat="1">
      <c r="A1605" s="39"/>
      <c r="B1605" s="40"/>
      <c r="C1605" s="41"/>
      <c r="D1605" s="219" t="s">
        <v>408</v>
      </c>
      <c r="E1605" s="41"/>
      <c r="F1605" s="274" t="s">
        <v>1398</v>
      </c>
      <c r="G1605" s="41"/>
      <c r="H1605" s="275">
        <v>13.894</v>
      </c>
      <c r="I1605" s="41"/>
      <c r="J1605" s="41"/>
      <c r="K1605" s="41"/>
      <c r="L1605" s="45"/>
      <c r="M1605" s="222"/>
      <c r="N1605" s="223"/>
      <c r="O1605" s="85"/>
      <c r="P1605" s="85"/>
      <c r="Q1605" s="85"/>
      <c r="R1605" s="85"/>
      <c r="S1605" s="85"/>
      <c r="T1605" s="86"/>
      <c r="U1605" s="39"/>
      <c r="V1605" s="39"/>
      <c r="W1605" s="39"/>
      <c r="X1605" s="39"/>
      <c r="Y1605" s="39"/>
      <c r="Z1605" s="39"/>
      <c r="AA1605" s="39"/>
      <c r="AB1605" s="39"/>
      <c r="AC1605" s="39"/>
      <c r="AD1605" s="39"/>
      <c r="AE1605" s="39"/>
      <c r="AU1605" s="18" t="s">
        <v>85</v>
      </c>
    </row>
    <row r="1606" s="2" customFormat="1">
      <c r="A1606" s="39"/>
      <c r="B1606" s="40"/>
      <c r="C1606" s="41"/>
      <c r="D1606" s="219" t="s">
        <v>408</v>
      </c>
      <c r="E1606" s="41"/>
      <c r="F1606" s="274" t="s">
        <v>1399</v>
      </c>
      <c r="G1606" s="41"/>
      <c r="H1606" s="275">
        <v>2.1779999999999999</v>
      </c>
      <c r="I1606" s="41"/>
      <c r="J1606" s="41"/>
      <c r="K1606" s="41"/>
      <c r="L1606" s="45"/>
      <c r="M1606" s="222"/>
      <c r="N1606" s="223"/>
      <c r="O1606" s="85"/>
      <c r="P1606" s="85"/>
      <c r="Q1606" s="85"/>
      <c r="R1606" s="85"/>
      <c r="S1606" s="85"/>
      <c r="T1606" s="86"/>
      <c r="U1606" s="39"/>
      <c r="V1606" s="39"/>
      <c r="W1606" s="39"/>
      <c r="X1606" s="39"/>
      <c r="Y1606" s="39"/>
      <c r="Z1606" s="39"/>
      <c r="AA1606" s="39"/>
      <c r="AB1606" s="39"/>
      <c r="AC1606" s="39"/>
      <c r="AD1606" s="39"/>
      <c r="AE1606" s="39"/>
      <c r="AU1606" s="18" t="s">
        <v>85</v>
      </c>
    </row>
    <row r="1607" s="2" customFormat="1">
      <c r="A1607" s="39"/>
      <c r="B1607" s="40"/>
      <c r="C1607" s="41"/>
      <c r="D1607" s="219" t="s">
        <v>408</v>
      </c>
      <c r="E1607" s="41"/>
      <c r="F1607" s="274" t="s">
        <v>1400</v>
      </c>
      <c r="G1607" s="41"/>
      <c r="H1607" s="275">
        <v>0.050000000000000003</v>
      </c>
      <c r="I1607" s="41"/>
      <c r="J1607" s="41"/>
      <c r="K1607" s="41"/>
      <c r="L1607" s="45"/>
      <c r="M1607" s="222"/>
      <c r="N1607" s="223"/>
      <c r="O1607" s="85"/>
      <c r="P1607" s="85"/>
      <c r="Q1607" s="85"/>
      <c r="R1607" s="85"/>
      <c r="S1607" s="85"/>
      <c r="T1607" s="86"/>
      <c r="U1607" s="39"/>
      <c r="V1607" s="39"/>
      <c r="W1607" s="39"/>
      <c r="X1607" s="39"/>
      <c r="Y1607" s="39"/>
      <c r="Z1607" s="39"/>
      <c r="AA1607" s="39"/>
      <c r="AB1607" s="39"/>
      <c r="AC1607" s="39"/>
      <c r="AD1607" s="39"/>
      <c r="AE1607" s="39"/>
      <c r="AU1607" s="18" t="s">
        <v>85</v>
      </c>
    </row>
    <row r="1608" s="2" customFormat="1">
      <c r="A1608" s="39"/>
      <c r="B1608" s="40"/>
      <c r="C1608" s="41"/>
      <c r="D1608" s="219" t="s">
        <v>408</v>
      </c>
      <c r="E1608" s="41"/>
      <c r="F1608" s="274" t="s">
        <v>1401</v>
      </c>
      <c r="G1608" s="41"/>
      <c r="H1608" s="275">
        <v>3.5710000000000002</v>
      </c>
      <c r="I1608" s="41"/>
      <c r="J1608" s="41"/>
      <c r="K1608" s="41"/>
      <c r="L1608" s="45"/>
      <c r="M1608" s="222"/>
      <c r="N1608" s="223"/>
      <c r="O1608" s="85"/>
      <c r="P1608" s="85"/>
      <c r="Q1608" s="85"/>
      <c r="R1608" s="85"/>
      <c r="S1608" s="85"/>
      <c r="T1608" s="86"/>
      <c r="U1608" s="39"/>
      <c r="V1608" s="39"/>
      <c r="W1608" s="39"/>
      <c r="X1608" s="39"/>
      <c r="Y1608" s="39"/>
      <c r="Z1608" s="39"/>
      <c r="AA1608" s="39"/>
      <c r="AB1608" s="39"/>
      <c r="AC1608" s="39"/>
      <c r="AD1608" s="39"/>
      <c r="AE1608" s="39"/>
      <c r="AU1608" s="18" t="s">
        <v>85</v>
      </c>
    </row>
    <row r="1609" s="2" customFormat="1">
      <c r="A1609" s="39"/>
      <c r="B1609" s="40"/>
      <c r="C1609" s="41"/>
      <c r="D1609" s="219" t="s">
        <v>408</v>
      </c>
      <c r="E1609" s="41"/>
      <c r="F1609" s="274" t="s">
        <v>379</v>
      </c>
      <c r="G1609" s="41"/>
      <c r="H1609" s="275">
        <v>46.423999999999999</v>
      </c>
      <c r="I1609" s="41"/>
      <c r="J1609" s="41"/>
      <c r="K1609" s="41"/>
      <c r="L1609" s="45"/>
      <c r="M1609" s="222"/>
      <c r="N1609" s="223"/>
      <c r="O1609" s="85"/>
      <c r="P1609" s="85"/>
      <c r="Q1609" s="85"/>
      <c r="R1609" s="85"/>
      <c r="S1609" s="85"/>
      <c r="T1609" s="86"/>
      <c r="U1609" s="39"/>
      <c r="V1609" s="39"/>
      <c r="W1609" s="39"/>
      <c r="X1609" s="39"/>
      <c r="Y1609" s="39"/>
      <c r="Z1609" s="39"/>
      <c r="AA1609" s="39"/>
      <c r="AB1609" s="39"/>
      <c r="AC1609" s="39"/>
      <c r="AD1609" s="39"/>
      <c r="AE1609" s="39"/>
      <c r="AU1609" s="18" t="s">
        <v>85</v>
      </c>
    </row>
    <row r="1610" s="2" customFormat="1">
      <c r="A1610" s="39"/>
      <c r="B1610" s="40"/>
      <c r="C1610" s="41"/>
      <c r="D1610" s="219" t="s">
        <v>408</v>
      </c>
      <c r="E1610" s="41"/>
      <c r="F1610" s="273" t="s">
        <v>1402</v>
      </c>
      <c r="G1610" s="41"/>
      <c r="H1610" s="41"/>
      <c r="I1610" s="41"/>
      <c r="J1610" s="41"/>
      <c r="K1610" s="41"/>
      <c r="L1610" s="45"/>
      <c r="M1610" s="222"/>
      <c r="N1610" s="223"/>
      <c r="O1610" s="85"/>
      <c r="P1610" s="85"/>
      <c r="Q1610" s="85"/>
      <c r="R1610" s="85"/>
      <c r="S1610" s="85"/>
      <c r="T1610" s="86"/>
      <c r="U1610" s="39"/>
      <c r="V1610" s="39"/>
      <c r="W1610" s="39"/>
      <c r="X1610" s="39"/>
      <c r="Y1610" s="39"/>
      <c r="Z1610" s="39"/>
      <c r="AA1610" s="39"/>
      <c r="AB1610" s="39"/>
      <c r="AC1610" s="39"/>
      <c r="AD1610" s="39"/>
      <c r="AE1610" s="39"/>
      <c r="AU1610" s="18" t="s">
        <v>85</v>
      </c>
    </row>
    <row r="1611" s="2" customFormat="1">
      <c r="A1611" s="39"/>
      <c r="B1611" s="40"/>
      <c r="C1611" s="41"/>
      <c r="D1611" s="219" t="s">
        <v>408</v>
      </c>
      <c r="E1611" s="41"/>
      <c r="F1611" s="274" t="s">
        <v>1391</v>
      </c>
      <c r="G1611" s="41"/>
      <c r="H1611" s="275">
        <v>0</v>
      </c>
      <c r="I1611" s="41"/>
      <c r="J1611" s="41"/>
      <c r="K1611" s="41"/>
      <c r="L1611" s="45"/>
      <c r="M1611" s="222"/>
      <c r="N1611" s="223"/>
      <c r="O1611" s="85"/>
      <c r="P1611" s="85"/>
      <c r="Q1611" s="85"/>
      <c r="R1611" s="85"/>
      <c r="S1611" s="85"/>
      <c r="T1611" s="86"/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U1611" s="18" t="s">
        <v>85</v>
      </c>
    </row>
    <row r="1612" s="2" customFormat="1">
      <c r="A1612" s="39"/>
      <c r="B1612" s="40"/>
      <c r="C1612" s="41"/>
      <c r="D1612" s="219" t="s">
        <v>408</v>
      </c>
      <c r="E1612" s="41"/>
      <c r="F1612" s="274" t="s">
        <v>1403</v>
      </c>
      <c r="G1612" s="41"/>
      <c r="H1612" s="275">
        <v>0</v>
      </c>
      <c r="I1612" s="41"/>
      <c r="J1612" s="41"/>
      <c r="K1612" s="41"/>
      <c r="L1612" s="45"/>
      <c r="M1612" s="222"/>
      <c r="N1612" s="223"/>
      <c r="O1612" s="85"/>
      <c r="P1612" s="85"/>
      <c r="Q1612" s="85"/>
      <c r="R1612" s="85"/>
      <c r="S1612" s="85"/>
      <c r="T1612" s="86"/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U1612" s="18" t="s">
        <v>85</v>
      </c>
    </row>
    <row r="1613" s="2" customFormat="1">
      <c r="A1613" s="39"/>
      <c r="B1613" s="40"/>
      <c r="C1613" s="41"/>
      <c r="D1613" s="219" t="s">
        <v>408</v>
      </c>
      <c r="E1613" s="41"/>
      <c r="F1613" s="274" t="s">
        <v>1404</v>
      </c>
      <c r="G1613" s="41"/>
      <c r="H1613" s="275">
        <v>11.401</v>
      </c>
      <c r="I1613" s="41"/>
      <c r="J1613" s="41"/>
      <c r="K1613" s="41"/>
      <c r="L1613" s="45"/>
      <c r="M1613" s="222"/>
      <c r="N1613" s="223"/>
      <c r="O1613" s="85"/>
      <c r="P1613" s="85"/>
      <c r="Q1613" s="85"/>
      <c r="R1613" s="85"/>
      <c r="S1613" s="85"/>
      <c r="T1613" s="86"/>
      <c r="U1613" s="39"/>
      <c r="V1613" s="39"/>
      <c r="W1613" s="39"/>
      <c r="X1613" s="39"/>
      <c r="Y1613" s="39"/>
      <c r="Z1613" s="39"/>
      <c r="AA1613" s="39"/>
      <c r="AB1613" s="39"/>
      <c r="AC1613" s="39"/>
      <c r="AD1613" s="39"/>
      <c r="AE1613" s="39"/>
      <c r="AU1613" s="18" t="s">
        <v>85</v>
      </c>
    </row>
    <row r="1614" s="2" customFormat="1">
      <c r="A1614" s="39"/>
      <c r="B1614" s="40"/>
      <c r="C1614" s="41"/>
      <c r="D1614" s="219" t="s">
        <v>408</v>
      </c>
      <c r="E1614" s="41"/>
      <c r="F1614" s="274" t="s">
        <v>1405</v>
      </c>
      <c r="G1614" s="41"/>
      <c r="H1614" s="275">
        <v>11.327</v>
      </c>
      <c r="I1614" s="41"/>
      <c r="J1614" s="41"/>
      <c r="K1614" s="41"/>
      <c r="L1614" s="45"/>
      <c r="M1614" s="222"/>
      <c r="N1614" s="223"/>
      <c r="O1614" s="85"/>
      <c r="P1614" s="85"/>
      <c r="Q1614" s="85"/>
      <c r="R1614" s="85"/>
      <c r="S1614" s="85"/>
      <c r="T1614" s="86"/>
      <c r="U1614" s="39"/>
      <c r="V1614" s="39"/>
      <c r="W1614" s="39"/>
      <c r="X1614" s="39"/>
      <c r="Y1614" s="39"/>
      <c r="Z1614" s="39"/>
      <c r="AA1614" s="39"/>
      <c r="AB1614" s="39"/>
      <c r="AC1614" s="39"/>
      <c r="AD1614" s="39"/>
      <c r="AE1614" s="39"/>
      <c r="AU1614" s="18" t="s">
        <v>85</v>
      </c>
    </row>
    <row r="1615" s="2" customFormat="1">
      <c r="A1615" s="39"/>
      <c r="B1615" s="40"/>
      <c r="C1615" s="41"/>
      <c r="D1615" s="219" t="s">
        <v>408</v>
      </c>
      <c r="E1615" s="41"/>
      <c r="F1615" s="274" t="s">
        <v>1406</v>
      </c>
      <c r="G1615" s="41"/>
      <c r="H1615" s="275">
        <v>11.401</v>
      </c>
      <c r="I1615" s="41"/>
      <c r="J1615" s="41"/>
      <c r="K1615" s="41"/>
      <c r="L1615" s="45"/>
      <c r="M1615" s="222"/>
      <c r="N1615" s="223"/>
      <c r="O1615" s="85"/>
      <c r="P1615" s="85"/>
      <c r="Q1615" s="85"/>
      <c r="R1615" s="85"/>
      <c r="S1615" s="85"/>
      <c r="T1615" s="86"/>
      <c r="U1615" s="39"/>
      <c r="V1615" s="39"/>
      <c r="W1615" s="39"/>
      <c r="X1615" s="39"/>
      <c r="Y1615" s="39"/>
      <c r="Z1615" s="39"/>
      <c r="AA1615" s="39"/>
      <c r="AB1615" s="39"/>
      <c r="AC1615" s="39"/>
      <c r="AD1615" s="39"/>
      <c r="AE1615" s="39"/>
      <c r="AU1615" s="18" t="s">
        <v>85</v>
      </c>
    </row>
    <row r="1616" s="2" customFormat="1">
      <c r="A1616" s="39"/>
      <c r="B1616" s="40"/>
      <c r="C1616" s="41"/>
      <c r="D1616" s="219" t="s">
        <v>408</v>
      </c>
      <c r="E1616" s="41"/>
      <c r="F1616" s="274" t="s">
        <v>1407</v>
      </c>
      <c r="G1616" s="41"/>
      <c r="H1616" s="275">
        <v>2.1779999999999999</v>
      </c>
      <c r="I1616" s="41"/>
      <c r="J1616" s="41"/>
      <c r="K1616" s="41"/>
      <c r="L1616" s="45"/>
      <c r="M1616" s="222"/>
      <c r="N1616" s="223"/>
      <c r="O1616" s="85"/>
      <c r="P1616" s="85"/>
      <c r="Q1616" s="85"/>
      <c r="R1616" s="85"/>
      <c r="S1616" s="85"/>
      <c r="T1616" s="86"/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U1616" s="18" t="s">
        <v>85</v>
      </c>
    </row>
    <row r="1617" s="2" customFormat="1">
      <c r="A1617" s="39"/>
      <c r="B1617" s="40"/>
      <c r="C1617" s="41"/>
      <c r="D1617" s="219" t="s">
        <v>408</v>
      </c>
      <c r="E1617" s="41"/>
      <c r="F1617" s="274" t="s">
        <v>1408</v>
      </c>
      <c r="G1617" s="41"/>
      <c r="H1617" s="275">
        <v>0.050000000000000003</v>
      </c>
      <c r="I1617" s="41"/>
      <c r="J1617" s="41"/>
      <c r="K1617" s="41"/>
      <c r="L1617" s="45"/>
      <c r="M1617" s="222"/>
      <c r="N1617" s="223"/>
      <c r="O1617" s="85"/>
      <c r="P1617" s="85"/>
      <c r="Q1617" s="85"/>
      <c r="R1617" s="85"/>
      <c r="S1617" s="85"/>
      <c r="T1617" s="86"/>
      <c r="U1617" s="39"/>
      <c r="V1617" s="39"/>
      <c r="W1617" s="39"/>
      <c r="X1617" s="39"/>
      <c r="Y1617" s="39"/>
      <c r="Z1617" s="39"/>
      <c r="AA1617" s="39"/>
      <c r="AB1617" s="39"/>
      <c r="AC1617" s="39"/>
      <c r="AD1617" s="39"/>
      <c r="AE1617" s="39"/>
      <c r="AU1617" s="18" t="s">
        <v>85</v>
      </c>
    </row>
    <row r="1618" s="2" customFormat="1">
      <c r="A1618" s="39"/>
      <c r="B1618" s="40"/>
      <c r="C1618" s="41"/>
      <c r="D1618" s="219" t="s">
        <v>408</v>
      </c>
      <c r="E1618" s="41"/>
      <c r="F1618" s="274" t="s">
        <v>1409</v>
      </c>
      <c r="G1618" s="41"/>
      <c r="H1618" s="275">
        <v>3.5710000000000002</v>
      </c>
      <c r="I1618" s="41"/>
      <c r="J1618" s="41"/>
      <c r="K1618" s="41"/>
      <c r="L1618" s="45"/>
      <c r="M1618" s="222"/>
      <c r="N1618" s="223"/>
      <c r="O1618" s="85"/>
      <c r="P1618" s="85"/>
      <c r="Q1618" s="85"/>
      <c r="R1618" s="85"/>
      <c r="S1618" s="85"/>
      <c r="T1618" s="86"/>
      <c r="U1618" s="39"/>
      <c r="V1618" s="39"/>
      <c r="W1618" s="39"/>
      <c r="X1618" s="39"/>
      <c r="Y1618" s="39"/>
      <c r="Z1618" s="39"/>
      <c r="AA1618" s="39"/>
      <c r="AB1618" s="39"/>
      <c r="AC1618" s="39"/>
      <c r="AD1618" s="39"/>
      <c r="AE1618" s="39"/>
      <c r="AU1618" s="18" t="s">
        <v>85</v>
      </c>
    </row>
    <row r="1619" s="2" customFormat="1">
      <c r="A1619" s="39"/>
      <c r="B1619" s="40"/>
      <c r="C1619" s="41"/>
      <c r="D1619" s="219" t="s">
        <v>408</v>
      </c>
      <c r="E1619" s="41"/>
      <c r="F1619" s="274" t="s">
        <v>379</v>
      </c>
      <c r="G1619" s="41"/>
      <c r="H1619" s="275">
        <v>39.927999999999997</v>
      </c>
      <c r="I1619" s="41"/>
      <c r="J1619" s="41"/>
      <c r="K1619" s="41"/>
      <c r="L1619" s="45"/>
      <c r="M1619" s="222"/>
      <c r="N1619" s="223"/>
      <c r="O1619" s="85"/>
      <c r="P1619" s="85"/>
      <c r="Q1619" s="85"/>
      <c r="R1619" s="85"/>
      <c r="S1619" s="85"/>
      <c r="T1619" s="86"/>
      <c r="U1619" s="39"/>
      <c r="V1619" s="39"/>
      <c r="W1619" s="39"/>
      <c r="X1619" s="39"/>
      <c r="Y1619" s="39"/>
      <c r="Z1619" s="39"/>
      <c r="AA1619" s="39"/>
      <c r="AB1619" s="39"/>
      <c r="AC1619" s="39"/>
      <c r="AD1619" s="39"/>
      <c r="AE1619" s="39"/>
      <c r="AU1619" s="18" t="s">
        <v>85</v>
      </c>
    </row>
    <row r="1620" s="2" customFormat="1">
      <c r="A1620" s="39"/>
      <c r="B1620" s="40"/>
      <c r="C1620" s="41"/>
      <c r="D1620" s="219" t="s">
        <v>408</v>
      </c>
      <c r="E1620" s="41"/>
      <c r="F1620" s="273" t="s">
        <v>1088</v>
      </c>
      <c r="G1620" s="41"/>
      <c r="H1620" s="41"/>
      <c r="I1620" s="41"/>
      <c r="J1620" s="41"/>
      <c r="K1620" s="41"/>
      <c r="L1620" s="45"/>
      <c r="M1620" s="222"/>
      <c r="N1620" s="223"/>
      <c r="O1620" s="85"/>
      <c r="P1620" s="85"/>
      <c r="Q1620" s="85"/>
      <c r="R1620" s="85"/>
      <c r="S1620" s="85"/>
      <c r="T1620" s="86"/>
      <c r="U1620" s="39"/>
      <c r="V1620" s="39"/>
      <c r="W1620" s="39"/>
      <c r="X1620" s="39"/>
      <c r="Y1620" s="39"/>
      <c r="Z1620" s="39"/>
      <c r="AA1620" s="39"/>
      <c r="AB1620" s="39"/>
      <c r="AC1620" s="39"/>
      <c r="AD1620" s="39"/>
      <c r="AE1620" s="39"/>
      <c r="AU1620" s="18" t="s">
        <v>85</v>
      </c>
    </row>
    <row r="1621" s="2" customFormat="1">
      <c r="A1621" s="39"/>
      <c r="B1621" s="40"/>
      <c r="C1621" s="41"/>
      <c r="D1621" s="219" t="s">
        <v>408</v>
      </c>
      <c r="E1621" s="41"/>
      <c r="F1621" s="274" t="s">
        <v>1082</v>
      </c>
      <c r="G1621" s="41"/>
      <c r="H1621" s="275">
        <v>12.345000000000001</v>
      </c>
      <c r="I1621" s="41"/>
      <c r="J1621" s="41"/>
      <c r="K1621" s="41"/>
      <c r="L1621" s="45"/>
      <c r="M1621" s="222"/>
      <c r="N1621" s="223"/>
      <c r="O1621" s="85"/>
      <c r="P1621" s="85"/>
      <c r="Q1621" s="85"/>
      <c r="R1621" s="85"/>
      <c r="S1621" s="85"/>
      <c r="T1621" s="86"/>
      <c r="U1621" s="39"/>
      <c r="V1621" s="39"/>
      <c r="W1621" s="39"/>
      <c r="X1621" s="39"/>
      <c r="Y1621" s="39"/>
      <c r="Z1621" s="39"/>
      <c r="AA1621" s="39"/>
      <c r="AB1621" s="39"/>
      <c r="AC1621" s="39"/>
      <c r="AD1621" s="39"/>
      <c r="AE1621" s="39"/>
      <c r="AU1621" s="18" t="s">
        <v>85</v>
      </c>
    </row>
    <row r="1622" s="2" customFormat="1" ht="16.5" customHeight="1">
      <c r="A1622" s="39"/>
      <c r="B1622" s="40"/>
      <c r="C1622" s="205" t="s">
        <v>1410</v>
      </c>
      <c r="D1622" s="205" t="s">
        <v>188</v>
      </c>
      <c r="E1622" s="206" t="s">
        <v>1411</v>
      </c>
      <c r="F1622" s="207" t="s">
        <v>1412</v>
      </c>
      <c r="G1622" s="208" t="s">
        <v>191</v>
      </c>
      <c r="H1622" s="209">
        <v>223.67500000000001</v>
      </c>
      <c r="I1622" s="210"/>
      <c r="J1622" s="211">
        <f>ROUND(I1622*H1622,2)</f>
        <v>0</v>
      </c>
      <c r="K1622" s="207" t="s">
        <v>215</v>
      </c>
      <c r="L1622" s="212"/>
      <c r="M1622" s="213" t="s">
        <v>19</v>
      </c>
      <c r="N1622" s="214" t="s">
        <v>45</v>
      </c>
      <c r="O1622" s="85"/>
      <c r="P1622" s="215">
        <f>O1622*H1622</f>
        <v>0</v>
      </c>
      <c r="Q1622" s="215">
        <v>0.0022000000000000001</v>
      </c>
      <c r="R1622" s="215">
        <f>Q1622*H1622</f>
        <v>0.49208500000000005</v>
      </c>
      <c r="S1622" s="215">
        <v>0</v>
      </c>
      <c r="T1622" s="216">
        <f>S1622*H1622</f>
        <v>0</v>
      </c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R1622" s="217" t="s">
        <v>192</v>
      </c>
      <c r="AT1622" s="217" t="s">
        <v>188</v>
      </c>
      <c r="AU1622" s="217" t="s">
        <v>85</v>
      </c>
      <c r="AY1622" s="18" t="s">
        <v>184</v>
      </c>
      <c r="BE1622" s="218">
        <f>IF(N1622="základní",J1622,0)</f>
        <v>0</v>
      </c>
      <c r="BF1622" s="218">
        <f>IF(N1622="snížená",J1622,0)</f>
        <v>0</v>
      </c>
      <c r="BG1622" s="218">
        <f>IF(N1622="zákl. přenesená",J1622,0)</f>
        <v>0</v>
      </c>
      <c r="BH1622" s="218">
        <f>IF(N1622="sníž. přenesená",J1622,0)</f>
        <v>0</v>
      </c>
      <c r="BI1622" s="218">
        <f>IF(N1622="nulová",J1622,0)</f>
        <v>0</v>
      </c>
      <c r="BJ1622" s="18" t="s">
        <v>82</v>
      </c>
      <c r="BK1622" s="218">
        <f>ROUND(I1622*H1622,2)</f>
        <v>0</v>
      </c>
      <c r="BL1622" s="18" t="s">
        <v>193</v>
      </c>
      <c r="BM1622" s="217" t="s">
        <v>1413</v>
      </c>
    </row>
    <row r="1623" s="2" customFormat="1">
      <c r="A1623" s="39"/>
      <c r="B1623" s="40"/>
      <c r="C1623" s="41"/>
      <c r="D1623" s="219" t="s">
        <v>195</v>
      </c>
      <c r="E1623" s="41"/>
      <c r="F1623" s="220" t="s">
        <v>1412</v>
      </c>
      <c r="G1623" s="41"/>
      <c r="H1623" s="41"/>
      <c r="I1623" s="221"/>
      <c r="J1623" s="41"/>
      <c r="K1623" s="41"/>
      <c r="L1623" s="45"/>
      <c r="M1623" s="222"/>
      <c r="N1623" s="223"/>
      <c r="O1623" s="85"/>
      <c r="P1623" s="85"/>
      <c r="Q1623" s="85"/>
      <c r="R1623" s="85"/>
      <c r="S1623" s="85"/>
      <c r="T1623" s="86"/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/>
      <c r="AT1623" s="18" t="s">
        <v>195</v>
      </c>
      <c r="AU1623" s="18" t="s">
        <v>85</v>
      </c>
    </row>
    <row r="1624" s="13" customFormat="1">
      <c r="A1624" s="13"/>
      <c r="B1624" s="224"/>
      <c r="C1624" s="225"/>
      <c r="D1624" s="219" t="s">
        <v>196</v>
      </c>
      <c r="E1624" s="226" t="s">
        <v>19</v>
      </c>
      <c r="F1624" s="227" t="s">
        <v>1414</v>
      </c>
      <c r="G1624" s="225"/>
      <c r="H1624" s="228">
        <v>223.67500000000001</v>
      </c>
      <c r="I1624" s="229"/>
      <c r="J1624" s="225"/>
      <c r="K1624" s="225"/>
      <c r="L1624" s="230"/>
      <c r="M1624" s="231"/>
      <c r="N1624" s="232"/>
      <c r="O1624" s="232"/>
      <c r="P1624" s="232"/>
      <c r="Q1624" s="232"/>
      <c r="R1624" s="232"/>
      <c r="S1624" s="232"/>
      <c r="T1624" s="23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34" t="s">
        <v>196</v>
      </c>
      <c r="AU1624" s="234" t="s">
        <v>85</v>
      </c>
      <c r="AV1624" s="13" t="s">
        <v>85</v>
      </c>
      <c r="AW1624" s="13" t="s">
        <v>33</v>
      </c>
      <c r="AX1624" s="13" t="s">
        <v>82</v>
      </c>
      <c r="AY1624" s="234" t="s">
        <v>184</v>
      </c>
    </row>
    <row r="1625" s="2" customFormat="1" ht="37.8" customHeight="1">
      <c r="A1625" s="39"/>
      <c r="B1625" s="40"/>
      <c r="C1625" s="235" t="s">
        <v>1415</v>
      </c>
      <c r="D1625" s="235" t="s">
        <v>211</v>
      </c>
      <c r="E1625" s="236" t="s">
        <v>1416</v>
      </c>
      <c r="F1625" s="237" t="s">
        <v>1417</v>
      </c>
      <c r="G1625" s="238" t="s">
        <v>191</v>
      </c>
      <c r="H1625" s="239">
        <v>46.423999999999999</v>
      </c>
      <c r="I1625" s="240"/>
      <c r="J1625" s="241">
        <f>ROUND(I1625*H1625,2)</f>
        <v>0</v>
      </c>
      <c r="K1625" s="237" t="s">
        <v>215</v>
      </c>
      <c r="L1625" s="45"/>
      <c r="M1625" s="242" t="s">
        <v>19</v>
      </c>
      <c r="N1625" s="243" t="s">
        <v>45</v>
      </c>
      <c r="O1625" s="85"/>
      <c r="P1625" s="215">
        <f>O1625*H1625</f>
        <v>0</v>
      </c>
      <c r="Q1625" s="215">
        <v>0.00010212000000000001</v>
      </c>
      <c r="R1625" s="215">
        <f>Q1625*H1625</f>
        <v>0.0047408188799999999</v>
      </c>
      <c r="S1625" s="215">
        <v>0</v>
      </c>
      <c r="T1625" s="216">
        <f>S1625*H1625</f>
        <v>0</v>
      </c>
      <c r="U1625" s="39"/>
      <c r="V1625" s="39"/>
      <c r="W1625" s="39"/>
      <c r="X1625" s="39"/>
      <c r="Y1625" s="39"/>
      <c r="Z1625" s="39"/>
      <c r="AA1625" s="39"/>
      <c r="AB1625" s="39"/>
      <c r="AC1625" s="39"/>
      <c r="AD1625" s="39"/>
      <c r="AE1625" s="39"/>
      <c r="AR1625" s="217" t="s">
        <v>193</v>
      </c>
      <c r="AT1625" s="217" t="s">
        <v>211</v>
      </c>
      <c r="AU1625" s="217" t="s">
        <v>85</v>
      </c>
      <c r="AY1625" s="18" t="s">
        <v>184</v>
      </c>
      <c r="BE1625" s="218">
        <f>IF(N1625="základní",J1625,0)</f>
        <v>0</v>
      </c>
      <c r="BF1625" s="218">
        <f>IF(N1625="snížená",J1625,0)</f>
        <v>0</v>
      </c>
      <c r="BG1625" s="218">
        <f>IF(N1625="zákl. přenesená",J1625,0)</f>
        <v>0</v>
      </c>
      <c r="BH1625" s="218">
        <f>IF(N1625="sníž. přenesená",J1625,0)</f>
        <v>0</v>
      </c>
      <c r="BI1625" s="218">
        <f>IF(N1625="nulová",J1625,0)</f>
        <v>0</v>
      </c>
      <c r="BJ1625" s="18" t="s">
        <v>82</v>
      </c>
      <c r="BK1625" s="218">
        <f>ROUND(I1625*H1625,2)</f>
        <v>0</v>
      </c>
      <c r="BL1625" s="18" t="s">
        <v>193</v>
      </c>
      <c r="BM1625" s="217" t="s">
        <v>1418</v>
      </c>
    </row>
    <row r="1626" s="2" customFormat="1">
      <c r="A1626" s="39"/>
      <c r="B1626" s="40"/>
      <c r="C1626" s="41"/>
      <c r="D1626" s="219" t="s">
        <v>195</v>
      </c>
      <c r="E1626" s="41"/>
      <c r="F1626" s="220" t="s">
        <v>1417</v>
      </c>
      <c r="G1626" s="41"/>
      <c r="H1626" s="41"/>
      <c r="I1626" s="221"/>
      <c r="J1626" s="41"/>
      <c r="K1626" s="41"/>
      <c r="L1626" s="45"/>
      <c r="M1626" s="222"/>
      <c r="N1626" s="223"/>
      <c r="O1626" s="85"/>
      <c r="P1626" s="85"/>
      <c r="Q1626" s="85"/>
      <c r="R1626" s="85"/>
      <c r="S1626" s="85"/>
      <c r="T1626" s="86"/>
      <c r="U1626" s="39"/>
      <c r="V1626" s="39"/>
      <c r="W1626" s="39"/>
      <c r="X1626" s="39"/>
      <c r="Y1626" s="39"/>
      <c r="Z1626" s="39"/>
      <c r="AA1626" s="39"/>
      <c r="AB1626" s="39"/>
      <c r="AC1626" s="39"/>
      <c r="AD1626" s="39"/>
      <c r="AE1626" s="39"/>
      <c r="AT1626" s="18" t="s">
        <v>195</v>
      </c>
      <c r="AU1626" s="18" t="s">
        <v>85</v>
      </c>
    </row>
    <row r="1627" s="2" customFormat="1">
      <c r="A1627" s="39"/>
      <c r="B1627" s="40"/>
      <c r="C1627" s="41"/>
      <c r="D1627" s="244" t="s">
        <v>217</v>
      </c>
      <c r="E1627" s="41"/>
      <c r="F1627" s="245" t="s">
        <v>1419</v>
      </c>
      <c r="G1627" s="41"/>
      <c r="H1627" s="41"/>
      <c r="I1627" s="221"/>
      <c r="J1627" s="41"/>
      <c r="K1627" s="41"/>
      <c r="L1627" s="45"/>
      <c r="M1627" s="222"/>
      <c r="N1627" s="223"/>
      <c r="O1627" s="85"/>
      <c r="P1627" s="85"/>
      <c r="Q1627" s="85"/>
      <c r="R1627" s="85"/>
      <c r="S1627" s="85"/>
      <c r="T1627" s="86"/>
      <c r="U1627" s="39"/>
      <c r="V1627" s="39"/>
      <c r="W1627" s="39"/>
      <c r="X1627" s="39"/>
      <c r="Y1627" s="39"/>
      <c r="Z1627" s="39"/>
      <c r="AA1627" s="39"/>
      <c r="AB1627" s="39"/>
      <c r="AC1627" s="39"/>
      <c r="AD1627" s="39"/>
      <c r="AE1627" s="39"/>
      <c r="AT1627" s="18" t="s">
        <v>217</v>
      </c>
      <c r="AU1627" s="18" t="s">
        <v>85</v>
      </c>
    </row>
    <row r="1628" s="14" customFormat="1">
      <c r="A1628" s="14"/>
      <c r="B1628" s="252"/>
      <c r="C1628" s="253"/>
      <c r="D1628" s="219" t="s">
        <v>196</v>
      </c>
      <c r="E1628" s="254" t="s">
        <v>19</v>
      </c>
      <c r="F1628" s="255" t="s">
        <v>1391</v>
      </c>
      <c r="G1628" s="253"/>
      <c r="H1628" s="254" t="s">
        <v>19</v>
      </c>
      <c r="I1628" s="256"/>
      <c r="J1628" s="253"/>
      <c r="K1628" s="253"/>
      <c r="L1628" s="257"/>
      <c r="M1628" s="258"/>
      <c r="N1628" s="259"/>
      <c r="O1628" s="259"/>
      <c r="P1628" s="259"/>
      <c r="Q1628" s="259"/>
      <c r="R1628" s="259"/>
      <c r="S1628" s="259"/>
      <c r="T1628" s="260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T1628" s="261" t="s">
        <v>196</v>
      </c>
      <c r="AU1628" s="261" t="s">
        <v>85</v>
      </c>
      <c r="AV1628" s="14" t="s">
        <v>82</v>
      </c>
      <c r="AW1628" s="14" t="s">
        <v>33</v>
      </c>
      <c r="AX1628" s="14" t="s">
        <v>74</v>
      </c>
      <c r="AY1628" s="261" t="s">
        <v>184</v>
      </c>
    </row>
    <row r="1629" s="14" customFormat="1">
      <c r="A1629" s="14"/>
      <c r="B1629" s="252"/>
      <c r="C1629" s="253"/>
      <c r="D1629" s="219" t="s">
        <v>196</v>
      </c>
      <c r="E1629" s="254" t="s">
        <v>19</v>
      </c>
      <c r="F1629" s="255" t="s">
        <v>1395</v>
      </c>
      <c r="G1629" s="253"/>
      <c r="H1629" s="254" t="s">
        <v>19</v>
      </c>
      <c r="I1629" s="256"/>
      <c r="J1629" s="253"/>
      <c r="K1629" s="253"/>
      <c r="L1629" s="257"/>
      <c r="M1629" s="258"/>
      <c r="N1629" s="259"/>
      <c r="O1629" s="259"/>
      <c r="P1629" s="259"/>
      <c r="Q1629" s="259"/>
      <c r="R1629" s="259"/>
      <c r="S1629" s="259"/>
      <c r="T1629" s="260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T1629" s="261" t="s">
        <v>196</v>
      </c>
      <c r="AU1629" s="261" t="s">
        <v>85</v>
      </c>
      <c r="AV1629" s="14" t="s">
        <v>82</v>
      </c>
      <c r="AW1629" s="14" t="s">
        <v>33</v>
      </c>
      <c r="AX1629" s="14" t="s">
        <v>74</v>
      </c>
      <c r="AY1629" s="261" t="s">
        <v>184</v>
      </c>
    </row>
    <row r="1630" s="13" customFormat="1">
      <c r="A1630" s="13"/>
      <c r="B1630" s="224"/>
      <c r="C1630" s="225"/>
      <c r="D1630" s="219" t="s">
        <v>196</v>
      </c>
      <c r="E1630" s="226" t="s">
        <v>19</v>
      </c>
      <c r="F1630" s="227" t="s">
        <v>1396</v>
      </c>
      <c r="G1630" s="225"/>
      <c r="H1630" s="228">
        <v>15.404</v>
      </c>
      <c r="I1630" s="229"/>
      <c r="J1630" s="225"/>
      <c r="K1630" s="225"/>
      <c r="L1630" s="230"/>
      <c r="M1630" s="231"/>
      <c r="N1630" s="232"/>
      <c r="O1630" s="232"/>
      <c r="P1630" s="232"/>
      <c r="Q1630" s="232"/>
      <c r="R1630" s="232"/>
      <c r="S1630" s="232"/>
      <c r="T1630" s="23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4" t="s">
        <v>196</v>
      </c>
      <c r="AU1630" s="234" t="s">
        <v>85</v>
      </c>
      <c r="AV1630" s="13" t="s">
        <v>85</v>
      </c>
      <c r="AW1630" s="13" t="s">
        <v>33</v>
      </c>
      <c r="AX1630" s="13" t="s">
        <v>74</v>
      </c>
      <c r="AY1630" s="234" t="s">
        <v>184</v>
      </c>
    </row>
    <row r="1631" s="13" customFormat="1">
      <c r="A1631" s="13"/>
      <c r="B1631" s="224"/>
      <c r="C1631" s="225"/>
      <c r="D1631" s="219" t="s">
        <v>196</v>
      </c>
      <c r="E1631" s="226" t="s">
        <v>19</v>
      </c>
      <c r="F1631" s="227" t="s">
        <v>1397</v>
      </c>
      <c r="G1631" s="225"/>
      <c r="H1631" s="228">
        <v>11.327</v>
      </c>
      <c r="I1631" s="229"/>
      <c r="J1631" s="225"/>
      <c r="K1631" s="225"/>
      <c r="L1631" s="230"/>
      <c r="M1631" s="231"/>
      <c r="N1631" s="232"/>
      <c r="O1631" s="232"/>
      <c r="P1631" s="232"/>
      <c r="Q1631" s="232"/>
      <c r="R1631" s="232"/>
      <c r="S1631" s="232"/>
      <c r="T1631" s="23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34" t="s">
        <v>196</v>
      </c>
      <c r="AU1631" s="234" t="s">
        <v>85</v>
      </c>
      <c r="AV1631" s="13" t="s">
        <v>85</v>
      </c>
      <c r="AW1631" s="13" t="s">
        <v>33</v>
      </c>
      <c r="AX1631" s="13" t="s">
        <v>74</v>
      </c>
      <c r="AY1631" s="234" t="s">
        <v>184</v>
      </c>
    </row>
    <row r="1632" s="13" customFormat="1">
      <c r="A1632" s="13"/>
      <c r="B1632" s="224"/>
      <c r="C1632" s="225"/>
      <c r="D1632" s="219" t="s">
        <v>196</v>
      </c>
      <c r="E1632" s="226" t="s">
        <v>19</v>
      </c>
      <c r="F1632" s="227" t="s">
        <v>1398</v>
      </c>
      <c r="G1632" s="225"/>
      <c r="H1632" s="228">
        <v>13.894</v>
      </c>
      <c r="I1632" s="229"/>
      <c r="J1632" s="225"/>
      <c r="K1632" s="225"/>
      <c r="L1632" s="230"/>
      <c r="M1632" s="231"/>
      <c r="N1632" s="232"/>
      <c r="O1632" s="232"/>
      <c r="P1632" s="232"/>
      <c r="Q1632" s="232"/>
      <c r="R1632" s="232"/>
      <c r="S1632" s="232"/>
      <c r="T1632" s="23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4" t="s">
        <v>196</v>
      </c>
      <c r="AU1632" s="234" t="s">
        <v>85</v>
      </c>
      <c r="AV1632" s="13" t="s">
        <v>85</v>
      </c>
      <c r="AW1632" s="13" t="s">
        <v>33</v>
      </c>
      <c r="AX1632" s="13" t="s">
        <v>74</v>
      </c>
      <c r="AY1632" s="234" t="s">
        <v>184</v>
      </c>
    </row>
    <row r="1633" s="13" customFormat="1">
      <c r="A1633" s="13"/>
      <c r="B1633" s="224"/>
      <c r="C1633" s="225"/>
      <c r="D1633" s="219" t="s">
        <v>196</v>
      </c>
      <c r="E1633" s="226" t="s">
        <v>19</v>
      </c>
      <c r="F1633" s="227" t="s">
        <v>1399</v>
      </c>
      <c r="G1633" s="225"/>
      <c r="H1633" s="228">
        <v>2.1779999999999999</v>
      </c>
      <c r="I1633" s="229"/>
      <c r="J1633" s="225"/>
      <c r="K1633" s="225"/>
      <c r="L1633" s="230"/>
      <c r="M1633" s="231"/>
      <c r="N1633" s="232"/>
      <c r="O1633" s="232"/>
      <c r="P1633" s="232"/>
      <c r="Q1633" s="232"/>
      <c r="R1633" s="232"/>
      <c r="S1633" s="232"/>
      <c r="T1633" s="23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4" t="s">
        <v>196</v>
      </c>
      <c r="AU1633" s="234" t="s">
        <v>85</v>
      </c>
      <c r="AV1633" s="13" t="s">
        <v>85</v>
      </c>
      <c r="AW1633" s="13" t="s">
        <v>33</v>
      </c>
      <c r="AX1633" s="13" t="s">
        <v>74</v>
      </c>
      <c r="AY1633" s="234" t="s">
        <v>184</v>
      </c>
    </row>
    <row r="1634" s="13" customFormat="1">
      <c r="A1634" s="13"/>
      <c r="B1634" s="224"/>
      <c r="C1634" s="225"/>
      <c r="D1634" s="219" t="s">
        <v>196</v>
      </c>
      <c r="E1634" s="226" t="s">
        <v>19</v>
      </c>
      <c r="F1634" s="227" t="s">
        <v>1400</v>
      </c>
      <c r="G1634" s="225"/>
      <c r="H1634" s="228">
        <v>0.050000000000000003</v>
      </c>
      <c r="I1634" s="229"/>
      <c r="J1634" s="225"/>
      <c r="K1634" s="225"/>
      <c r="L1634" s="230"/>
      <c r="M1634" s="231"/>
      <c r="N1634" s="232"/>
      <c r="O1634" s="232"/>
      <c r="P1634" s="232"/>
      <c r="Q1634" s="232"/>
      <c r="R1634" s="232"/>
      <c r="S1634" s="232"/>
      <c r="T1634" s="23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34" t="s">
        <v>196</v>
      </c>
      <c r="AU1634" s="234" t="s">
        <v>85</v>
      </c>
      <c r="AV1634" s="13" t="s">
        <v>85</v>
      </c>
      <c r="AW1634" s="13" t="s">
        <v>33</v>
      </c>
      <c r="AX1634" s="13" t="s">
        <v>74</v>
      </c>
      <c r="AY1634" s="234" t="s">
        <v>184</v>
      </c>
    </row>
    <row r="1635" s="13" customFormat="1">
      <c r="A1635" s="13"/>
      <c r="B1635" s="224"/>
      <c r="C1635" s="225"/>
      <c r="D1635" s="219" t="s">
        <v>196</v>
      </c>
      <c r="E1635" s="226" t="s">
        <v>19</v>
      </c>
      <c r="F1635" s="227" t="s">
        <v>1401</v>
      </c>
      <c r="G1635" s="225"/>
      <c r="H1635" s="228">
        <v>3.5710000000000002</v>
      </c>
      <c r="I1635" s="229"/>
      <c r="J1635" s="225"/>
      <c r="K1635" s="225"/>
      <c r="L1635" s="230"/>
      <c r="M1635" s="231"/>
      <c r="N1635" s="232"/>
      <c r="O1635" s="232"/>
      <c r="P1635" s="232"/>
      <c r="Q1635" s="232"/>
      <c r="R1635" s="232"/>
      <c r="S1635" s="232"/>
      <c r="T1635" s="23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4" t="s">
        <v>196</v>
      </c>
      <c r="AU1635" s="234" t="s">
        <v>85</v>
      </c>
      <c r="AV1635" s="13" t="s">
        <v>85</v>
      </c>
      <c r="AW1635" s="13" t="s">
        <v>33</v>
      </c>
      <c r="AX1635" s="13" t="s">
        <v>74</v>
      </c>
      <c r="AY1635" s="234" t="s">
        <v>184</v>
      </c>
    </row>
    <row r="1636" s="15" customFormat="1">
      <c r="A1636" s="15"/>
      <c r="B1636" s="262"/>
      <c r="C1636" s="263"/>
      <c r="D1636" s="219" t="s">
        <v>196</v>
      </c>
      <c r="E1636" s="264" t="s">
        <v>252</v>
      </c>
      <c r="F1636" s="265" t="s">
        <v>379</v>
      </c>
      <c r="G1636" s="263"/>
      <c r="H1636" s="266">
        <v>46.423999999999992</v>
      </c>
      <c r="I1636" s="267"/>
      <c r="J1636" s="263"/>
      <c r="K1636" s="263"/>
      <c r="L1636" s="268"/>
      <c r="M1636" s="269"/>
      <c r="N1636" s="270"/>
      <c r="O1636" s="270"/>
      <c r="P1636" s="270"/>
      <c r="Q1636" s="270"/>
      <c r="R1636" s="270"/>
      <c r="S1636" s="270"/>
      <c r="T1636" s="271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T1636" s="272" t="s">
        <v>196</v>
      </c>
      <c r="AU1636" s="272" t="s">
        <v>85</v>
      </c>
      <c r="AV1636" s="15" t="s">
        <v>239</v>
      </c>
      <c r="AW1636" s="15" t="s">
        <v>33</v>
      </c>
      <c r="AX1636" s="15" t="s">
        <v>82</v>
      </c>
      <c r="AY1636" s="272" t="s">
        <v>184</v>
      </c>
    </row>
    <row r="1637" s="2" customFormat="1" ht="16.5" customHeight="1">
      <c r="A1637" s="39"/>
      <c r="B1637" s="40"/>
      <c r="C1637" s="205" t="s">
        <v>1420</v>
      </c>
      <c r="D1637" s="205" t="s">
        <v>188</v>
      </c>
      <c r="E1637" s="206" t="s">
        <v>1411</v>
      </c>
      <c r="F1637" s="207" t="s">
        <v>1412</v>
      </c>
      <c r="G1637" s="208" t="s">
        <v>191</v>
      </c>
      <c r="H1637" s="209">
        <v>54.106999999999999</v>
      </c>
      <c r="I1637" s="210"/>
      <c r="J1637" s="211">
        <f>ROUND(I1637*H1637,2)</f>
        <v>0</v>
      </c>
      <c r="K1637" s="207" t="s">
        <v>215</v>
      </c>
      <c r="L1637" s="212"/>
      <c r="M1637" s="213" t="s">
        <v>19</v>
      </c>
      <c r="N1637" s="214" t="s">
        <v>45</v>
      </c>
      <c r="O1637" s="85"/>
      <c r="P1637" s="215">
        <f>O1637*H1637</f>
        <v>0</v>
      </c>
      <c r="Q1637" s="215">
        <v>0.0022000000000000001</v>
      </c>
      <c r="R1637" s="215">
        <f>Q1637*H1637</f>
        <v>0.1190354</v>
      </c>
      <c r="S1637" s="215">
        <v>0</v>
      </c>
      <c r="T1637" s="216">
        <f>S1637*H1637</f>
        <v>0</v>
      </c>
      <c r="U1637" s="39"/>
      <c r="V1637" s="39"/>
      <c r="W1637" s="39"/>
      <c r="X1637" s="39"/>
      <c r="Y1637" s="39"/>
      <c r="Z1637" s="39"/>
      <c r="AA1637" s="39"/>
      <c r="AB1637" s="39"/>
      <c r="AC1637" s="39"/>
      <c r="AD1637" s="39"/>
      <c r="AE1637" s="39"/>
      <c r="AR1637" s="217" t="s">
        <v>192</v>
      </c>
      <c r="AT1637" s="217" t="s">
        <v>188</v>
      </c>
      <c r="AU1637" s="217" t="s">
        <v>85</v>
      </c>
      <c r="AY1637" s="18" t="s">
        <v>184</v>
      </c>
      <c r="BE1637" s="218">
        <f>IF(N1637="základní",J1637,0)</f>
        <v>0</v>
      </c>
      <c r="BF1637" s="218">
        <f>IF(N1637="snížená",J1637,0)</f>
        <v>0</v>
      </c>
      <c r="BG1637" s="218">
        <f>IF(N1637="zákl. přenesená",J1637,0)</f>
        <v>0</v>
      </c>
      <c r="BH1637" s="218">
        <f>IF(N1637="sníž. přenesená",J1637,0)</f>
        <v>0</v>
      </c>
      <c r="BI1637" s="218">
        <f>IF(N1637="nulová",J1637,0)</f>
        <v>0</v>
      </c>
      <c r="BJ1637" s="18" t="s">
        <v>82</v>
      </c>
      <c r="BK1637" s="218">
        <f>ROUND(I1637*H1637,2)</f>
        <v>0</v>
      </c>
      <c r="BL1637" s="18" t="s">
        <v>193</v>
      </c>
      <c r="BM1637" s="217" t="s">
        <v>1421</v>
      </c>
    </row>
    <row r="1638" s="2" customFormat="1">
      <c r="A1638" s="39"/>
      <c r="B1638" s="40"/>
      <c r="C1638" s="41"/>
      <c r="D1638" s="219" t="s">
        <v>195</v>
      </c>
      <c r="E1638" s="41"/>
      <c r="F1638" s="220" t="s">
        <v>1412</v>
      </c>
      <c r="G1638" s="41"/>
      <c r="H1638" s="41"/>
      <c r="I1638" s="221"/>
      <c r="J1638" s="41"/>
      <c r="K1638" s="41"/>
      <c r="L1638" s="45"/>
      <c r="M1638" s="222"/>
      <c r="N1638" s="223"/>
      <c r="O1638" s="85"/>
      <c r="P1638" s="85"/>
      <c r="Q1638" s="85"/>
      <c r="R1638" s="85"/>
      <c r="S1638" s="85"/>
      <c r="T1638" s="86"/>
      <c r="U1638" s="39"/>
      <c r="V1638" s="39"/>
      <c r="W1638" s="39"/>
      <c r="X1638" s="39"/>
      <c r="Y1638" s="39"/>
      <c r="Z1638" s="39"/>
      <c r="AA1638" s="39"/>
      <c r="AB1638" s="39"/>
      <c r="AC1638" s="39"/>
      <c r="AD1638" s="39"/>
      <c r="AE1638" s="39"/>
      <c r="AT1638" s="18" t="s">
        <v>195</v>
      </c>
      <c r="AU1638" s="18" t="s">
        <v>85</v>
      </c>
    </row>
    <row r="1639" s="13" customFormat="1">
      <c r="A1639" s="13"/>
      <c r="B1639" s="224"/>
      <c r="C1639" s="225"/>
      <c r="D1639" s="219" t="s">
        <v>196</v>
      </c>
      <c r="E1639" s="226" t="s">
        <v>19</v>
      </c>
      <c r="F1639" s="227" t="s">
        <v>1422</v>
      </c>
      <c r="G1639" s="225"/>
      <c r="H1639" s="228">
        <v>54.106999999999999</v>
      </c>
      <c r="I1639" s="229"/>
      <c r="J1639" s="225"/>
      <c r="K1639" s="225"/>
      <c r="L1639" s="230"/>
      <c r="M1639" s="231"/>
      <c r="N1639" s="232"/>
      <c r="O1639" s="232"/>
      <c r="P1639" s="232"/>
      <c r="Q1639" s="232"/>
      <c r="R1639" s="232"/>
      <c r="S1639" s="232"/>
      <c r="T1639" s="23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4" t="s">
        <v>196</v>
      </c>
      <c r="AU1639" s="234" t="s">
        <v>85</v>
      </c>
      <c r="AV1639" s="13" t="s">
        <v>85</v>
      </c>
      <c r="AW1639" s="13" t="s">
        <v>33</v>
      </c>
      <c r="AX1639" s="13" t="s">
        <v>82</v>
      </c>
      <c r="AY1639" s="234" t="s">
        <v>184</v>
      </c>
    </row>
    <row r="1640" s="2" customFormat="1" ht="37.8" customHeight="1">
      <c r="A1640" s="39"/>
      <c r="B1640" s="40"/>
      <c r="C1640" s="235" t="s">
        <v>1423</v>
      </c>
      <c r="D1640" s="235" t="s">
        <v>211</v>
      </c>
      <c r="E1640" s="236" t="s">
        <v>1424</v>
      </c>
      <c r="F1640" s="237" t="s">
        <v>1425</v>
      </c>
      <c r="G1640" s="238" t="s">
        <v>191</v>
      </c>
      <c r="H1640" s="239">
        <v>39.927999999999997</v>
      </c>
      <c r="I1640" s="240"/>
      <c r="J1640" s="241">
        <f>ROUND(I1640*H1640,2)</f>
        <v>0</v>
      </c>
      <c r="K1640" s="237" t="s">
        <v>215</v>
      </c>
      <c r="L1640" s="45"/>
      <c r="M1640" s="242" t="s">
        <v>19</v>
      </c>
      <c r="N1640" s="243" t="s">
        <v>45</v>
      </c>
      <c r="O1640" s="85"/>
      <c r="P1640" s="215">
        <f>O1640*H1640</f>
        <v>0</v>
      </c>
      <c r="Q1640" s="215">
        <v>0.00015317999999999999</v>
      </c>
      <c r="R1640" s="215">
        <f>Q1640*H1640</f>
        <v>0.0061161710399999991</v>
      </c>
      <c r="S1640" s="215">
        <v>0</v>
      </c>
      <c r="T1640" s="216">
        <f>S1640*H1640</f>
        <v>0</v>
      </c>
      <c r="U1640" s="39"/>
      <c r="V1640" s="39"/>
      <c r="W1640" s="39"/>
      <c r="X1640" s="39"/>
      <c r="Y1640" s="39"/>
      <c r="Z1640" s="39"/>
      <c r="AA1640" s="39"/>
      <c r="AB1640" s="39"/>
      <c r="AC1640" s="39"/>
      <c r="AD1640" s="39"/>
      <c r="AE1640" s="39"/>
      <c r="AR1640" s="217" t="s">
        <v>193</v>
      </c>
      <c r="AT1640" s="217" t="s">
        <v>211</v>
      </c>
      <c r="AU1640" s="217" t="s">
        <v>85</v>
      </c>
      <c r="AY1640" s="18" t="s">
        <v>184</v>
      </c>
      <c r="BE1640" s="218">
        <f>IF(N1640="základní",J1640,0)</f>
        <v>0</v>
      </c>
      <c r="BF1640" s="218">
        <f>IF(N1640="snížená",J1640,0)</f>
        <v>0</v>
      </c>
      <c r="BG1640" s="218">
        <f>IF(N1640="zákl. přenesená",J1640,0)</f>
        <v>0</v>
      </c>
      <c r="BH1640" s="218">
        <f>IF(N1640="sníž. přenesená",J1640,0)</f>
        <v>0</v>
      </c>
      <c r="BI1640" s="218">
        <f>IF(N1640="nulová",J1640,0)</f>
        <v>0</v>
      </c>
      <c r="BJ1640" s="18" t="s">
        <v>82</v>
      </c>
      <c r="BK1640" s="218">
        <f>ROUND(I1640*H1640,2)</f>
        <v>0</v>
      </c>
      <c r="BL1640" s="18" t="s">
        <v>193</v>
      </c>
      <c r="BM1640" s="217" t="s">
        <v>1426</v>
      </c>
    </row>
    <row r="1641" s="2" customFormat="1">
      <c r="A1641" s="39"/>
      <c r="B1641" s="40"/>
      <c r="C1641" s="41"/>
      <c r="D1641" s="219" t="s">
        <v>195</v>
      </c>
      <c r="E1641" s="41"/>
      <c r="F1641" s="220" t="s">
        <v>1425</v>
      </c>
      <c r="G1641" s="41"/>
      <c r="H1641" s="41"/>
      <c r="I1641" s="221"/>
      <c r="J1641" s="41"/>
      <c r="K1641" s="41"/>
      <c r="L1641" s="45"/>
      <c r="M1641" s="222"/>
      <c r="N1641" s="223"/>
      <c r="O1641" s="85"/>
      <c r="P1641" s="85"/>
      <c r="Q1641" s="85"/>
      <c r="R1641" s="85"/>
      <c r="S1641" s="85"/>
      <c r="T1641" s="86"/>
      <c r="U1641" s="39"/>
      <c r="V1641" s="39"/>
      <c r="W1641" s="39"/>
      <c r="X1641" s="39"/>
      <c r="Y1641" s="39"/>
      <c r="Z1641" s="39"/>
      <c r="AA1641" s="39"/>
      <c r="AB1641" s="39"/>
      <c r="AC1641" s="39"/>
      <c r="AD1641" s="39"/>
      <c r="AE1641" s="39"/>
      <c r="AT1641" s="18" t="s">
        <v>195</v>
      </c>
      <c r="AU1641" s="18" t="s">
        <v>85</v>
      </c>
    </row>
    <row r="1642" s="2" customFormat="1">
      <c r="A1642" s="39"/>
      <c r="B1642" s="40"/>
      <c r="C1642" s="41"/>
      <c r="D1642" s="244" t="s">
        <v>217</v>
      </c>
      <c r="E1642" s="41"/>
      <c r="F1642" s="245" t="s">
        <v>1427</v>
      </c>
      <c r="G1642" s="41"/>
      <c r="H1642" s="41"/>
      <c r="I1642" s="221"/>
      <c r="J1642" s="41"/>
      <c r="K1642" s="41"/>
      <c r="L1642" s="45"/>
      <c r="M1642" s="222"/>
      <c r="N1642" s="223"/>
      <c r="O1642" s="85"/>
      <c r="P1642" s="85"/>
      <c r="Q1642" s="85"/>
      <c r="R1642" s="85"/>
      <c r="S1642" s="85"/>
      <c r="T1642" s="86"/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T1642" s="18" t="s">
        <v>217</v>
      </c>
      <c r="AU1642" s="18" t="s">
        <v>85</v>
      </c>
    </row>
    <row r="1643" s="14" customFormat="1">
      <c r="A1643" s="14"/>
      <c r="B1643" s="252"/>
      <c r="C1643" s="253"/>
      <c r="D1643" s="219" t="s">
        <v>196</v>
      </c>
      <c r="E1643" s="254" t="s">
        <v>19</v>
      </c>
      <c r="F1643" s="255" t="s">
        <v>1391</v>
      </c>
      <c r="G1643" s="253"/>
      <c r="H1643" s="254" t="s">
        <v>19</v>
      </c>
      <c r="I1643" s="256"/>
      <c r="J1643" s="253"/>
      <c r="K1643" s="253"/>
      <c r="L1643" s="257"/>
      <c r="M1643" s="258"/>
      <c r="N1643" s="259"/>
      <c r="O1643" s="259"/>
      <c r="P1643" s="259"/>
      <c r="Q1643" s="259"/>
      <c r="R1643" s="259"/>
      <c r="S1643" s="259"/>
      <c r="T1643" s="260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61" t="s">
        <v>196</v>
      </c>
      <c r="AU1643" s="261" t="s">
        <v>85</v>
      </c>
      <c r="AV1643" s="14" t="s">
        <v>82</v>
      </c>
      <c r="AW1643" s="14" t="s">
        <v>33</v>
      </c>
      <c r="AX1643" s="14" t="s">
        <v>74</v>
      </c>
      <c r="AY1643" s="261" t="s">
        <v>184</v>
      </c>
    </row>
    <row r="1644" s="14" customFormat="1">
      <c r="A1644" s="14"/>
      <c r="B1644" s="252"/>
      <c r="C1644" s="253"/>
      <c r="D1644" s="219" t="s">
        <v>196</v>
      </c>
      <c r="E1644" s="254" t="s">
        <v>19</v>
      </c>
      <c r="F1644" s="255" t="s">
        <v>1403</v>
      </c>
      <c r="G1644" s="253"/>
      <c r="H1644" s="254" t="s">
        <v>19</v>
      </c>
      <c r="I1644" s="256"/>
      <c r="J1644" s="253"/>
      <c r="K1644" s="253"/>
      <c r="L1644" s="257"/>
      <c r="M1644" s="258"/>
      <c r="N1644" s="259"/>
      <c r="O1644" s="259"/>
      <c r="P1644" s="259"/>
      <c r="Q1644" s="259"/>
      <c r="R1644" s="259"/>
      <c r="S1644" s="259"/>
      <c r="T1644" s="260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61" t="s">
        <v>196</v>
      </c>
      <c r="AU1644" s="261" t="s">
        <v>85</v>
      </c>
      <c r="AV1644" s="14" t="s">
        <v>82</v>
      </c>
      <c r="AW1644" s="14" t="s">
        <v>33</v>
      </c>
      <c r="AX1644" s="14" t="s">
        <v>74</v>
      </c>
      <c r="AY1644" s="261" t="s">
        <v>184</v>
      </c>
    </row>
    <row r="1645" s="13" customFormat="1">
      <c r="A1645" s="13"/>
      <c r="B1645" s="224"/>
      <c r="C1645" s="225"/>
      <c r="D1645" s="219" t="s">
        <v>196</v>
      </c>
      <c r="E1645" s="226" t="s">
        <v>19</v>
      </c>
      <c r="F1645" s="227" t="s">
        <v>1404</v>
      </c>
      <c r="G1645" s="225"/>
      <c r="H1645" s="228">
        <v>11.401</v>
      </c>
      <c r="I1645" s="229"/>
      <c r="J1645" s="225"/>
      <c r="K1645" s="225"/>
      <c r="L1645" s="230"/>
      <c r="M1645" s="231"/>
      <c r="N1645" s="232"/>
      <c r="O1645" s="232"/>
      <c r="P1645" s="232"/>
      <c r="Q1645" s="232"/>
      <c r="R1645" s="232"/>
      <c r="S1645" s="232"/>
      <c r="T1645" s="23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34" t="s">
        <v>196</v>
      </c>
      <c r="AU1645" s="234" t="s">
        <v>85</v>
      </c>
      <c r="AV1645" s="13" t="s">
        <v>85</v>
      </c>
      <c r="AW1645" s="13" t="s">
        <v>33</v>
      </c>
      <c r="AX1645" s="13" t="s">
        <v>74</v>
      </c>
      <c r="AY1645" s="234" t="s">
        <v>184</v>
      </c>
    </row>
    <row r="1646" s="13" customFormat="1">
      <c r="A1646" s="13"/>
      <c r="B1646" s="224"/>
      <c r="C1646" s="225"/>
      <c r="D1646" s="219" t="s">
        <v>196</v>
      </c>
      <c r="E1646" s="226" t="s">
        <v>19</v>
      </c>
      <c r="F1646" s="227" t="s">
        <v>1405</v>
      </c>
      <c r="G1646" s="225"/>
      <c r="H1646" s="228">
        <v>11.327</v>
      </c>
      <c r="I1646" s="229"/>
      <c r="J1646" s="225"/>
      <c r="K1646" s="225"/>
      <c r="L1646" s="230"/>
      <c r="M1646" s="231"/>
      <c r="N1646" s="232"/>
      <c r="O1646" s="232"/>
      <c r="P1646" s="232"/>
      <c r="Q1646" s="232"/>
      <c r="R1646" s="232"/>
      <c r="S1646" s="232"/>
      <c r="T1646" s="23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4" t="s">
        <v>196</v>
      </c>
      <c r="AU1646" s="234" t="s">
        <v>85</v>
      </c>
      <c r="AV1646" s="13" t="s">
        <v>85</v>
      </c>
      <c r="AW1646" s="13" t="s">
        <v>33</v>
      </c>
      <c r="AX1646" s="13" t="s">
        <v>74</v>
      </c>
      <c r="AY1646" s="234" t="s">
        <v>184</v>
      </c>
    </row>
    <row r="1647" s="13" customFormat="1">
      <c r="A1647" s="13"/>
      <c r="B1647" s="224"/>
      <c r="C1647" s="225"/>
      <c r="D1647" s="219" t="s">
        <v>196</v>
      </c>
      <c r="E1647" s="226" t="s">
        <v>19</v>
      </c>
      <c r="F1647" s="227" t="s">
        <v>1406</v>
      </c>
      <c r="G1647" s="225"/>
      <c r="H1647" s="228">
        <v>11.401</v>
      </c>
      <c r="I1647" s="229"/>
      <c r="J1647" s="225"/>
      <c r="K1647" s="225"/>
      <c r="L1647" s="230"/>
      <c r="M1647" s="231"/>
      <c r="N1647" s="232"/>
      <c r="O1647" s="232"/>
      <c r="P1647" s="232"/>
      <c r="Q1647" s="232"/>
      <c r="R1647" s="232"/>
      <c r="S1647" s="232"/>
      <c r="T1647" s="23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34" t="s">
        <v>196</v>
      </c>
      <c r="AU1647" s="234" t="s">
        <v>85</v>
      </c>
      <c r="AV1647" s="13" t="s">
        <v>85</v>
      </c>
      <c r="AW1647" s="13" t="s">
        <v>33</v>
      </c>
      <c r="AX1647" s="13" t="s">
        <v>74</v>
      </c>
      <c r="AY1647" s="234" t="s">
        <v>184</v>
      </c>
    </row>
    <row r="1648" s="13" customFormat="1">
      <c r="A1648" s="13"/>
      <c r="B1648" s="224"/>
      <c r="C1648" s="225"/>
      <c r="D1648" s="219" t="s">
        <v>196</v>
      </c>
      <c r="E1648" s="226" t="s">
        <v>19</v>
      </c>
      <c r="F1648" s="227" t="s">
        <v>1407</v>
      </c>
      <c r="G1648" s="225"/>
      <c r="H1648" s="228">
        <v>2.1779999999999999</v>
      </c>
      <c r="I1648" s="229"/>
      <c r="J1648" s="225"/>
      <c r="K1648" s="225"/>
      <c r="L1648" s="230"/>
      <c r="M1648" s="231"/>
      <c r="N1648" s="232"/>
      <c r="O1648" s="232"/>
      <c r="P1648" s="232"/>
      <c r="Q1648" s="232"/>
      <c r="R1648" s="232"/>
      <c r="S1648" s="232"/>
      <c r="T1648" s="23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34" t="s">
        <v>196</v>
      </c>
      <c r="AU1648" s="234" t="s">
        <v>85</v>
      </c>
      <c r="AV1648" s="13" t="s">
        <v>85</v>
      </c>
      <c r="AW1648" s="13" t="s">
        <v>33</v>
      </c>
      <c r="AX1648" s="13" t="s">
        <v>74</v>
      </c>
      <c r="AY1648" s="234" t="s">
        <v>184</v>
      </c>
    </row>
    <row r="1649" s="13" customFormat="1">
      <c r="A1649" s="13"/>
      <c r="B1649" s="224"/>
      <c r="C1649" s="225"/>
      <c r="D1649" s="219" t="s">
        <v>196</v>
      </c>
      <c r="E1649" s="226" t="s">
        <v>19</v>
      </c>
      <c r="F1649" s="227" t="s">
        <v>1408</v>
      </c>
      <c r="G1649" s="225"/>
      <c r="H1649" s="228">
        <v>0.050000000000000003</v>
      </c>
      <c r="I1649" s="229"/>
      <c r="J1649" s="225"/>
      <c r="K1649" s="225"/>
      <c r="L1649" s="230"/>
      <c r="M1649" s="231"/>
      <c r="N1649" s="232"/>
      <c r="O1649" s="232"/>
      <c r="P1649" s="232"/>
      <c r="Q1649" s="232"/>
      <c r="R1649" s="232"/>
      <c r="S1649" s="232"/>
      <c r="T1649" s="23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34" t="s">
        <v>196</v>
      </c>
      <c r="AU1649" s="234" t="s">
        <v>85</v>
      </c>
      <c r="AV1649" s="13" t="s">
        <v>85</v>
      </c>
      <c r="AW1649" s="13" t="s">
        <v>33</v>
      </c>
      <c r="AX1649" s="13" t="s">
        <v>74</v>
      </c>
      <c r="AY1649" s="234" t="s">
        <v>184</v>
      </c>
    </row>
    <row r="1650" s="13" customFormat="1">
      <c r="A1650" s="13"/>
      <c r="B1650" s="224"/>
      <c r="C1650" s="225"/>
      <c r="D1650" s="219" t="s">
        <v>196</v>
      </c>
      <c r="E1650" s="226" t="s">
        <v>19</v>
      </c>
      <c r="F1650" s="227" t="s">
        <v>1409</v>
      </c>
      <c r="G1650" s="225"/>
      <c r="H1650" s="228">
        <v>3.5710000000000002</v>
      </c>
      <c r="I1650" s="229"/>
      <c r="J1650" s="225"/>
      <c r="K1650" s="225"/>
      <c r="L1650" s="230"/>
      <c r="M1650" s="231"/>
      <c r="N1650" s="232"/>
      <c r="O1650" s="232"/>
      <c r="P1650" s="232"/>
      <c r="Q1650" s="232"/>
      <c r="R1650" s="232"/>
      <c r="S1650" s="232"/>
      <c r="T1650" s="23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4" t="s">
        <v>196</v>
      </c>
      <c r="AU1650" s="234" t="s">
        <v>85</v>
      </c>
      <c r="AV1650" s="13" t="s">
        <v>85</v>
      </c>
      <c r="AW1650" s="13" t="s">
        <v>33</v>
      </c>
      <c r="AX1650" s="13" t="s">
        <v>74</v>
      </c>
      <c r="AY1650" s="234" t="s">
        <v>184</v>
      </c>
    </row>
    <row r="1651" s="15" customFormat="1">
      <c r="A1651" s="15"/>
      <c r="B1651" s="262"/>
      <c r="C1651" s="263"/>
      <c r="D1651" s="219" t="s">
        <v>196</v>
      </c>
      <c r="E1651" s="264" t="s">
        <v>255</v>
      </c>
      <c r="F1651" s="265" t="s">
        <v>379</v>
      </c>
      <c r="G1651" s="263"/>
      <c r="H1651" s="266">
        <v>39.927999999999997</v>
      </c>
      <c r="I1651" s="267"/>
      <c r="J1651" s="263"/>
      <c r="K1651" s="263"/>
      <c r="L1651" s="268"/>
      <c r="M1651" s="269"/>
      <c r="N1651" s="270"/>
      <c r="O1651" s="270"/>
      <c r="P1651" s="270"/>
      <c r="Q1651" s="270"/>
      <c r="R1651" s="270"/>
      <c r="S1651" s="270"/>
      <c r="T1651" s="271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T1651" s="272" t="s">
        <v>196</v>
      </c>
      <c r="AU1651" s="272" t="s">
        <v>85</v>
      </c>
      <c r="AV1651" s="15" t="s">
        <v>239</v>
      </c>
      <c r="AW1651" s="15" t="s">
        <v>33</v>
      </c>
      <c r="AX1651" s="15" t="s">
        <v>82</v>
      </c>
      <c r="AY1651" s="272" t="s">
        <v>184</v>
      </c>
    </row>
    <row r="1652" s="2" customFormat="1" ht="16.5" customHeight="1">
      <c r="A1652" s="39"/>
      <c r="B1652" s="40"/>
      <c r="C1652" s="205" t="s">
        <v>1428</v>
      </c>
      <c r="D1652" s="205" t="s">
        <v>188</v>
      </c>
      <c r="E1652" s="206" t="s">
        <v>1411</v>
      </c>
      <c r="F1652" s="207" t="s">
        <v>1412</v>
      </c>
      <c r="G1652" s="208" t="s">
        <v>191</v>
      </c>
      <c r="H1652" s="209">
        <v>46.536000000000001</v>
      </c>
      <c r="I1652" s="210"/>
      <c r="J1652" s="211">
        <f>ROUND(I1652*H1652,2)</f>
        <v>0</v>
      </c>
      <c r="K1652" s="207" t="s">
        <v>215</v>
      </c>
      <c r="L1652" s="212"/>
      <c r="M1652" s="213" t="s">
        <v>19</v>
      </c>
      <c r="N1652" s="214" t="s">
        <v>45</v>
      </c>
      <c r="O1652" s="85"/>
      <c r="P1652" s="215">
        <f>O1652*H1652</f>
        <v>0</v>
      </c>
      <c r="Q1652" s="215">
        <v>0.0022000000000000001</v>
      </c>
      <c r="R1652" s="215">
        <f>Q1652*H1652</f>
        <v>0.1023792</v>
      </c>
      <c r="S1652" s="215">
        <v>0</v>
      </c>
      <c r="T1652" s="216">
        <f>S1652*H1652</f>
        <v>0</v>
      </c>
      <c r="U1652" s="39"/>
      <c r="V1652" s="39"/>
      <c r="W1652" s="39"/>
      <c r="X1652" s="39"/>
      <c r="Y1652" s="39"/>
      <c r="Z1652" s="39"/>
      <c r="AA1652" s="39"/>
      <c r="AB1652" s="39"/>
      <c r="AC1652" s="39"/>
      <c r="AD1652" s="39"/>
      <c r="AE1652" s="39"/>
      <c r="AR1652" s="217" t="s">
        <v>192</v>
      </c>
      <c r="AT1652" s="217" t="s">
        <v>188</v>
      </c>
      <c r="AU1652" s="217" t="s">
        <v>85</v>
      </c>
      <c r="AY1652" s="18" t="s">
        <v>184</v>
      </c>
      <c r="BE1652" s="218">
        <f>IF(N1652="základní",J1652,0)</f>
        <v>0</v>
      </c>
      <c r="BF1652" s="218">
        <f>IF(N1652="snížená",J1652,0)</f>
        <v>0</v>
      </c>
      <c r="BG1652" s="218">
        <f>IF(N1652="zákl. přenesená",J1652,0)</f>
        <v>0</v>
      </c>
      <c r="BH1652" s="218">
        <f>IF(N1652="sníž. přenesená",J1652,0)</f>
        <v>0</v>
      </c>
      <c r="BI1652" s="218">
        <f>IF(N1652="nulová",J1652,0)</f>
        <v>0</v>
      </c>
      <c r="BJ1652" s="18" t="s">
        <v>82</v>
      </c>
      <c r="BK1652" s="218">
        <f>ROUND(I1652*H1652,2)</f>
        <v>0</v>
      </c>
      <c r="BL1652" s="18" t="s">
        <v>193</v>
      </c>
      <c r="BM1652" s="217" t="s">
        <v>1429</v>
      </c>
    </row>
    <row r="1653" s="2" customFormat="1">
      <c r="A1653" s="39"/>
      <c r="B1653" s="40"/>
      <c r="C1653" s="41"/>
      <c r="D1653" s="219" t="s">
        <v>195</v>
      </c>
      <c r="E1653" s="41"/>
      <c r="F1653" s="220" t="s">
        <v>1412</v>
      </c>
      <c r="G1653" s="41"/>
      <c r="H1653" s="41"/>
      <c r="I1653" s="221"/>
      <c r="J1653" s="41"/>
      <c r="K1653" s="41"/>
      <c r="L1653" s="45"/>
      <c r="M1653" s="222"/>
      <c r="N1653" s="223"/>
      <c r="O1653" s="85"/>
      <c r="P1653" s="85"/>
      <c r="Q1653" s="85"/>
      <c r="R1653" s="85"/>
      <c r="S1653" s="85"/>
      <c r="T1653" s="86"/>
      <c r="U1653" s="39"/>
      <c r="V1653" s="39"/>
      <c r="W1653" s="39"/>
      <c r="X1653" s="39"/>
      <c r="Y1653" s="39"/>
      <c r="Z1653" s="39"/>
      <c r="AA1653" s="39"/>
      <c r="AB1653" s="39"/>
      <c r="AC1653" s="39"/>
      <c r="AD1653" s="39"/>
      <c r="AE1653" s="39"/>
      <c r="AT1653" s="18" t="s">
        <v>195</v>
      </c>
      <c r="AU1653" s="18" t="s">
        <v>85</v>
      </c>
    </row>
    <row r="1654" s="13" customFormat="1">
      <c r="A1654" s="13"/>
      <c r="B1654" s="224"/>
      <c r="C1654" s="225"/>
      <c r="D1654" s="219" t="s">
        <v>196</v>
      </c>
      <c r="E1654" s="226" t="s">
        <v>19</v>
      </c>
      <c r="F1654" s="227" t="s">
        <v>1430</v>
      </c>
      <c r="G1654" s="225"/>
      <c r="H1654" s="228">
        <v>46.536000000000001</v>
      </c>
      <c r="I1654" s="229"/>
      <c r="J1654" s="225"/>
      <c r="K1654" s="225"/>
      <c r="L1654" s="230"/>
      <c r="M1654" s="231"/>
      <c r="N1654" s="232"/>
      <c r="O1654" s="232"/>
      <c r="P1654" s="232"/>
      <c r="Q1654" s="232"/>
      <c r="R1654" s="232"/>
      <c r="S1654" s="232"/>
      <c r="T1654" s="23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34" t="s">
        <v>196</v>
      </c>
      <c r="AU1654" s="234" t="s">
        <v>85</v>
      </c>
      <c r="AV1654" s="13" t="s">
        <v>85</v>
      </c>
      <c r="AW1654" s="13" t="s">
        <v>33</v>
      </c>
      <c r="AX1654" s="13" t="s">
        <v>82</v>
      </c>
      <c r="AY1654" s="234" t="s">
        <v>184</v>
      </c>
    </row>
    <row r="1655" s="2" customFormat="1" ht="24.15" customHeight="1">
      <c r="A1655" s="39"/>
      <c r="B1655" s="40"/>
      <c r="C1655" s="235" t="s">
        <v>1431</v>
      </c>
      <c r="D1655" s="235" t="s">
        <v>211</v>
      </c>
      <c r="E1655" s="236" t="s">
        <v>1432</v>
      </c>
      <c r="F1655" s="237" t="s">
        <v>1433</v>
      </c>
      <c r="G1655" s="238" t="s">
        <v>283</v>
      </c>
      <c r="H1655" s="239">
        <v>110.5</v>
      </c>
      <c r="I1655" s="240"/>
      <c r="J1655" s="241">
        <f>ROUND(I1655*H1655,2)</f>
        <v>0</v>
      </c>
      <c r="K1655" s="237" t="s">
        <v>215</v>
      </c>
      <c r="L1655" s="45"/>
      <c r="M1655" s="242" t="s">
        <v>19</v>
      </c>
      <c r="N1655" s="243" t="s">
        <v>45</v>
      </c>
      <c r="O1655" s="85"/>
      <c r="P1655" s="215">
        <f>O1655*H1655</f>
        <v>0</v>
      </c>
      <c r="Q1655" s="215">
        <v>4.8000000000000001E-05</v>
      </c>
      <c r="R1655" s="215">
        <f>Q1655*H1655</f>
        <v>0.0053040000000000006</v>
      </c>
      <c r="S1655" s="215">
        <v>0</v>
      </c>
      <c r="T1655" s="216">
        <f>S1655*H1655</f>
        <v>0</v>
      </c>
      <c r="U1655" s="39"/>
      <c r="V1655" s="39"/>
      <c r="W1655" s="39"/>
      <c r="X1655" s="39"/>
      <c r="Y1655" s="39"/>
      <c r="Z1655" s="39"/>
      <c r="AA1655" s="39"/>
      <c r="AB1655" s="39"/>
      <c r="AC1655" s="39"/>
      <c r="AD1655" s="39"/>
      <c r="AE1655" s="39"/>
      <c r="AR1655" s="217" t="s">
        <v>193</v>
      </c>
      <c r="AT1655" s="217" t="s">
        <v>211</v>
      </c>
      <c r="AU1655" s="217" t="s">
        <v>85</v>
      </c>
      <c r="AY1655" s="18" t="s">
        <v>184</v>
      </c>
      <c r="BE1655" s="218">
        <f>IF(N1655="základní",J1655,0)</f>
        <v>0</v>
      </c>
      <c r="BF1655" s="218">
        <f>IF(N1655="snížená",J1655,0)</f>
        <v>0</v>
      </c>
      <c r="BG1655" s="218">
        <f>IF(N1655="zákl. přenesená",J1655,0)</f>
        <v>0</v>
      </c>
      <c r="BH1655" s="218">
        <f>IF(N1655="sníž. přenesená",J1655,0)</f>
        <v>0</v>
      </c>
      <c r="BI1655" s="218">
        <f>IF(N1655="nulová",J1655,0)</f>
        <v>0</v>
      </c>
      <c r="BJ1655" s="18" t="s">
        <v>82</v>
      </c>
      <c r="BK1655" s="218">
        <f>ROUND(I1655*H1655,2)</f>
        <v>0</v>
      </c>
      <c r="BL1655" s="18" t="s">
        <v>193</v>
      </c>
      <c r="BM1655" s="217" t="s">
        <v>1434</v>
      </c>
    </row>
    <row r="1656" s="2" customFormat="1">
      <c r="A1656" s="39"/>
      <c r="B1656" s="40"/>
      <c r="C1656" s="41"/>
      <c r="D1656" s="219" t="s">
        <v>195</v>
      </c>
      <c r="E1656" s="41"/>
      <c r="F1656" s="220" t="s">
        <v>1433</v>
      </c>
      <c r="G1656" s="41"/>
      <c r="H1656" s="41"/>
      <c r="I1656" s="221"/>
      <c r="J1656" s="41"/>
      <c r="K1656" s="41"/>
      <c r="L1656" s="45"/>
      <c r="M1656" s="222"/>
      <c r="N1656" s="223"/>
      <c r="O1656" s="85"/>
      <c r="P1656" s="85"/>
      <c r="Q1656" s="85"/>
      <c r="R1656" s="85"/>
      <c r="S1656" s="85"/>
      <c r="T1656" s="86"/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/>
      <c r="AT1656" s="18" t="s">
        <v>195</v>
      </c>
      <c r="AU1656" s="18" t="s">
        <v>85</v>
      </c>
    </row>
    <row r="1657" s="2" customFormat="1">
      <c r="A1657" s="39"/>
      <c r="B1657" s="40"/>
      <c r="C1657" s="41"/>
      <c r="D1657" s="244" t="s">
        <v>217</v>
      </c>
      <c r="E1657" s="41"/>
      <c r="F1657" s="245" t="s">
        <v>1435</v>
      </c>
      <c r="G1657" s="41"/>
      <c r="H1657" s="41"/>
      <c r="I1657" s="221"/>
      <c r="J1657" s="41"/>
      <c r="K1657" s="41"/>
      <c r="L1657" s="45"/>
      <c r="M1657" s="222"/>
      <c r="N1657" s="223"/>
      <c r="O1657" s="85"/>
      <c r="P1657" s="85"/>
      <c r="Q1657" s="85"/>
      <c r="R1657" s="85"/>
      <c r="S1657" s="85"/>
      <c r="T1657" s="86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T1657" s="18" t="s">
        <v>217</v>
      </c>
      <c r="AU1657" s="18" t="s">
        <v>85</v>
      </c>
    </row>
    <row r="1658" s="13" customFormat="1">
      <c r="A1658" s="13"/>
      <c r="B1658" s="224"/>
      <c r="C1658" s="225"/>
      <c r="D1658" s="219" t="s">
        <v>196</v>
      </c>
      <c r="E1658" s="226" t="s">
        <v>19</v>
      </c>
      <c r="F1658" s="227" t="s">
        <v>1436</v>
      </c>
      <c r="G1658" s="225"/>
      <c r="H1658" s="228">
        <v>110.5</v>
      </c>
      <c r="I1658" s="229"/>
      <c r="J1658" s="225"/>
      <c r="K1658" s="225"/>
      <c r="L1658" s="230"/>
      <c r="M1658" s="231"/>
      <c r="N1658" s="232"/>
      <c r="O1658" s="232"/>
      <c r="P1658" s="232"/>
      <c r="Q1658" s="232"/>
      <c r="R1658" s="232"/>
      <c r="S1658" s="232"/>
      <c r="T1658" s="23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34" t="s">
        <v>196</v>
      </c>
      <c r="AU1658" s="234" t="s">
        <v>85</v>
      </c>
      <c r="AV1658" s="13" t="s">
        <v>85</v>
      </c>
      <c r="AW1658" s="13" t="s">
        <v>33</v>
      </c>
      <c r="AX1658" s="13" t="s">
        <v>82</v>
      </c>
      <c r="AY1658" s="234" t="s">
        <v>184</v>
      </c>
    </row>
    <row r="1659" s="2" customFormat="1" ht="16.5" customHeight="1">
      <c r="A1659" s="39"/>
      <c r="B1659" s="40"/>
      <c r="C1659" s="205" t="s">
        <v>1437</v>
      </c>
      <c r="D1659" s="205" t="s">
        <v>188</v>
      </c>
      <c r="E1659" s="206" t="s">
        <v>1438</v>
      </c>
      <c r="F1659" s="207" t="s">
        <v>1439</v>
      </c>
      <c r="G1659" s="208" t="s">
        <v>283</v>
      </c>
      <c r="H1659" s="209">
        <v>121.55</v>
      </c>
      <c r="I1659" s="210"/>
      <c r="J1659" s="211">
        <f>ROUND(I1659*H1659,2)</f>
        <v>0</v>
      </c>
      <c r="K1659" s="207" t="s">
        <v>215</v>
      </c>
      <c r="L1659" s="212"/>
      <c r="M1659" s="213" t="s">
        <v>19</v>
      </c>
      <c r="N1659" s="214" t="s">
        <v>45</v>
      </c>
      <c r="O1659" s="85"/>
      <c r="P1659" s="215">
        <f>O1659*H1659</f>
        <v>0</v>
      </c>
      <c r="Q1659" s="215">
        <v>0.00040000000000000002</v>
      </c>
      <c r="R1659" s="215">
        <f>Q1659*H1659</f>
        <v>0.048620000000000003</v>
      </c>
      <c r="S1659" s="215">
        <v>0</v>
      </c>
      <c r="T1659" s="216">
        <f>S1659*H1659</f>
        <v>0</v>
      </c>
      <c r="U1659" s="39"/>
      <c r="V1659" s="39"/>
      <c r="W1659" s="39"/>
      <c r="X1659" s="39"/>
      <c r="Y1659" s="39"/>
      <c r="Z1659" s="39"/>
      <c r="AA1659" s="39"/>
      <c r="AB1659" s="39"/>
      <c r="AC1659" s="39"/>
      <c r="AD1659" s="39"/>
      <c r="AE1659" s="39"/>
      <c r="AR1659" s="217" t="s">
        <v>192</v>
      </c>
      <c r="AT1659" s="217" t="s">
        <v>188</v>
      </c>
      <c r="AU1659" s="217" t="s">
        <v>85</v>
      </c>
      <c r="AY1659" s="18" t="s">
        <v>184</v>
      </c>
      <c r="BE1659" s="218">
        <f>IF(N1659="základní",J1659,0)</f>
        <v>0</v>
      </c>
      <c r="BF1659" s="218">
        <f>IF(N1659="snížená",J1659,0)</f>
        <v>0</v>
      </c>
      <c r="BG1659" s="218">
        <f>IF(N1659="zákl. přenesená",J1659,0)</f>
        <v>0</v>
      </c>
      <c r="BH1659" s="218">
        <f>IF(N1659="sníž. přenesená",J1659,0)</f>
        <v>0</v>
      </c>
      <c r="BI1659" s="218">
        <f>IF(N1659="nulová",J1659,0)</f>
        <v>0</v>
      </c>
      <c r="BJ1659" s="18" t="s">
        <v>82</v>
      </c>
      <c r="BK1659" s="218">
        <f>ROUND(I1659*H1659,2)</f>
        <v>0</v>
      </c>
      <c r="BL1659" s="18" t="s">
        <v>193</v>
      </c>
      <c r="BM1659" s="217" t="s">
        <v>1440</v>
      </c>
    </row>
    <row r="1660" s="2" customFormat="1">
      <c r="A1660" s="39"/>
      <c r="B1660" s="40"/>
      <c r="C1660" s="41"/>
      <c r="D1660" s="219" t="s">
        <v>195</v>
      </c>
      <c r="E1660" s="41"/>
      <c r="F1660" s="220" t="s">
        <v>1439</v>
      </c>
      <c r="G1660" s="41"/>
      <c r="H1660" s="41"/>
      <c r="I1660" s="221"/>
      <c r="J1660" s="41"/>
      <c r="K1660" s="41"/>
      <c r="L1660" s="45"/>
      <c r="M1660" s="222"/>
      <c r="N1660" s="223"/>
      <c r="O1660" s="85"/>
      <c r="P1660" s="85"/>
      <c r="Q1660" s="85"/>
      <c r="R1660" s="85"/>
      <c r="S1660" s="85"/>
      <c r="T1660" s="86"/>
      <c r="U1660" s="39"/>
      <c r="V1660" s="39"/>
      <c r="W1660" s="39"/>
      <c r="X1660" s="39"/>
      <c r="Y1660" s="39"/>
      <c r="Z1660" s="39"/>
      <c r="AA1660" s="39"/>
      <c r="AB1660" s="39"/>
      <c r="AC1660" s="39"/>
      <c r="AD1660" s="39"/>
      <c r="AE1660" s="39"/>
      <c r="AT1660" s="18" t="s">
        <v>195</v>
      </c>
      <c r="AU1660" s="18" t="s">
        <v>85</v>
      </c>
    </row>
    <row r="1661" s="13" customFormat="1">
      <c r="A1661" s="13"/>
      <c r="B1661" s="224"/>
      <c r="C1661" s="225"/>
      <c r="D1661" s="219" t="s">
        <v>196</v>
      </c>
      <c r="E1661" s="226" t="s">
        <v>19</v>
      </c>
      <c r="F1661" s="227" t="s">
        <v>1441</v>
      </c>
      <c r="G1661" s="225"/>
      <c r="H1661" s="228">
        <v>121.55</v>
      </c>
      <c r="I1661" s="229"/>
      <c r="J1661" s="225"/>
      <c r="K1661" s="225"/>
      <c r="L1661" s="230"/>
      <c r="M1661" s="231"/>
      <c r="N1661" s="232"/>
      <c r="O1661" s="232"/>
      <c r="P1661" s="232"/>
      <c r="Q1661" s="232"/>
      <c r="R1661" s="232"/>
      <c r="S1661" s="232"/>
      <c r="T1661" s="23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4" t="s">
        <v>196</v>
      </c>
      <c r="AU1661" s="234" t="s">
        <v>85</v>
      </c>
      <c r="AV1661" s="13" t="s">
        <v>85</v>
      </c>
      <c r="AW1661" s="13" t="s">
        <v>33</v>
      </c>
      <c r="AX1661" s="13" t="s">
        <v>82</v>
      </c>
      <c r="AY1661" s="234" t="s">
        <v>184</v>
      </c>
    </row>
    <row r="1662" s="2" customFormat="1" ht="24.15" customHeight="1">
      <c r="A1662" s="39"/>
      <c r="B1662" s="40"/>
      <c r="C1662" s="235" t="s">
        <v>1442</v>
      </c>
      <c r="D1662" s="235" t="s">
        <v>211</v>
      </c>
      <c r="E1662" s="236" t="s">
        <v>1443</v>
      </c>
      <c r="F1662" s="237" t="s">
        <v>1444</v>
      </c>
      <c r="G1662" s="238" t="s">
        <v>283</v>
      </c>
      <c r="H1662" s="239">
        <v>186.40000000000001</v>
      </c>
      <c r="I1662" s="240"/>
      <c r="J1662" s="241">
        <f>ROUND(I1662*H1662,2)</f>
        <v>0</v>
      </c>
      <c r="K1662" s="237" t="s">
        <v>215</v>
      </c>
      <c r="L1662" s="45"/>
      <c r="M1662" s="242" t="s">
        <v>19</v>
      </c>
      <c r="N1662" s="243" t="s">
        <v>45</v>
      </c>
      <c r="O1662" s="85"/>
      <c r="P1662" s="215">
        <f>O1662*H1662</f>
        <v>0</v>
      </c>
      <c r="Q1662" s="215">
        <v>9.0000000000000006E-05</v>
      </c>
      <c r="R1662" s="215">
        <f>Q1662*H1662</f>
        <v>0.016776000000000003</v>
      </c>
      <c r="S1662" s="215">
        <v>0</v>
      </c>
      <c r="T1662" s="216">
        <f>S1662*H1662</f>
        <v>0</v>
      </c>
      <c r="U1662" s="39"/>
      <c r="V1662" s="39"/>
      <c r="W1662" s="39"/>
      <c r="X1662" s="39"/>
      <c r="Y1662" s="39"/>
      <c r="Z1662" s="39"/>
      <c r="AA1662" s="39"/>
      <c r="AB1662" s="39"/>
      <c r="AC1662" s="39"/>
      <c r="AD1662" s="39"/>
      <c r="AE1662" s="39"/>
      <c r="AR1662" s="217" t="s">
        <v>193</v>
      </c>
      <c r="AT1662" s="217" t="s">
        <v>211</v>
      </c>
      <c r="AU1662" s="217" t="s">
        <v>85</v>
      </c>
      <c r="AY1662" s="18" t="s">
        <v>184</v>
      </c>
      <c r="BE1662" s="218">
        <f>IF(N1662="základní",J1662,0)</f>
        <v>0</v>
      </c>
      <c r="BF1662" s="218">
        <f>IF(N1662="snížená",J1662,0)</f>
        <v>0</v>
      </c>
      <c r="BG1662" s="218">
        <f>IF(N1662="zákl. přenesená",J1662,0)</f>
        <v>0</v>
      </c>
      <c r="BH1662" s="218">
        <f>IF(N1662="sníž. přenesená",J1662,0)</f>
        <v>0</v>
      </c>
      <c r="BI1662" s="218">
        <f>IF(N1662="nulová",J1662,0)</f>
        <v>0</v>
      </c>
      <c r="BJ1662" s="18" t="s">
        <v>82</v>
      </c>
      <c r="BK1662" s="218">
        <f>ROUND(I1662*H1662,2)</f>
        <v>0</v>
      </c>
      <c r="BL1662" s="18" t="s">
        <v>193</v>
      </c>
      <c r="BM1662" s="217" t="s">
        <v>1445</v>
      </c>
    </row>
    <row r="1663" s="2" customFormat="1">
      <c r="A1663" s="39"/>
      <c r="B1663" s="40"/>
      <c r="C1663" s="41"/>
      <c r="D1663" s="219" t="s">
        <v>195</v>
      </c>
      <c r="E1663" s="41"/>
      <c r="F1663" s="220" t="s">
        <v>1444</v>
      </c>
      <c r="G1663" s="41"/>
      <c r="H1663" s="41"/>
      <c r="I1663" s="221"/>
      <c r="J1663" s="41"/>
      <c r="K1663" s="41"/>
      <c r="L1663" s="45"/>
      <c r="M1663" s="222"/>
      <c r="N1663" s="223"/>
      <c r="O1663" s="85"/>
      <c r="P1663" s="85"/>
      <c r="Q1663" s="85"/>
      <c r="R1663" s="85"/>
      <c r="S1663" s="85"/>
      <c r="T1663" s="86"/>
      <c r="U1663" s="39"/>
      <c r="V1663" s="39"/>
      <c r="W1663" s="39"/>
      <c r="X1663" s="39"/>
      <c r="Y1663" s="39"/>
      <c r="Z1663" s="39"/>
      <c r="AA1663" s="39"/>
      <c r="AB1663" s="39"/>
      <c r="AC1663" s="39"/>
      <c r="AD1663" s="39"/>
      <c r="AE1663" s="39"/>
      <c r="AT1663" s="18" t="s">
        <v>195</v>
      </c>
      <c r="AU1663" s="18" t="s">
        <v>85</v>
      </c>
    </row>
    <row r="1664" s="2" customFormat="1">
      <c r="A1664" s="39"/>
      <c r="B1664" s="40"/>
      <c r="C1664" s="41"/>
      <c r="D1664" s="244" t="s">
        <v>217</v>
      </c>
      <c r="E1664" s="41"/>
      <c r="F1664" s="245" t="s">
        <v>1446</v>
      </c>
      <c r="G1664" s="41"/>
      <c r="H1664" s="41"/>
      <c r="I1664" s="221"/>
      <c r="J1664" s="41"/>
      <c r="K1664" s="41"/>
      <c r="L1664" s="45"/>
      <c r="M1664" s="222"/>
      <c r="N1664" s="223"/>
      <c r="O1664" s="85"/>
      <c r="P1664" s="85"/>
      <c r="Q1664" s="85"/>
      <c r="R1664" s="85"/>
      <c r="S1664" s="85"/>
      <c r="T1664" s="86"/>
      <c r="U1664" s="39"/>
      <c r="V1664" s="39"/>
      <c r="W1664" s="39"/>
      <c r="X1664" s="39"/>
      <c r="Y1664" s="39"/>
      <c r="Z1664" s="39"/>
      <c r="AA1664" s="39"/>
      <c r="AB1664" s="39"/>
      <c r="AC1664" s="39"/>
      <c r="AD1664" s="39"/>
      <c r="AE1664" s="39"/>
      <c r="AT1664" s="18" t="s">
        <v>217</v>
      </c>
      <c r="AU1664" s="18" t="s">
        <v>85</v>
      </c>
    </row>
    <row r="1665" s="2" customFormat="1" ht="16.5" customHeight="1">
      <c r="A1665" s="39"/>
      <c r="B1665" s="40"/>
      <c r="C1665" s="205" t="s">
        <v>1447</v>
      </c>
      <c r="D1665" s="205" t="s">
        <v>188</v>
      </c>
      <c r="E1665" s="206" t="s">
        <v>1448</v>
      </c>
      <c r="F1665" s="207" t="s">
        <v>1449</v>
      </c>
      <c r="G1665" s="208" t="s">
        <v>283</v>
      </c>
      <c r="H1665" s="209">
        <v>66.439999999999998</v>
      </c>
      <c r="I1665" s="210"/>
      <c r="J1665" s="211">
        <f>ROUND(I1665*H1665,2)</f>
        <v>0</v>
      </c>
      <c r="K1665" s="207" t="s">
        <v>215</v>
      </c>
      <c r="L1665" s="212"/>
      <c r="M1665" s="213" t="s">
        <v>19</v>
      </c>
      <c r="N1665" s="214" t="s">
        <v>45</v>
      </c>
      <c r="O1665" s="85"/>
      <c r="P1665" s="215">
        <f>O1665*H1665</f>
        <v>0</v>
      </c>
      <c r="Q1665" s="215">
        <v>0.0010499999999999999</v>
      </c>
      <c r="R1665" s="215">
        <f>Q1665*H1665</f>
        <v>0.069761999999999991</v>
      </c>
      <c r="S1665" s="215">
        <v>0</v>
      </c>
      <c r="T1665" s="216">
        <f>S1665*H1665</f>
        <v>0</v>
      </c>
      <c r="U1665" s="39"/>
      <c r="V1665" s="39"/>
      <c r="W1665" s="39"/>
      <c r="X1665" s="39"/>
      <c r="Y1665" s="39"/>
      <c r="Z1665" s="39"/>
      <c r="AA1665" s="39"/>
      <c r="AB1665" s="39"/>
      <c r="AC1665" s="39"/>
      <c r="AD1665" s="39"/>
      <c r="AE1665" s="39"/>
      <c r="AR1665" s="217" t="s">
        <v>192</v>
      </c>
      <c r="AT1665" s="217" t="s">
        <v>188</v>
      </c>
      <c r="AU1665" s="217" t="s">
        <v>85</v>
      </c>
      <c r="AY1665" s="18" t="s">
        <v>184</v>
      </c>
      <c r="BE1665" s="218">
        <f>IF(N1665="základní",J1665,0)</f>
        <v>0</v>
      </c>
      <c r="BF1665" s="218">
        <f>IF(N1665="snížená",J1665,0)</f>
        <v>0</v>
      </c>
      <c r="BG1665" s="218">
        <f>IF(N1665="zákl. přenesená",J1665,0)</f>
        <v>0</v>
      </c>
      <c r="BH1665" s="218">
        <f>IF(N1665="sníž. přenesená",J1665,0)</f>
        <v>0</v>
      </c>
      <c r="BI1665" s="218">
        <f>IF(N1665="nulová",J1665,0)</f>
        <v>0</v>
      </c>
      <c r="BJ1665" s="18" t="s">
        <v>82</v>
      </c>
      <c r="BK1665" s="218">
        <f>ROUND(I1665*H1665,2)</f>
        <v>0</v>
      </c>
      <c r="BL1665" s="18" t="s">
        <v>193</v>
      </c>
      <c r="BM1665" s="217" t="s">
        <v>1450</v>
      </c>
    </row>
    <row r="1666" s="2" customFormat="1">
      <c r="A1666" s="39"/>
      <c r="B1666" s="40"/>
      <c r="C1666" s="41"/>
      <c r="D1666" s="219" t="s">
        <v>195</v>
      </c>
      <c r="E1666" s="41"/>
      <c r="F1666" s="220" t="s">
        <v>1449</v>
      </c>
      <c r="G1666" s="41"/>
      <c r="H1666" s="41"/>
      <c r="I1666" s="221"/>
      <c r="J1666" s="41"/>
      <c r="K1666" s="41"/>
      <c r="L1666" s="45"/>
      <c r="M1666" s="222"/>
      <c r="N1666" s="223"/>
      <c r="O1666" s="85"/>
      <c r="P1666" s="85"/>
      <c r="Q1666" s="85"/>
      <c r="R1666" s="85"/>
      <c r="S1666" s="85"/>
      <c r="T1666" s="86"/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T1666" s="18" t="s">
        <v>195</v>
      </c>
      <c r="AU1666" s="18" t="s">
        <v>85</v>
      </c>
    </row>
    <row r="1667" s="13" customFormat="1">
      <c r="A1667" s="13"/>
      <c r="B1667" s="224"/>
      <c r="C1667" s="225"/>
      <c r="D1667" s="219" t="s">
        <v>196</v>
      </c>
      <c r="E1667" s="226" t="s">
        <v>19</v>
      </c>
      <c r="F1667" s="227" t="s">
        <v>1451</v>
      </c>
      <c r="G1667" s="225"/>
      <c r="H1667" s="228">
        <v>60.399999999999999</v>
      </c>
      <c r="I1667" s="229"/>
      <c r="J1667" s="225"/>
      <c r="K1667" s="225"/>
      <c r="L1667" s="230"/>
      <c r="M1667" s="231"/>
      <c r="N1667" s="232"/>
      <c r="O1667" s="232"/>
      <c r="P1667" s="232"/>
      <c r="Q1667" s="232"/>
      <c r="R1667" s="232"/>
      <c r="S1667" s="232"/>
      <c r="T1667" s="23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34" t="s">
        <v>196</v>
      </c>
      <c r="AU1667" s="234" t="s">
        <v>85</v>
      </c>
      <c r="AV1667" s="13" t="s">
        <v>85</v>
      </c>
      <c r="AW1667" s="13" t="s">
        <v>33</v>
      </c>
      <c r="AX1667" s="13" t="s">
        <v>74</v>
      </c>
      <c r="AY1667" s="234" t="s">
        <v>184</v>
      </c>
    </row>
    <row r="1668" s="13" customFormat="1">
      <c r="A1668" s="13"/>
      <c r="B1668" s="224"/>
      <c r="C1668" s="225"/>
      <c r="D1668" s="219" t="s">
        <v>196</v>
      </c>
      <c r="E1668" s="226" t="s">
        <v>19</v>
      </c>
      <c r="F1668" s="227" t="s">
        <v>1452</v>
      </c>
      <c r="G1668" s="225"/>
      <c r="H1668" s="228">
        <v>66.439999999999998</v>
      </c>
      <c r="I1668" s="229"/>
      <c r="J1668" s="225"/>
      <c r="K1668" s="225"/>
      <c r="L1668" s="230"/>
      <c r="M1668" s="231"/>
      <c r="N1668" s="232"/>
      <c r="O1668" s="232"/>
      <c r="P1668" s="232"/>
      <c r="Q1668" s="232"/>
      <c r="R1668" s="232"/>
      <c r="S1668" s="232"/>
      <c r="T1668" s="23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4" t="s">
        <v>196</v>
      </c>
      <c r="AU1668" s="234" t="s">
        <v>85</v>
      </c>
      <c r="AV1668" s="13" t="s">
        <v>85</v>
      </c>
      <c r="AW1668" s="13" t="s">
        <v>33</v>
      </c>
      <c r="AX1668" s="13" t="s">
        <v>82</v>
      </c>
      <c r="AY1668" s="234" t="s">
        <v>184</v>
      </c>
    </row>
    <row r="1669" s="2" customFormat="1" ht="16.5" customHeight="1">
      <c r="A1669" s="39"/>
      <c r="B1669" s="40"/>
      <c r="C1669" s="205" t="s">
        <v>1453</v>
      </c>
      <c r="D1669" s="205" t="s">
        <v>188</v>
      </c>
      <c r="E1669" s="206" t="s">
        <v>1454</v>
      </c>
      <c r="F1669" s="207" t="s">
        <v>1455</v>
      </c>
      <c r="G1669" s="208" t="s">
        <v>283</v>
      </c>
      <c r="H1669" s="209">
        <v>66.439999999999998</v>
      </c>
      <c r="I1669" s="210"/>
      <c r="J1669" s="211">
        <f>ROUND(I1669*H1669,2)</f>
        <v>0</v>
      </c>
      <c r="K1669" s="207" t="s">
        <v>215</v>
      </c>
      <c r="L1669" s="212"/>
      <c r="M1669" s="213" t="s">
        <v>19</v>
      </c>
      <c r="N1669" s="214" t="s">
        <v>45</v>
      </c>
      <c r="O1669" s="85"/>
      <c r="P1669" s="215">
        <f>O1669*H1669</f>
        <v>0</v>
      </c>
      <c r="Q1669" s="215">
        <v>0.00055999999999999995</v>
      </c>
      <c r="R1669" s="215">
        <f>Q1669*H1669</f>
        <v>0.037206399999999994</v>
      </c>
      <c r="S1669" s="215">
        <v>0</v>
      </c>
      <c r="T1669" s="216">
        <f>S1669*H1669</f>
        <v>0</v>
      </c>
      <c r="U1669" s="39"/>
      <c r="V1669" s="39"/>
      <c r="W1669" s="39"/>
      <c r="X1669" s="39"/>
      <c r="Y1669" s="39"/>
      <c r="Z1669" s="39"/>
      <c r="AA1669" s="39"/>
      <c r="AB1669" s="39"/>
      <c r="AC1669" s="39"/>
      <c r="AD1669" s="39"/>
      <c r="AE1669" s="39"/>
      <c r="AR1669" s="217" t="s">
        <v>192</v>
      </c>
      <c r="AT1669" s="217" t="s">
        <v>188</v>
      </c>
      <c r="AU1669" s="217" t="s">
        <v>85</v>
      </c>
      <c r="AY1669" s="18" t="s">
        <v>184</v>
      </c>
      <c r="BE1669" s="218">
        <f>IF(N1669="základní",J1669,0)</f>
        <v>0</v>
      </c>
      <c r="BF1669" s="218">
        <f>IF(N1669="snížená",J1669,0)</f>
        <v>0</v>
      </c>
      <c r="BG1669" s="218">
        <f>IF(N1669="zákl. přenesená",J1669,0)</f>
        <v>0</v>
      </c>
      <c r="BH1669" s="218">
        <f>IF(N1669="sníž. přenesená",J1669,0)</f>
        <v>0</v>
      </c>
      <c r="BI1669" s="218">
        <f>IF(N1669="nulová",J1669,0)</f>
        <v>0</v>
      </c>
      <c r="BJ1669" s="18" t="s">
        <v>82</v>
      </c>
      <c r="BK1669" s="218">
        <f>ROUND(I1669*H1669,2)</f>
        <v>0</v>
      </c>
      <c r="BL1669" s="18" t="s">
        <v>193</v>
      </c>
      <c r="BM1669" s="217" t="s">
        <v>1456</v>
      </c>
    </row>
    <row r="1670" s="2" customFormat="1">
      <c r="A1670" s="39"/>
      <c r="B1670" s="40"/>
      <c r="C1670" s="41"/>
      <c r="D1670" s="219" t="s">
        <v>195</v>
      </c>
      <c r="E1670" s="41"/>
      <c r="F1670" s="220" t="s">
        <v>1455</v>
      </c>
      <c r="G1670" s="41"/>
      <c r="H1670" s="41"/>
      <c r="I1670" s="221"/>
      <c r="J1670" s="41"/>
      <c r="K1670" s="41"/>
      <c r="L1670" s="45"/>
      <c r="M1670" s="222"/>
      <c r="N1670" s="223"/>
      <c r="O1670" s="85"/>
      <c r="P1670" s="85"/>
      <c r="Q1670" s="85"/>
      <c r="R1670" s="85"/>
      <c r="S1670" s="85"/>
      <c r="T1670" s="86"/>
      <c r="U1670" s="39"/>
      <c r="V1670" s="39"/>
      <c r="W1670" s="39"/>
      <c r="X1670" s="39"/>
      <c r="Y1670" s="39"/>
      <c r="Z1670" s="39"/>
      <c r="AA1670" s="39"/>
      <c r="AB1670" s="39"/>
      <c r="AC1670" s="39"/>
      <c r="AD1670" s="39"/>
      <c r="AE1670" s="39"/>
      <c r="AT1670" s="18" t="s">
        <v>195</v>
      </c>
      <c r="AU1670" s="18" t="s">
        <v>85</v>
      </c>
    </row>
    <row r="1671" s="13" customFormat="1">
      <c r="A1671" s="13"/>
      <c r="B1671" s="224"/>
      <c r="C1671" s="225"/>
      <c r="D1671" s="219" t="s">
        <v>196</v>
      </c>
      <c r="E1671" s="226" t="s">
        <v>19</v>
      </c>
      <c r="F1671" s="227" t="s">
        <v>1451</v>
      </c>
      <c r="G1671" s="225"/>
      <c r="H1671" s="228">
        <v>60.399999999999999</v>
      </c>
      <c r="I1671" s="229"/>
      <c r="J1671" s="225"/>
      <c r="K1671" s="225"/>
      <c r="L1671" s="230"/>
      <c r="M1671" s="231"/>
      <c r="N1671" s="232"/>
      <c r="O1671" s="232"/>
      <c r="P1671" s="232"/>
      <c r="Q1671" s="232"/>
      <c r="R1671" s="232"/>
      <c r="S1671" s="232"/>
      <c r="T1671" s="23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34" t="s">
        <v>196</v>
      </c>
      <c r="AU1671" s="234" t="s">
        <v>85</v>
      </c>
      <c r="AV1671" s="13" t="s">
        <v>85</v>
      </c>
      <c r="AW1671" s="13" t="s">
        <v>33</v>
      </c>
      <c r="AX1671" s="13" t="s">
        <v>74</v>
      </c>
      <c r="AY1671" s="234" t="s">
        <v>184</v>
      </c>
    </row>
    <row r="1672" s="13" customFormat="1">
      <c r="A1672" s="13"/>
      <c r="B1672" s="224"/>
      <c r="C1672" s="225"/>
      <c r="D1672" s="219" t="s">
        <v>196</v>
      </c>
      <c r="E1672" s="226" t="s">
        <v>19</v>
      </c>
      <c r="F1672" s="227" t="s">
        <v>1452</v>
      </c>
      <c r="G1672" s="225"/>
      <c r="H1672" s="228">
        <v>66.439999999999998</v>
      </c>
      <c r="I1672" s="229"/>
      <c r="J1672" s="225"/>
      <c r="K1672" s="225"/>
      <c r="L1672" s="230"/>
      <c r="M1672" s="231"/>
      <c r="N1672" s="232"/>
      <c r="O1672" s="232"/>
      <c r="P1672" s="232"/>
      <c r="Q1672" s="232"/>
      <c r="R1672" s="232"/>
      <c r="S1672" s="232"/>
      <c r="T1672" s="23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34" t="s">
        <v>196</v>
      </c>
      <c r="AU1672" s="234" t="s">
        <v>85</v>
      </c>
      <c r="AV1672" s="13" t="s">
        <v>85</v>
      </c>
      <c r="AW1672" s="13" t="s">
        <v>33</v>
      </c>
      <c r="AX1672" s="13" t="s">
        <v>82</v>
      </c>
      <c r="AY1672" s="234" t="s">
        <v>184</v>
      </c>
    </row>
    <row r="1673" s="2" customFormat="1" ht="16.5" customHeight="1">
      <c r="A1673" s="39"/>
      <c r="B1673" s="40"/>
      <c r="C1673" s="205" t="s">
        <v>1457</v>
      </c>
      <c r="D1673" s="205" t="s">
        <v>188</v>
      </c>
      <c r="E1673" s="206" t="s">
        <v>1458</v>
      </c>
      <c r="F1673" s="207" t="s">
        <v>1459</v>
      </c>
      <c r="G1673" s="208" t="s">
        <v>283</v>
      </c>
      <c r="H1673" s="209">
        <v>72.159999999999997</v>
      </c>
      <c r="I1673" s="210"/>
      <c r="J1673" s="211">
        <f>ROUND(I1673*H1673,2)</f>
        <v>0</v>
      </c>
      <c r="K1673" s="207" t="s">
        <v>215</v>
      </c>
      <c r="L1673" s="212"/>
      <c r="M1673" s="213" t="s">
        <v>19</v>
      </c>
      <c r="N1673" s="214" t="s">
        <v>45</v>
      </c>
      <c r="O1673" s="85"/>
      <c r="P1673" s="215">
        <f>O1673*H1673</f>
        <v>0</v>
      </c>
      <c r="Q1673" s="215">
        <v>0.0015</v>
      </c>
      <c r="R1673" s="215">
        <f>Q1673*H1673</f>
        <v>0.10824</v>
      </c>
      <c r="S1673" s="215">
        <v>0</v>
      </c>
      <c r="T1673" s="216">
        <f>S1673*H1673</f>
        <v>0</v>
      </c>
      <c r="U1673" s="39"/>
      <c r="V1673" s="39"/>
      <c r="W1673" s="39"/>
      <c r="X1673" s="39"/>
      <c r="Y1673" s="39"/>
      <c r="Z1673" s="39"/>
      <c r="AA1673" s="39"/>
      <c r="AB1673" s="39"/>
      <c r="AC1673" s="39"/>
      <c r="AD1673" s="39"/>
      <c r="AE1673" s="39"/>
      <c r="AR1673" s="217" t="s">
        <v>192</v>
      </c>
      <c r="AT1673" s="217" t="s">
        <v>188</v>
      </c>
      <c r="AU1673" s="217" t="s">
        <v>85</v>
      </c>
      <c r="AY1673" s="18" t="s">
        <v>184</v>
      </c>
      <c r="BE1673" s="218">
        <f>IF(N1673="základní",J1673,0)</f>
        <v>0</v>
      </c>
      <c r="BF1673" s="218">
        <f>IF(N1673="snížená",J1673,0)</f>
        <v>0</v>
      </c>
      <c r="BG1673" s="218">
        <f>IF(N1673="zákl. přenesená",J1673,0)</f>
        <v>0</v>
      </c>
      <c r="BH1673" s="218">
        <f>IF(N1673="sníž. přenesená",J1673,0)</f>
        <v>0</v>
      </c>
      <c r="BI1673" s="218">
        <f>IF(N1673="nulová",J1673,0)</f>
        <v>0</v>
      </c>
      <c r="BJ1673" s="18" t="s">
        <v>82</v>
      </c>
      <c r="BK1673" s="218">
        <f>ROUND(I1673*H1673,2)</f>
        <v>0</v>
      </c>
      <c r="BL1673" s="18" t="s">
        <v>193</v>
      </c>
      <c r="BM1673" s="217" t="s">
        <v>1460</v>
      </c>
    </row>
    <row r="1674" s="2" customFormat="1">
      <c r="A1674" s="39"/>
      <c r="B1674" s="40"/>
      <c r="C1674" s="41"/>
      <c r="D1674" s="219" t="s">
        <v>195</v>
      </c>
      <c r="E1674" s="41"/>
      <c r="F1674" s="220" t="s">
        <v>1459</v>
      </c>
      <c r="G1674" s="41"/>
      <c r="H1674" s="41"/>
      <c r="I1674" s="221"/>
      <c r="J1674" s="41"/>
      <c r="K1674" s="41"/>
      <c r="L1674" s="45"/>
      <c r="M1674" s="222"/>
      <c r="N1674" s="223"/>
      <c r="O1674" s="85"/>
      <c r="P1674" s="85"/>
      <c r="Q1674" s="85"/>
      <c r="R1674" s="85"/>
      <c r="S1674" s="85"/>
      <c r="T1674" s="86"/>
      <c r="U1674" s="39"/>
      <c r="V1674" s="39"/>
      <c r="W1674" s="39"/>
      <c r="X1674" s="39"/>
      <c r="Y1674" s="39"/>
      <c r="Z1674" s="39"/>
      <c r="AA1674" s="39"/>
      <c r="AB1674" s="39"/>
      <c r="AC1674" s="39"/>
      <c r="AD1674" s="39"/>
      <c r="AE1674" s="39"/>
      <c r="AT1674" s="18" t="s">
        <v>195</v>
      </c>
      <c r="AU1674" s="18" t="s">
        <v>85</v>
      </c>
    </row>
    <row r="1675" s="13" customFormat="1">
      <c r="A1675" s="13"/>
      <c r="B1675" s="224"/>
      <c r="C1675" s="225"/>
      <c r="D1675" s="219" t="s">
        <v>196</v>
      </c>
      <c r="E1675" s="226" t="s">
        <v>19</v>
      </c>
      <c r="F1675" s="227" t="s">
        <v>1461</v>
      </c>
      <c r="G1675" s="225"/>
      <c r="H1675" s="228">
        <v>65.599999999999994</v>
      </c>
      <c r="I1675" s="229"/>
      <c r="J1675" s="225"/>
      <c r="K1675" s="225"/>
      <c r="L1675" s="230"/>
      <c r="M1675" s="231"/>
      <c r="N1675" s="232"/>
      <c r="O1675" s="232"/>
      <c r="P1675" s="232"/>
      <c r="Q1675" s="232"/>
      <c r="R1675" s="232"/>
      <c r="S1675" s="232"/>
      <c r="T1675" s="23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4" t="s">
        <v>196</v>
      </c>
      <c r="AU1675" s="234" t="s">
        <v>85</v>
      </c>
      <c r="AV1675" s="13" t="s">
        <v>85</v>
      </c>
      <c r="AW1675" s="13" t="s">
        <v>33</v>
      </c>
      <c r="AX1675" s="13" t="s">
        <v>74</v>
      </c>
      <c r="AY1675" s="234" t="s">
        <v>184</v>
      </c>
    </row>
    <row r="1676" s="13" customFormat="1">
      <c r="A1676" s="13"/>
      <c r="B1676" s="224"/>
      <c r="C1676" s="225"/>
      <c r="D1676" s="219" t="s">
        <v>196</v>
      </c>
      <c r="E1676" s="226" t="s">
        <v>19</v>
      </c>
      <c r="F1676" s="227" t="s">
        <v>1462</v>
      </c>
      <c r="G1676" s="225"/>
      <c r="H1676" s="228">
        <v>72.159999999999997</v>
      </c>
      <c r="I1676" s="229"/>
      <c r="J1676" s="225"/>
      <c r="K1676" s="225"/>
      <c r="L1676" s="230"/>
      <c r="M1676" s="231"/>
      <c r="N1676" s="232"/>
      <c r="O1676" s="232"/>
      <c r="P1676" s="232"/>
      <c r="Q1676" s="232"/>
      <c r="R1676" s="232"/>
      <c r="S1676" s="232"/>
      <c r="T1676" s="23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34" t="s">
        <v>196</v>
      </c>
      <c r="AU1676" s="234" t="s">
        <v>85</v>
      </c>
      <c r="AV1676" s="13" t="s">
        <v>85</v>
      </c>
      <c r="AW1676" s="13" t="s">
        <v>33</v>
      </c>
      <c r="AX1676" s="13" t="s">
        <v>82</v>
      </c>
      <c r="AY1676" s="234" t="s">
        <v>184</v>
      </c>
    </row>
    <row r="1677" s="2" customFormat="1" ht="21.75" customHeight="1">
      <c r="A1677" s="39"/>
      <c r="B1677" s="40"/>
      <c r="C1677" s="235" t="s">
        <v>1463</v>
      </c>
      <c r="D1677" s="235" t="s">
        <v>211</v>
      </c>
      <c r="E1677" s="236" t="s">
        <v>1464</v>
      </c>
      <c r="F1677" s="237" t="s">
        <v>1465</v>
      </c>
      <c r="G1677" s="238" t="s">
        <v>203</v>
      </c>
      <c r="H1677" s="239">
        <v>4</v>
      </c>
      <c r="I1677" s="240"/>
      <c r="J1677" s="241">
        <f>ROUND(I1677*H1677,2)</f>
        <v>0</v>
      </c>
      <c r="K1677" s="237" t="s">
        <v>215</v>
      </c>
      <c r="L1677" s="45"/>
      <c r="M1677" s="242" t="s">
        <v>19</v>
      </c>
      <c r="N1677" s="243" t="s">
        <v>45</v>
      </c>
      <c r="O1677" s="85"/>
      <c r="P1677" s="215">
        <f>O1677*H1677</f>
        <v>0</v>
      </c>
      <c r="Q1677" s="215">
        <v>0.0028681000000000002</v>
      </c>
      <c r="R1677" s="215">
        <f>Q1677*H1677</f>
        <v>0.011472400000000001</v>
      </c>
      <c r="S1677" s="215">
        <v>0</v>
      </c>
      <c r="T1677" s="216">
        <f>S1677*H1677</f>
        <v>0</v>
      </c>
      <c r="U1677" s="39"/>
      <c r="V1677" s="39"/>
      <c r="W1677" s="39"/>
      <c r="X1677" s="39"/>
      <c r="Y1677" s="39"/>
      <c r="Z1677" s="39"/>
      <c r="AA1677" s="39"/>
      <c r="AB1677" s="39"/>
      <c r="AC1677" s="39"/>
      <c r="AD1677" s="39"/>
      <c r="AE1677" s="39"/>
      <c r="AR1677" s="217" t="s">
        <v>193</v>
      </c>
      <c r="AT1677" s="217" t="s">
        <v>211</v>
      </c>
      <c r="AU1677" s="217" t="s">
        <v>85</v>
      </c>
      <c r="AY1677" s="18" t="s">
        <v>184</v>
      </c>
      <c r="BE1677" s="218">
        <f>IF(N1677="základní",J1677,0)</f>
        <v>0</v>
      </c>
      <c r="BF1677" s="218">
        <f>IF(N1677="snížená",J1677,0)</f>
        <v>0</v>
      </c>
      <c r="BG1677" s="218">
        <f>IF(N1677="zákl. přenesená",J1677,0)</f>
        <v>0</v>
      </c>
      <c r="BH1677" s="218">
        <f>IF(N1677="sníž. přenesená",J1677,0)</f>
        <v>0</v>
      </c>
      <c r="BI1677" s="218">
        <f>IF(N1677="nulová",J1677,0)</f>
        <v>0</v>
      </c>
      <c r="BJ1677" s="18" t="s">
        <v>82</v>
      </c>
      <c r="BK1677" s="218">
        <f>ROUND(I1677*H1677,2)</f>
        <v>0</v>
      </c>
      <c r="BL1677" s="18" t="s">
        <v>193</v>
      </c>
      <c r="BM1677" s="217" t="s">
        <v>1466</v>
      </c>
    </row>
    <row r="1678" s="2" customFormat="1">
      <c r="A1678" s="39"/>
      <c r="B1678" s="40"/>
      <c r="C1678" s="41"/>
      <c r="D1678" s="219" t="s">
        <v>195</v>
      </c>
      <c r="E1678" s="41"/>
      <c r="F1678" s="220" t="s">
        <v>1465</v>
      </c>
      <c r="G1678" s="41"/>
      <c r="H1678" s="41"/>
      <c r="I1678" s="221"/>
      <c r="J1678" s="41"/>
      <c r="K1678" s="41"/>
      <c r="L1678" s="45"/>
      <c r="M1678" s="222"/>
      <c r="N1678" s="223"/>
      <c r="O1678" s="85"/>
      <c r="P1678" s="85"/>
      <c r="Q1678" s="85"/>
      <c r="R1678" s="85"/>
      <c r="S1678" s="85"/>
      <c r="T1678" s="86"/>
      <c r="U1678" s="39"/>
      <c r="V1678" s="39"/>
      <c r="W1678" s="39"/>
      <c r="X1678" s="39"/>
      <c r="Y1678" s="39"/>
      <c r="Z1678" s="39"/>
      <c r="AA1678" s="39"/>
      <c r="AB1678" s="39"/>
      <c r="AC1678" s="39"/>
      <c r="AD1678" s="39"/>
      <c r="AE1678" s="39"/>
      <c r="AT1678" s="18" t="s">
        <v>195</v>
      </c>
      <c r="AU1678" s="18" t="s">
        <v>85</v>
      </c>
    </row>
    <row r="1679" s="2" customFormat="1">
      <c r="A1679" s="39"/>
      <c r="B1679" s="40"/>
      <c r="C1679" s="41"/>
      <c r="D1679" s="244" t="s">
        <v>217</v>
      </c>
      <c r="E1679" s="41"/>
      <c r="F1679" s="245" t="s">
        <v>1467</v>
      </c>
      <c r="G1679" s="41"/>
      <c r="H1679" s="41"/>
      <c r="I1679" s="221"/>
      <c r="J1679" s="41"/>
      <c r="K1679" s="41"/>
      <c r="L1679" s="45"/>
      <c r="M1679" s="222"/>
      <c r="N1679" s="223"/>
      <c r="O1679" s="85"/>
      <c r="P1679" s="85"/>
      <c r="Q1679" s="85"/>
      <c r="R1679" s="85"/>
      <c r="S1679" s="85"/>
      <c r="T1679" s="86"/>
      <c r="U1679" s="39"/>
      <c r="V1679" s="39"/>
      <c r="W1679" s="39"/>
      <c r="X1679" s="39"/>
      <c r="Y1679" s="39"/>
      <c r="Z1679" s="39"/>
      <c r="AA1679" s="39"/>
      <c r="AB1679" s="39"/>
      <c r="AC1679" s="39"/>
      <c r="AD1679" s="39"/>
      <c r="AE1679" s="39"/>
      <c r="AT1679" s="18" t="s">
        <v>217</v>
      </c>
      <c r="AU1679" s="18" t="s">
        <v>85</v>
      </c>
    </row>
    <row r="1680" s="13" customFormat="1">
      <c r="A1680" s="13"/>
      <c r="B1680" s="224"/>
      <c r="C1680" s="225"/>
      <c r="D1680" s="219" t="s">
        <v>196</v>
      </c>
      <c r="E1680" s="226" t="s">
        <v>19</v>
      </c>
      <c r="F1680" s="227" t="s">
        <v>239</v>
      </c>
      <c r="G1680" s="225"/>
      <c r="H1680" s="228">
        <v>4</v>
      </c>
      <c r="I1680" s="229"/>
      <c r="J1680" s="225"/>
      <c r="K1680" s="225"/>
      <c r="L1680" s="230"/>
      <c r="M1680" s="231"/>
      <c r="N1680" s="232"/>
      <c r="O1680" s="232"/>
      <c r="P1680" s="232"/>
      <c r="Q1680" s="232"/>
      <c r="R1680" s="232"/>
      <c r="S1680" s="232"/>
      <c r="T1680" s="23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34" t="s">
        <v>196</v>
      </c>
      <c r="AU1680" s="234" t="s">
        <v>85</v>
      </c>
      <c r="AV1680" s="13" t="s">
        <v>85</v>
      </c>
      <c r="AW1680" s="13" t="s">
        <v>33</v>
      </c>
      <c r="AX1680" s="13" t="s">
        <v>82</v>
      </c>
      <c r="AY1680" s="234" t="s">
        <v>184</v>
      </c>
    </row>
    <row r="1681" s="2" customFormat="1" ht="21.75" customHeight="1">
      <c r="A1681" s="39"/>
      <c r="B1681" s="40"/>
      <c r="C1681" s="205" t="s">
        <v>1468</v>
      </c>
      <c r="D1681" s="205" t="s">
        <v>188</v>
      </c>
      <c r="E1681" s="206" t="s">
        <v>1469</v>
      </c>
      <c r="F1681" s="207" t="s">
        <v>1470</v>
      </c>
      <c r="G1681" s="208" t="s">
        <v>191</v>
      </c>
      <c r="H1681" s="209">
        <v>4</v>
      </c>
      <c r="I1681" s="210"/>
      <c r="J1681" s="211">
        <f>ROUND(I1681*H1681,2)</f>
        <v>0</v>
      </c>
      <c r="K1681" s="207" t="s">
        <v>215</v>
      </c>
      <c r="L1681" s="212"/>
      <c r="M1681" s="213" t="s">
        <v>19</v>
      </c>
      <c r="N1681" s="214" t="s">
        <v>45</v>
      </c>
      <c r="O1681" s="85"/>
      <c r="P1681" s="215">
        <f>O1681*H1681</f>
        <v>0</v>
      </c>
      <c r="Q1681" s="215">
        <v>0.0022000000000000001</v>
      </c>
      <c r="R1681" s="215">
        <f>Q1681*H1681</f>
        <v>0.0088000000000000005</v>
      </c>
      <c r="S1681" s="215">
        <v>0</v>
      </c>
      <c r="T1681" s="216">
        <f>S1681*H1681</f>
        <v>0</v>
      </c>
      <c r="U1681" s="39"/>
      <c r="V1681" s="39"/>
      <c r="W1681" s="39"/>
      <c r="X1681" s="39"/>
      <c r="Y1681" s="39"/>
      <c r="Z1681" s="39"/>
      <c r="AA1681" s="39"/>
      <c r="AB1681" s="39"/>
      <c r="AC1681" s="39"/>
      <c r="AD1681" s="39"/>
      <c r="AE1681" s="39"/>
      <c r="AR1681" s="217" t="s">
        <v>192</v>
      </c>
      <c r="AT1681" s="217" t="s">
        <v>188</v>
      </c>
      <c r="AU1681" s="217" t="s">
        <v>85</v>
      </c>
      <c r="AY1681" s="18" t="s">
        <v>184</v>
      </c>
      <c r="BE1681" s="218">
        <f>IF(N1681="základní",J1681,0)</f>
        <v>0</v>
      </c>
      <c r="BF1681" s="218">
        <f>IF(N1681="snížená",J1681,0)</f>
        <v>0</v>
      </c>
      <c r="BG1681" s="218">
        <f>IF(N1681="zákl. přenesená",J1681,0)</f>
        <v>0</v>
      </c>
      <c r="BH1681" s="218">
        <f>IF(N1681="sníž. přenesená",J1681,0)</f>
        <v>0</v>
      </c>
      <c r="BI1681" s="218">
        <f>IF(N1681="nulová",J1681,0)</f>
        <v>0</v>
      </c>
      <c r="BJ1681" s="18" t="s">
        <v>82</v>
      </c>
      <c r="BK1681" s="218">
        <f>ROUND(I1681*H1681,2)</f>
        <v>0</v>
      </c>
      <c r="BL1681" s="18" t="s">
        <v>193</v>
      </c>
      <c r="BM1681" s="217" t="s">
        <v>1471</v>
      </c>
    </row>
    <row r="1682" s="2" customFormat="1">
      <c r="A1682" s="39"/>
      <c r="B1682" s="40"/>
      <c r="C1682" s="41"/>
      <c r="D1682" s="219" t="s">
        <v>195</v>
      </c>
      <c r="E1682" s="41"/>
      <c r="F1682" s="220" t="s">
        <v>1470</v>
      </c>
      <c r="G1682" s="41"/>
      <c r="H1682" s="41"/>
      <c r="I1682" s="221"/>
      <c r="J1682" s="41"/>
      <c r="K1682" s="41"/>
      <c r="L1682" s="45"/>
      <c r="M1682" s="222"/>
      <c r="N1682" s="223"/>
      <c r="O1682" s="85"/>
      <c r="P1682" s="85"/>
      <c r="Q1682" s="85"/>
      <c r="R1682" s="85"/>
      <c r="S1682" s="85"/>
      <c r="T1682" s="86"/>
      <c r="U1682" s="39"/>
      <c r="V1682" s="39"/>
      <c r="W1682" s="39"/>
      <c r="X1682" s="39"/>
      <c r="Y1682" s="39"/>
      <c r="Z1682" s="39"/>
      <c r="AA1682" s="39"/>
      <c r="AB1682" s="39"/>
      <c r="AC1682" s="39"/>
      <c r="AD1682" s="39"/>
      <c r="AE1682" s="39"/>
      <c r="AT1682" s="18" t="s">
        <v>195</v>
      </c>
      <c r="AU1682" s="18" t="s">
        <v>85</v>
      </c>
    </row>
    <row r="1683" s="2" customFormat="1" ht="24.15" customHeight="1">
      <c r="A1683" s="39"/>
      <c r="B1683" s="40"/>
      <c r="C1683" s="235" t="s">
        <v>1472</v>
      </c>
      <c r="D1683" s="235" t="s">
        <v>211</v>
      </c>
      <c r="E1683" s="236" t="s">
        <v>1473</v>
      </c>
      <c r="F1683" s="237" t="s">
        <v>1474</v>
      </c>
      <c r="G1683" s="238" t="s">
        <v>191</v>
      </c>
      <c r="H1683" s="239">
        <v>59.252000000000002</v>
      </c>
      <c r="I1683" s="240"/>
      <c r="J1683" s="241">
        <f>ROUND(I1683*H1683,2)</f>
        <v>0</v>
      </c>
      <c r="K1683" s="237" t="s">
        <v>215</v>
      </c>
      <c r="L1683" s="45"/>
      <c r="M1683" s="242" t="s">
        <v>19</v>
      </c>
      <c r="N1683" s="243" t="s">
        <v>45</v>
      </c>
      <c r="O1683" s="85"/>
      <c r="P1683" s="215">
        <f>O1683*H1683</f>
        <v>0</v>
      </c>
      <c r="Q1683" s="215">
        <v>0.00076999999999999996</v>
      </c>
      <c r="R1683" s="215">
        <f>Q1683*H1683</f>
        <v>0.045624039999999998</v>
      </c>
      <c r="S1683" s="215">
        <v>0</v>
      </c>
      <c r="T1683" s="216">
        <f>S1683*H1683</f>
        <v>0</v>
      </c>
      <c r="U1683" s="39"/>
      <c r="V1683" s="39"/>
      <c r="W1683" s="39"/>
      <c r="X1683" s="39"/>
      <c r="Y1683" s="39"/>
      <c r="Z1683" s="39"/>
      <c r="AA1683" s="39"/>
      <c r="AB1683" s="39"/>
      <c r="AC1683" s="39"/>
      <c r="AD1683" s="39"/>
      <c r="AE1683" s="39"/>
      <c r="AR1683" s="217" t="s">
        <v>193</v>
      </c>
      <c r="AT1683" s="217" t="s">
        <v>211</v>
      </c>
      <c r="AU1683" s="217" t="s">
        <v>85</v>
      </c>
      <c r="AY1683" s="18" t="s">
        <v>184</v>
      </c>
      <c r="BE1683" s="218">
        <f>IF(N1683="základní",J1683,0)</f>
        <v>0</v>
      </c>
      <c r="BF1683" s="218">
        <f>IF(N1683="snížená",J1683,0)</f>
        <v>0</v>
      </c>
      <c r="BG1683" s="218">
        <f>IF(N1683="zákl. přenesená",J1683,0)</f>
        <v>0</v>
      </c>
      <c r="BH1683" s="218">
        <f>IF(N1683="sníž. přenesená",J1683,0)</f>
        <v>0</v>
      </c>
      <c r="BI1683" s="218">
        <f>IF(N1683="nulová",J1683,0)</f>
        <v>0</v>
      </c>
      <c r="BJ1683" s="18" t="s">
        <v>82</v>
      </c>
      <c r="BK1683" s="218">
        <f>ROUND(I1683*H1683,2)</f>
        <v>0</v>
      </c>
      <c r="BL1683" s="18" t="s">
        <v>193</v>
      </c>
      <c r="BM1683" s="217" t="s">
        <v>1475</v>
      </c>
    </row>
    <row r="1684" s="2" customFormat="1">
      <c r="A1684" s="39"/>
      <c r="B1684" s="40"/>
      <c r="C1684" s="41"/>
      <c r="D1684" s="219" t="s">
        <v>195</v>
      </c>
      <c r="E1684" s="41"/>
      <c r="F1684" s="220" t="s">
        <v>1474</v>
      </c>
      <c r="G1684" s="41"/>
      <c r="H1684" s="41"/>
      <c r="I1684" s="221"/>
      <c r="J1684" s="41"/>
      <c r="K1684" s="41"/>
      <c r="L1684" s="45"/>
      <c r="M1684" s="222"/>
      <c r="N1684" s="223"/>
      <c r="O1684" s="85"/>
      <c r="P1684" s="85"/>
      <c r="Q1684" s="85"/>
      <c r="R1684" s="85"/>
      <c r="S1684" s="85"/>
      <c r="T1684" s="86"/>
      <c r="U1684" s="39"/>
      <c r="V1684" s="39"/>
      <c r="W1684" s="39"/>
      <c r="X1684" s="39"/>
      <c r="Y1684" s="39"/>
      <c r="Z1684" s="39"/>
      <c r="AA1684" s="39"/>
      <c r="AB1684" s="39"/>
      <c r="AC1684" s="39"/>
      <c r="AD1684" s="39"/>
      <c r="AE1684" s="39"/>
      <c r="AT1684" s="18" t="s">
        <v>195</v>
      </c>
      <c r="AU1684" s="18" t="s">
        <v>85</v>
      </c>
    </row>
    <row r="1685" s="2" customFormat="1">
      <c r="A1685" s="39"/>
      <c r="B1685" s="40"/>
      <c r="C1685" s="41"/>
      <c r="D1685" s="244" t="s">
        <v>217</v>
      </c>
      <c r="E1685" s="41"/>
      <c r="F1685" s="245" t="s">
        <v>1476</v>
      </c>
      <c r="G1685" s="41"/>
      <c r="H1685" s="41"/>
      <c r="I1685" s="221"/>
      <c r="J1685" s="41"/>
      <c r="K1685" s="41"/>
      <c r="L1685" s="45"/>
      <c r="M1685" s="222"/>
      <c r="N1685" s="223"/>
      <c r="O1685" s="85"/>
      <c r="P1685" s="85"/>
      <c r="Q1685" s="85"/>
      <c r="R1685" s="85"/>
      <c r="S1685" s="85"/>
      <c r="T1685" s="86"/>
      <c r="U1685" s="39"/>
      <c r="V1685" s="39"/>
      <c r="W1685" s="39"/>
      <c r="X1685" s="39"/>
      <c r="Y1685" s="39"/>
      <c r="Z1685" s="39"/>
      <c r="AA1685" s="39"/>
      <c r="AB1685" s="39"/>
      <c r="AC1685" s="39"/>
      <c r="AD1685" s="39"/>
      <c r="AE1685" s="39"/>
      <c r="AT1685" s="18" t="s">
        <v>217</v>
      </c>
      <c r="AU1685" s="18" t="s">
        <v>85</v>
      </c>
    </row>
    <row r="1686" s="14" customFormat="1">
      <c r="A1686" s="14"/>
      <c r="B1686" s="252"/>
      <c r="C1686" s="253"/>
      <c r="D1686" s="219" t="s">
        <v>196</v>
      </c>
      <c r="E1686" s="254" t="s">
        <v>19</v>
      </c>
      <c r="F1686" s="255" t="s">
        <v>561</v>
      </c>
      <c r="G1686" s="253"/>
      <c r="H1686" s="254" t="s">
        <v>19</v>
      </c>
      <c r="I1686" s="256"/>
      <c r="J1686" s="253"/>
      <c r="K1686" s="253"/>
      <c r="L1686" s="257"/>
      <c r="M1686" s="258"/>
      <c r="N1686" s="259"/>
      <c r="O1686" s="259"/>
      <c r="P1686" s="259"/>
      <c r="Q1686" s="259"/>
      <c r="R1686" s="259"/>
      <c r="S1686" s="259"/>
      <c r="T1686" s="260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61" t="s">
        <v>196</v>
      </c>
      <c r="AU1686" s="261" t="s">
        <v>85</v>
      </c>
      <c r="AV1686" s="14" t="s">
        <v>82</v>
      </c>
      <c r="AW1686" s="14" t="s">
        <v>33</v>
      </c>
      <c r="AX1686" s="14" t="s">
        <v>74</v>
      </c>
      <c r="AY1686" s="261" t="s">
        <v>184</v>
      </c>
    </row>
    <row r="1687" s="13" customFormat="1">
      <c r="A1687" s="13"/>
      <c r="B1687" s="224"/>
      <c r="C1687" s="225"/>
      <c r="D1687" s="219" t="s">
        <v>196</v>
      </c>
      <c r="E1687" s="226" t="s">
        <v>19</v>
      </c>
      <c r="F1687" s="227" t="s">
        <v>1477</v>
      </c>
      <c r="G1687" s="225"/>
      <c r="H1687" s="228">
        <v>59.252000000000002</v>
      </c>
      <c r="I1687" s="229"/>
      <c r="J1687" s="225"/>
      <c r="K1687" s="225"/>
      <c r="L1687" s="230"/>
      <c r="M1687" s="231"/>
      <c r="N1687" s="232"/>
      <c r="O1687" s="232"/>
      <c r="P1687" s="232"/>
      <c r="Q1687" s="232"/>
      <c r="R1687" s="232"/>
      <c r="S1687" s="232"/>
      <c r="T1687" s="23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34" t="s">
        <v>196</v>
      </c>
      <c r="AU1687" s="234" t="s">
        <v>85</v>
      </c>
      <c r="AV1687" s="13" t="s">
        <v>85</v>
      </c>
      <c r="AW1687" s="13" t="s">
        <v>33</v>
      </c>
      <c r="AX1687" s="13" t="s">
        <v>74</v>
      </c>
      <c r="AY1687" s="234" t="s">
        <v>184</v>
      </c>
    </row>
    <row r="1688" s="15" customFormat="1">
      <c r="A1688" s="15"/>
      <c r="B1688" s="262"/>
      <c r="C1688" s="263"/>
      <c r="D1688" s="219" t="s">
        <v>196</v>
      </c>
      <c r="E1688" s="264" t="s">
        <v>19</v>
      </c>
      <c r="F1688" s="265" t="s">
        <v>379</v>
      </c>
      <c r="G1688" s="263"/>
      <c r="H1688" s="266">
        <v>59.252000000000002</v>
      </c>
      <c r="I1688" s="267"/>
      <c r="J1688" s="263"/>
      <c r="K1688" s="263"/>
      <c r="L1688" s="268"/>
      <c r="M1688" s="269"/>
      <c r="N1688" s="270"/>
      <c r="O1688" s="270"/>
      <c r="P1688" s="270"/>
      <c r="Q1688" s="270"/>
      <c r="R1688" s="270"/>
      <c r="S1688" s="270"/>
      <c r="T1688" s="271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T1688" s="272" t="s">
        <v>196</v>
      </c>
      <c r="AU1688" s="272" t="s">
        <v>85</v>
      </c>
      <c r="AV1688" s="15" t="s">
        <v>239</v>
      </c>
      <c r="AW1688" s="15" t="s">
        <v>33</v>
      </c>
      <c r="AX1688" s="15" t="s">
        <v>82</v>
      </c>
      <c r="AY1688" s="272" t="s">
        <v>184</v>
      </c>
    </row>
    <row r="1689" s="2" customFormat="1" ht="16.5" customHeight="1">
      <c r="A1689" s="39"/>
      <c r="B1689" s="40"/>
      <c r="C1689" s="205" t="s">
        <v>1478</v>
      </c>
      <c r="D1689" s="205" t="s">
        <v>188</v>
      </c>
      <c r="E1689" s="206" t="s">
        <v>1411</v>
      </c>
      <c r="F1689" s="207" t="s">
        <v>1412</v>
      </c>
      <c r="G1689" s="208" t="s">
        <v>191</v>
      </c>
      <c r="H1689" s="209">
        <v>71.102000000000004</v>
      </c>
      <c r="I1689" s="210"/>
      <c r="J1689" s="211">
        <f>ROUND(I1689*H1689,2)</f>
        <v>0</v>
      </c>
      <c r="K1689" s="207" t="s">
        <v>215</v>
      </c>
      <c r="L1689" s="212"/>
      <c r="M1689" s="213" t="s">
        <v>19</v>
      </c>
      <c r="N1689" s="214" t="s">
        <v>45</v>
      </c>
      <c r="O1689" s="85"/>
      <c r="P1689" s="215">
        <f>O1689*H1689</f>
        <v>0</v>
      </c>
      <c r="Q1689" s="215">
        <v>0.0022000000000000001</v>
      </c>
      <c r="R1689" s="215">
        <f>Q1689*H1689</f>
        <v>0.15642440000000002</v>
      </c>
      <c r="S1689" s="215">
        <v>0</v>
      </c>
      <c r="T1689" s="216">
        <f>S1689*H1689</f>
        <v>0</v>
      </c>
      <c r="U1689" s="39"/>
      <c r="V1689" s="39"/>
      <c r="W1689" s="39"/>
      <c r="X1689" s="39"/>
      <c r="Y1689" s="39"/>
      <c r="Z1689" s="39"/>
      <c r="AA1689" s="39"/>
      <c r="AB1689" s="39"/>
      <c r="AC1689" s="39"/>
      <c r="AD1689" s="39"/>
      <c r="AE1689" s="39"/>
      <c r="AR1689" s="217" t="s">
        <v>192</v>
      </c>
      <c r="AT1689" s="217" t="s">
        <v>188</v>
      </c>
      <c r="AU1689" s="217" t="s">
        <v>85</v>
      </c>
      <c r="AY1689" s="18" t="s">
        <v>184</v>
      </c>
      <c r="BE1689" s="218">
        <f>IF(N1689="základní",J1689,0)</f>
        <v>0</v>
      </c>
      <c r="BF1689" s="218">
        <f>IF(N1689="snížená",J1689,0)</f>
        <v>0</v>
      </c>
      <c r="BG1689" s="218">
        <f>IF(N1689="zákl. přenesená",J1689,0)</f>
        <v>0</v>
      </c>
      <c r="BH1689" s="218">
        <f>IF(N1689="sníž. přenesená",J1689,0)</f>
        <v>0</v>
      </c>
      <c r="BI1689" s="218">
        <f>IF(N1689="nulová",J1689,0)</f>
        <v>0</v>
      </c>
      <c r="BJ1689" s="18" t="s">
        <v>82</v>
      </c>
      <c r="BK1689" s="218">
        <f>ROUND(I1689*H1689,2)</f>
        <v>0</v>
      </c>
      <c r="BL1689" s="18" t="s">
        <v>193</v>
      </c>
      <c r="BM1689" s="217" t="s">
        <v>1479</v>
      </c>
    </row>
    <row r="1690" s="2" customFormat="1">
      <c r="A1690" s="39"/>
      <c r="B1690" s="40"/>
      <c r="C1690" s="41"/>
      <c r="D1690" s="219" t="s">
        <v>195</v>
      </c>
      <c r="E1690" s="41"/>
      <c r="F1690" s="220" t="s">
        <v>1412</v>
      </c>
      <c r="G1690" s="41"/>
      <c r="H1690" s="41"/>
      <c r="I1690" s="221"/>
      <c r="J1690" s="41"/>
      <c r="K1690" s="41"/>
      <c r="L1690" s="45"/>
      <c r="M1690" s="222"/>
      <c r="N1690" s="223"/>
      <c r="O1690" s="85"/>
      <c r="P1690" s="85"/>
      <c r="Q1690" s="85"/>
      <c r="R1690" s="85"/>
      <c r="S1690" s="85"/>
      <c r="T1690" s="86"/>
      <c r="U1690" s="39"/>
      <c r="V1690" s="39"/>
      <c r="W1690" s="39"/>
      <c r="X1690" s="39"/>
      <c r="Y1690" s="39"/>
      <c r="Z1690" s="39"/>
      <c r="AA1690" s="39"/>
      <c r="AB1690" s="39"/>
      <c r="AC1690" s="39"/>
      <c r="AD1690" s="39"/>
      <c r="AE1690" s="39"/>
      <c r="AT1690" s="18" t="s">
        <v>195</v>
      </c>
      <c r="AU1690" s="18" t="s">
        <v>85</v>
      </c>
    </row>
    <row r="1691" s="13" customFormat="1">
      <c r="A1691" s="13"/>
      <c r="B1691" s="224"/>
      <c r="C1691" s="225"/>
      <c r="D1691" s="219" t="s">
        <v>196</v>
      </c>
      <c r="E1691" s="226" t="s">
        <v>19</v>
      </c>
      <c r="F1691" s="227" t="s">
        <v>1480</v>
      </c>
      <c r="G1691" s="225"/>
      <c r="H1691" s="228">
        <v>71.102000000000004</v>
      </c>
      <c r="I1691" s="229"/>
      <c r="J1691" s="225"/>
      <c r="K1691" s="225"/>
      <c r="L1691" s="230"/>
      <c r="M1691" s="231"/>
      <c r="N1691" s="232"/>
      <c r="O1691" s="232"/>
      <c r="P1691" s="232"/>
      <c r="Q1691" s="232"/>
      <c r="R1691" s="232"/>
      <c r="S1691" s="232"/>
      <c r="T1691" s="23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34" t="s">
        <v>196</v>
      </c>
      <c r="AU1691" s="234" t="s">
        <v>85</v>
      </c>
      <c r="AV1691" s="13" t="s">
        <v>85</v>
      </c>
      <c r="AW1691" s="13" t="s">
        <v>33</v>
      </c>
      <c r="AX1691" s="13" t="s">
        <v>82</v>
      </c>
      <c r="AY1691" s="234" t="s">
        <v>184</v>
      </c>
    </row>
    <row r="1692" s="2" customFormat="1" ht="16.5" customHeight="1">
      <c r="A1692" s="39"/>
      <c r="B1692" s="40"/>
      <c r="C1692" s="235" t="s">
        <v>1481</v>
      </c>
      <c r="D1692" s="235" t="s">
        <v>211</v>
      </c>
      <c r="E1692" s="236" t="s">
        <v>1482</v>
      </c>
      <c r="F1692" s="237" t="s">
        <v>1483</v>
      </c>
      <c r="G1692" s="238" t="s">
        <v>283</v>
      </c>
      <c r="H1692" s="239">
        <v>62.380000000000003</v>
      </c>
      <c r="I1692" s="240"/>
      <c r="J1692" s="241">
        <f>ROUND(I1692*H1692,2)</f>
        <v>0</v>
      </c>
      <c r="K1692" s="237" t="s">
        <v>215</v>
      </c>
      <c r="L1692" s="45"/>
      <c r="M1692" s="242" t="s">
        <v>19</v>
      </c>
      <c r="N1692" s="243" t="s">
        <v>45</v>
      </c>
      <c r="O1692" s="85"/>
      <c r="P1692" s="215">
        <f>O1692*H1692</f>
        <v>0</v>
      </c>
      <c r="Q1692" s="215">
        <v>0.00037510000000000001</v>
      </c>
      <c r="R1692" s="215">
        <f>Q1692*H1692</f>
        <v>0.023398738000000002</v>
      </c>
      <c r="S1692" s="215">
        <v>0</v>
      </c>
      <c r="T1692" s="216">
        <f>S1692*H1692</f>
        <v>0</v>
      </c>
      <c r="U1692" s="39"/>
      <c r="V1692" s="39"/>
      <c r="W1692" s="39"/>
      <c r="X1692" s="39"/>
      <c r="Y1692" s="39"/>
      <c r="Z1692" s="39"/>
      <c r="AA1692" s="39"/>
      <c r="AB1692" s="39"/>
      <c r="AC1692" s="39"/>
      <c r="AD1692" s="39"/>
      <c r="AE1692" s="39"/>
      <c r="AR1692" s="217" t="s">
        <v>193</v>
      </c>
      <c r="AT1692" s="217" t="s">
        <v>211</v>
      </c>
      <c r="AU1692" s="217" t="s">
        <v>85</v>
      </c>
      <c r="AY1692" s="18" t="s">
        <v>184</v>
      </c>
      <c r="BE1692" s="218">
        <f>IF(N1692="základní",J1692,0)</f>
        <v>0</v>
      </c>
      <c r="BF1692" s="218">
        <f>IF(N1692="snížená",J1692,0)</f>
        <v>0</v>
      </c>
      <c r="BG1692" s="218">
        <f>IF(N1692="zákl. přenesená",J1692,0)</f>
        <v>0</v>
      </c>
      <c r="BH1692" s="218">
        <f>IF(N1692="sníž. přenesená",J1692,0)</f>
        <v>0</v>
      </c>
      <c r="BI1692" s="218">
        <f>IF(N1692="nulová",J1692,0)</f>
        <v>0</v>
      </c>
      <c r="BJ1692" s="18" t="s">
        <v>82</v>
      </c>
      <c r="BK1692" s="218">
        <f>ROUND(I1692*H1692,2)</f>
        <v>0</v>
      </c>
      <c r="BL1692" s="18" t="s">
        <v>193</v>
      </c>
      <c r="BM1692" s="217" t="s">
        <v>1484</v>
      </c>
    </row>
    <row r="1693" s="2" customFormat="1">
      <c r="A1693" s="39"/>
      <c r="B1693" s="40"/>
      <c r="C1693" s="41"/>
      <c r="D1693" s="219" t="s">
        <v>195</v>
      </c>
      <c r="E1693" s="41"/>
      <c r="F1693" s="220" t="s">
        <v>1483</v>
      </c>
      <c r="G1693" s="41"/>
      <c r="H1693" s="41"/>
      <c r="I1693" s="221"/>
      <c r="J1693" s="41"/>
      <c r="K1693" s="41"/>
      <c r="L1693" s="45"/>
      <c r="M1693" s="222"/>
      <c r="N1693" s="223"/>
      <c r="O1693" s="85"/>
      <c r="P1693" s="85"/>
      <c r="Q1693" s="85"/>
      <c r="R1693" s="85"/>
      <c r="S1693" s="85"/>
      <c r="T1693" s="86"/>
      <c r="U1693" s="39"/>
      <c r="V1693" s="39"/>
      <c r="W1693" s="39"/>
      <c r="X1693" s="39"/>
      <c r="Y1693" s="39"/>
      <c r="Z1693" s="39"/>
      <c r="AA1693" s="39"/>
      <c r="AB1693" s="39"/>
      <c r="AC1693" s="39"/>
      <c r="AD1693" s="39"/>
      <c r="AE1693" s="39"/>
      <c r="AT1693" s="18" t="s">
        <v>195</v>
      </c>
      <c r="AU1693" s="18" t="s">
        <v>85</v>
      </c>
    </row>
    <row r="1694" s="2" customFormat="1">
      <c r="A1694" s="39"/>
      <c r="B1694" s="40"/>
      <c r="C1694" s="41"/>
      <c r="D1694" s="244" t="s">
        <v>217</v>
      </c>
      <c r="E1694" s="41"/>
      <c r="F1694" s="245" t="s">
        <v>1485</v>
      </c>
      <c r="G1694" s="41"/>
      <c r="H1694" s="41"/>
      <c r="I1694" s="221"/>
      <c r="J1694" s="41"/>
      <c r="K1694" s="41"/>
      <c r="L1694" s="45"/>
      <c r="M1694" s="222"/>
      <c r="N1694" s="223"/>
      <c r="O1694" s="85"/>
      <c r="P1694" s="85"/>
      <c r="Q1694" s="85"/>
      <c r="R1694" s="85"/>
      <c r="S1694" s="85"/>
      <c r="T1694" s="86"/>
      <c r="U1694" s="39"/>
      <c r="V1694" s="39"/>
      <c r="W1694" s="39"/>
      <c r="X1694" s="39"/>
      <c r="Y1694" s="39"/>
      <c r="Z1694" s="39"/>
      <c r="AA1694" s="39"/>
      <c r="AB1694" s="39"/>
      <c r="AC1694" s="39"/>
      <c r="AD1694" s="39"/>
      <c r="AE1694" s="39"/>
      <c r="AT1694" s="18" t="s">
        <v>217</v>
      </c>
      <c r="AU1694" s="18" t="s">
        <v>85</v>
      </c>
    </row>
    <row r="1695" s="13" customFormat="1">
      <c r="A1695" s="13"/>
      <c r="B1695" s="224"/>
      <c r="C1695" s="225"/>
      <c r="D1695" s="219" t="s">
        <v>196</v>
      </c>
      <c r="E1695" s="226" t="s">
        <v>19</v>
      </c>
      <c r="F1695" s="227" t="s">
        <v>1486</v>
      </c>
      <c r="G1695" s="225"/>
      <c r="H1695" s="228">
        <v>60.399999999999999</v>
      </c>
      <c r="I1695" s="229"/>
      <c r="J1695" s="225"/>
      <c r="K1695" s="225"/>
      <c r="L1695" s="230"/>
      <c r="M1695" s="231"/>
      <c r="N1695" s="232"/>
      <c r="O1695" s="232"/>
      <c r="P1695" s="232"/>
      <c r="Q1695" s="232"/>
      <c r="R1695" s="232"/>
      <c r="S1695" s="232"/>
      <c r="T1695" s="23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34" t="s">
        <v>196</v>
      </c>
      <c r="AU1695" s="234" t="s">
        <v>85</v>
      </c>
      <c r="AV1695" s="13" t="s">
        <v>85</v>
      </c>
      <c r="AW1695" s="13" t="s">
        <v>33</v>
      </c>
      <c r="AX1695" s="13" t="s">
        <v>74</v>
      </c>
      <c r="AY1695" s="234" t="s">
        <v>184</v>
      </c>
    </row>
    <row r="1696" s="13" customFormat="1">
      <c r="A1696" s="13"/>
      <c r="B1696" s="224"/>
      <c r="C1696" s="225"/>
      <c r="D1696" s="219" t="s">
        <v>196</v>
      </c>
      <c r="E1696" s="226" t="s">
        <v>19</v>
      </c>
      <c r="F1696" s="227" t="s">
        <v>1487</v>
      </c>
      <c r="G1696" s="225"/>
      <c r="H1696" s="228">
        <v>1.6499999999999999</v>
      </c>
      <c r="I1696" s="229"/>
      <c r="J1696" s="225"/>
      <c r="K1696" s="225"/>
      <c r="L1696" s="230"/>
      <c r="M1696" s="231"/>
      <c r="N1696" s="232"/>
      <c r="O1696" s="232"/>
      <c r="P1696" s="232"/>
      <c r="Q1696" s="232"/>
      <c r="R1696" s="232"/>
      <c r="S1696" s="232"/>
      <c r="T1696" s="23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34" t="s">
        <v>196</v>
      </c>
      <c r="AU1696" s="234" t="s">
        <v>85</v>
      </c>
      <c r="AV1696" s="13" t="s">
        <v>85</v>
      </c>
      <c r="AW1696" s="13" t="s">
        <v>33</v>
      </c>
      <c r="AX1696" s="13" t="s">
        <v>74</v>
      </c>
      <c r="AY1696" s="234" t="s">
        <v>184</v>
      </c>
    </row>
    <row r="1697" s="13" customFormat="1">
      <c r="A1697" s="13"/>
      <c r="B1697" s="224"/>
      <c r="C1697" s="225"/>
      <c r="D1697" s="219" t="s">
        <v>196</v>
      </c>
      <c r="E1697" s="226" t="s">
        <v>19</v>
      </c>
      <c r="F1697" s="227" t="s">
        <v>1488</v>
      </c>
      <c r="G1697" s="225"/>
      <c r="H1697" s="228">
        <v>0.33000000000000002</v>
      </c>
      <c r="I1697" s="229"/>
      <c r="J1697" s="225"/>
      <c r="K1697" s="225"/>
      <c r="L1697" s="230"/>
      <c r="M1697" s="231"/>
      <c r="N1697" s="232"/>
      <c r="O1697" s="232"/>
      <c r="P1697" s="232"/>
      <c r="Q1697" s="232"/>
      <c r="R1697" s="232"/>
      <c r="S1697" s="232"/>
      <c r="T1697" s="23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4" t="s">
        <v>196</v>
      </c>
      <c r="AU1697" s="234" t="s">
        <v>85</v>
      </c>
      <c r="AV1697" s="13" t="s">
        <v>85</v>
      </c>
      <c r="AW1697" s="13" t="s">
        <v>33</v>
      </c>
      <c r="AX1697" s="13" t="s">
        <v>74</v>
      </c>
      <c r="AY1697" s="234" t="s">
        <v>184</v>
      </c>
    </row>
    <row r="1698" s="15" customFormat="1">
      <c r="A1698" s="15"/>
      <c r="B1698" s="262"/>
      <c r="C1698" s="263"/>
      <c r="D1698" s="219" t="s">
        <v>196</v>
      </c>
      <c r="E1698" s="264" t="s">
        <v>19</v>
      </c>
      <c r="F1698" s="265" t="s">
        <v>379</v>
      </c>
      <c r="G1698" s="263"/>
      <c r="H1698" s="266">
        <v>62.379999999999995</v>
      </c>
      <c r="I1698" s="267"/>
      <c r="J1698" s="263"/>
      <c r="K1698" s="263"/>
      <c r="L1698" s="268"/>
      <c r="M1698" s="269"/>
      <c r="N1698" s="270"/>
      <c r="O1698" s="270"/>
      <c r="P1698" s="270"/>
      <c r="Q1698" s="270"/>
      <c r="R1698" s="270"/>
      <c r="S1698" s="270"/>
      <c r="T1698" s="271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72" t="s">
        <v>196</v>
      </c>
      <c r="AU1698" s="272" t="s">
        <v>85</v>
      </c>
      <c r="AV1698" s="15" t="s">
        <v>239</v>
      </c>
      <c r="AW1698" s="15" t="s">
        <v>33</v>
      </c>
      <c r="AX1698" s="15" t="s">
        <v>82</v>
      </c>
      <c r="AY1698" s="272" t="s">
        <v>184</v>
      </c>
    </row>
    <row r="1699" s="2" customFormat="1" ht="16.5" customHeight="1">
      <c r="A1699" s="39"/>
      <c r="B1699" s="40"/>
      <c r="C1699" s="205" t="s">
        <v>1489</v>
      </c>
      <c r="D1699" s="205" t="s">
        <v>188</v>
      </c>
      <c r="E1699" s="206" t="s">
        <v>1490</v>
      </c>
      <c r="F1699" s="207" t="s">
        <v>1491</v>
      </c>
      <c r="G1699" s="208" t="s">
        <v>191</v>
      </c>
      <c r="H1699" s="209">
        <v>37.427999999999997</v>
      </c>
      <c r="I1699" s="210"/>
      <c r="J1699" s="211">
        <f>ROUND(I1699*H1699,2)</f>
        <v>0</v>
      </c>
      <c r="K1699" s="207" t="s">
        <v>215</v>
      </c>
      <c r="L1699" s="212"/>
      <c r="M1699" s="213" t="s">
        <v>19</v>
      </c>
      <c r="N1699" s="214" t="s">
        <v>45</v>
      </c>
      <c r="O1699" s="85"/>
      <c r="P1699" s="215">
        <f>O1699*H1699</f>
        <v>0</v>
      </c>
      <c r="Q1699" s="215">
        <v>0.0019</v>
      </c>
      <c r="R1699" s="215">
        <f>Q1699*H1699</f>
        <v>0.071113200000000001</v>
      </c>
      <c r="S1699" s="215">
        <v>0</v>
      </c>
      <c r="T1699" s="216">
        <f>S1699*H1699</f>
        <v>0</v>
      </c>
      <c r="U1699" s="39"/>
      <c r="V1699" s="39"/>
      <c r="W1699" s="39"/>
      <c r="X1699" s="39"/>
      <c r="Y1699" s="39"/>
      <c r="Z1699" s="39"/>
      <c r="AA1699" s="39"/>
      <c r="AB1699" s="39"/>
      <c r="AC1699" s="39"/>
      <c r="AD1699" s="39"/>
      <c r="AE1699" s="39"/>
      <c r="AR1699" s="217" t="s">
        <v>192</v>
      </c>
      <c r="AT1699" s="217" t="s">
        <v>188</v>
      </c>
      <c r="AU1699" s="217" t="s">
        <v>85</v>
      </c>
      <c r="AY1699" s="18" t="s">
        <v>184</v>
      </c>
      <c r="BE1699" s="218">
        <f>IF(N1699="základní",J1699,0)</f>
        <v>0</v>
      </c>
      <c r="BF1699" s="218">
        <f>IF(N1699="snížená",J1699,0)</f>
        <v>0</v>
      </c>
      <c r="BG1699" s="218">
        <f>IF(N1699="zákl. přenesená",J1699,0)</f>
        <v>0</v>
      </c>
      <c r="BH1699" s="218">
        <f>IF(N1699="sníž. přenesená",J1699,0)</f>
        <v>0</v>
      </c>
      <c r="BI1699" s="218">
        <f>IF(N1699="nulová",J1699,0)</f>
        <v>0</v>
      </c>
      <c r="BJ1699" s="18" t="s">
        <v>82</v>
      </c>
      <c r="BK1699" s="218">
        <f>ROUND(I1699*H1699,2)</f>
        <v>0</v>
      </c>
      <c r="BL1699" s="18" t="s">
        <v>193</v>
      </c>
      <c r="BM1699" s="217" t="s">
        <v>1492</v>
      </c>
    </row>
    <row r="1700" s="2" customFormat="1">
      <c r="A1700" s="39"/>
      <c r="B1700" s="40"/>
      <c r="C1700" s="41"/>
      <c r="D1700" s="219" t="s">
        <v>195</v>
      </c>
      <c r="E1700" s="41"/>
      <c r="F1700" s="220" t="s">
        <v>1491</v>
      </c>
      <c r="G1700" s="41"/>
      <c r="H1700" s="41"/>
      <c r="I1700" s="221"/>
      <c r="J1700" s="41"/>
      <c r="K1700" s="41"/>
      <c r="L1700" s="45"/>
      <c r="M1700" s="222"/>
      <c r="N1700" s="223"/>
      <c r="O1700" s="85"/>
      <c r="P1700" s="85"/>
      <c r="Q1700" s="85"/>
      <c r="R1700" s="85"/>
      <c r="S1700" s="85"/>
      <c r="T1700" s="86"/>
      <c r="U1700" s="39"/>
      <c r="V1700" s="39"/>
      <c r="W1700" s="39"/>
      <c r="X1700" s="39"/>
      <c r="Y1700" s="39"/>
      <c r="Z1700" s="39"/>
      <c r="AA1700" s="39"/>
      <c r="AB1700" s="39"/>
      <c r="AC1700" s="39"/>
      <c r="AD1700" s="39"/>
      <c r="AE1700" s="39"/>
      <c r="AT1700" s="18" t="s">
        <v>195</v>
      </c>
      <c r="AU1700" s="18" t="s">
        <v>85</v>
      </c>
    </row>
    <row r="1701" s="13" customFormat="1">
      <c r="A1701" s="13"/>
      <c r="B1701" s="224"/>
      <c r="C1701" s="225"/>
      <c r="D1701" s="219" t="s">
        <v>196</v>
      </c>
      <c r="E1701" s="226" t="s">
        <v>19</v>
      </c>
      <c r="F1701" s="227" t="s">
        <v>1493</v>
      </c>
      <c r="G1701" s="225"/>
      <c r="H1701" s="228">
        <v>37.427999999999997</v>
      </c>
      <c r="I1701" s="229"/>
      <c r="J1701" s="225"/>
      <c r="K1701" s="225"/>
      <c r="L1701" s="230"/>
      <c r="M1701" s="231"/>
      <c r="N1701" s="232"/>
      <c r="O1701" s="232"/>
      <c r="P1701" s="232"/>
      <c r="Q1701" s="232"/>
      <c r="R1701" s="232"/>
      <c r="S1701" s="232"/>
      <c r="T1701" s="23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4" t="s">
        <v>196</v>
      </c>
      <c r="AU1701" s="234" t="s">
        <v>85</v>
      </c>
      <c r="AV1701" s="13" t="s">
        <v>85</v>
      </c>
      <c r="AW1701" s="13" t="s">
        <v>33</v>
      </c>
      <c r="AX1701" s="13" t="s">
        <v>82</v>
      </c>
      <c r="AY1701" s="234" t="s">
        <v>184</v>
      </c>
    </row>
    <row r="1702" s="2" customFormat="1" ht="24.15" customHeight="1">
      <c r="A1702" s="39"/>
      <c r="B1702" s="40"/>
      <c r="C1702" s="235" t="s">
        <v>1494</v>
      </c>
      <c r="D1702" s="235" t="s">
        <v>211</v>
      </c>
      <c r="E1702" s="236" t="s">
        <v>1495</v>
      </c>
      <c r="F1702" s="237" t="s">
        <v>1496</v>
      </c>
      <c r="G1702" s="238" t="s">
        <v>214</v>
      </c>
      <c r="H1702" s="239">
        <v>1.4099999999999999</v>
      </c>
      <c r="I1702" s="240"/>
      <c r="J1702" s="241">
        <f>ROUND(I1702*H1702,2)</f>
        <v>0</v>
      </c>
      <c r="K1702" s="237" t="s">
        <v>215</v>
      </c>
      <c r="L1702" s="45"/>
      <c r="M1702" s="242" t="s">
        <v>19</v>
      </c>
      <c r="N1702" s="243" t="s">
        <v>45</v>
      </c>
      <c r="O1702" s="85"/>
      <c r="P1702" s="215">
        <f>O1702*H1702</f>
        <v>0</v>
      </c>
      <c r="Q1702" s="215">
        <v>0</v>
      </c>
      <c r="R1702" s="215">
        <f>Q1702*H1702</f>
        <v>0</v>
      </c>
      <c r="S1702" s="215">
        <v>0</v>
      </c>
      <c r="T1702" s="216">
        <f>S1702*H1702</f>
        <v>0</v>
      </c>
      <c r="U1702" s="39"/>
      <c r="V1702" s="39"/>
      <c r="W1702" s="39"/>
      <c r="X1702" s="39"/>
      <c r="Y1702" s="39"/>
      <c r="Z1702" s="39"/>
      <c r="AA1702" s="39"/>
      <c r="AB1702" s="39"/>
      <c r="AC1702" s="39"/>
      <c r="AD1702" s="39"/>
      <c r="AE1702" s="39"/>
      <c r="AR1702" s="217" t="s">
        <v>193</v>
      </c>
      <c r="AT1702" s="217" t="s">
        <v>211</v>
      </c>
      <c r="AU1702" s="217" t="s">
        <v>85</v>
      </c>
      <c r="AY1702" s="18" t="s">
        <v>184</v>
      </c>
      <c r="BE1702" s="218">
        <f>IF(N1702="základní",J1702,0)</f>
        <v>0</v>
      </c>
      <c r="BF1702" s="218">
        <f>IF(N1702="snížená",J1702,0)</f>
        <v>0</v>
      </c>
      <c r="BG1702" s="218">
        <f>IF(N1702="zákl. přenesená",J1702,0)</f>
        <v>0</v>
      </c>
      <c r="BH1702" s="218">
        <f>IF(N1702="sníž. přenesená",J1702,0)</f>
        <v>0</v>
      </c>
      <c r="BI1702" s="218">
        <f>IF(N1702="nulová",J1702,0)</f>
        <v>0</v>
      </c>
      <c r="BJ1702" s="18" t="s">
        <v>82</v>
      </c>
      <c r="BK1702" s="218">
        <f>ROUND(I1702*H1702,2)</f>
        <v>0</v>
      </c>
      <c r="BL1702" s="18" t="s">
        <v>193</v>
      </c>
      <c r="BM1702" s="217" t="s">
        <v>1497</v>
      </c>
    </row>
    <row r="1703" s="2" customFormat="1">
      <c r="A1703" s="39"/>
      <c r="B1703" s="40"/>
      <c r="C1703" s="41"/>
      <c r="D1703" s="219" t="s">
        <v>195</v>
      </c>
      <c r="E1703" s="41"/>
      <c r="F1703" s="220" t="s">
        <v>1496</v>
      </c>
      <c r="G1703" s="41"/>
      <c r="H1703" s="41"/>
      <c r="I1703" s="221"/>
      <c r="J1703" s="41"/>
      <c r="K1703" s="41"/>
      <c r="L1703" s="45"/>
      <c r="M1703" s="222"/>
      <c r="N1703" s="223"/>
      <c r="O1703" s="85"/>
      <c r="P1703" s="85"/>
      <c r="Q1703" s="85"/>
      <c r="R1703" s="85"/>
      <c r="S1703" s="85"/>
      <c r="T1703" s="86"/>
      <c r="U1703" s="39"/>
      <c r="V1703" s="39"/>
      <c r="W1703" s="39"/>
      <c r="X1703" s="39"/>
      <c r="Y1703" s="39"/>
      <c r="Z1703" s="39"/>
      <c r="AA1703" s="39"/>
      <c r="AB1703" s="39"/>
      <c r="AC1703" s="39"/>
      <c r="AD1703" s="39"/>
      <c r="AE1703" s="39"/>
      <c r="AT1703" s="18" t="s">
        <v>195</v>
      </c>
      <c r="AU1703" s="18" t="s">
        <v>85</v>
      </c>
    </row>
    <row r="1704" s="2" customFormat="1">
      <c r="A1704" s="39"/>
      <c r="B1704" s="40"/>
      <c r="C1704" s="41"/>
      <c r="D1704" s="244" t="s">
        <v>217</v>
      </c>
      <c r="E1704" s="41"/>
      <c r="F1704" s="245" t="s">
        <v>1498</v>
      </c>
      <c r="G1704" s="41"/>
      <c r="H1704" s="41"/>
      <c r="I1704" s="221"/>
      <c r="J1704" s="41"/>
      <c r="K1704" s="41"/>
      <c r="L1704" s="45"/>
      <c r="M1704" s="222"/>
      <c r="N1704" s="223"/>
      <c r="O1704" s="85"/>
      <c r="P1704" s="85"/>
      <c r="Q1704" s="85"/>
      <c r="R1704" s="85"/>
      <c r="S1704" s="85"/>
      <c r="T1704" s="86"/>
      <c r="U1704" s="39"/>
      <c r="V1704" s="39"/>
      <c r="W1704" s="39"/>
      <c r="X1704" s="39"/>
      <c r="Y1704" s="39"/>
      <c r="Z1704" s="39"/>
      <c r="AA1704" s="39"/>
      <c r="AB1704" s="39"/>
      <c r="AC1704" s="39"/>
      <c r="AD1704" s="39"/>
      <c r="AE1704" s="39"/>
      <c r="AT1704" s="18" t="s">
        <v>217</v>
      </c>
      <c r="AU1704" s="18" t="s">
        <v>85</v>
      </c>
    </row>
    <row r="1705" s="12" customFormat="1" ht="22.8" customHeight="1">
      <c r="A1705" s="12"/>
      <c r="B1705" s="189"/>
      <c r="C1705" s="190"/>
      <c r="D1705" s="191" t="s">
        <v>73</v>
      </c>
      <c r="E1705" s="203" t="s">
        <v>1499</v>
      </c>
      <c r="F1705" s="203" t="s">
        <v>1500</v>
      </c>
      <c r="G1705" s="190"/>
      <c r="H1705" s="190"/>
      <c r="I1705" s="193"/>
      <c r="J1705" s="204">
        <f>BK1705</f>
        <v>0</v>
      </c>
      <c r="K1705" s="190"/>
      <c r="L1705" s="195"/>
      <c r="M1705" s="196"/>
      <c r="N1705" s="197"/>
      <c r="O1705" s="197"/>
      <c r="P1705" s="198">
        <f>SUM(P1706:P1820)</f>
        <v>0</v>
      </c>
      <c r="Q1705" s="197"/>
      <c r="R1705" s="198">
        <f>SUM(R1706:R1820)</f>
        <v>4.0179202993200009</v>
      </c>
      <c r="S1705" s="197"/>
      <c r="T1705" s="199">
        <f>SUM(T1706:T1820)</f>
        <v>0</v>
      </c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R1705" s="200" t="s">
        <v>85</v>
      </c>
      <c r="AT1705" s="201" t="s">
        <v>73</v>
      </c>
      <c r="AU1705" s="201" t="s">
        <v>82</v>
      </c>
      <c r="AY1705" s="200" t="s">
        <v>184</v>
      </c>
      <c r="BK1705" s="202">
        <f>SUM(BK1706:BK1820)</f>
        <v>0</v>
      </c>
    </row>
    <row r="1706" s="2" customFormat="1" ht="24.15" customHeight="1">
      <c r="A1706" s="39"/>
      <c r="B1706" s="40"/>
      <c r="C1706" s="235" t="s">
        <v>1501</v>
      </c>
      <c r="D1706" s="235" t="s">
        <v>211</v>
      </c>
      <c r="E1706" s="236" t="s">
        <v>1502</v>
      </c>
      <c r="F1706" s="237" t="s">
        <v>1503</v>
      </c>
      <c r="G1706" s="238" t="s">
        <v>191</v>
      </c>
      <c r="H1706" s="239">
        <v>16.446999999999999</v>
      </c>
      <c r="I1706" s="240"/>
      <c r="J1706" s="241">
        <f>ROUND(I1706*H1706,2)</f>
        <v>0</v>
      </c>
      <c r="K1706" s="237" t="s">
        <v>215</v>
      </c>
      <c r="L1706" s="45"/>
      <c r="M1706" s="242" t="s">
        <v>19</v>
      </c>
      <c r="N1706" s="243" t="s">
        <v>45</v>
      </c>
      <c r="O1706" s="85"/>
      <c r="P1706" s="215">
        <f>O1706*H1706</f>
        <v>0</v>
      </c>
      <c r="Q1706" s="215">
        <v>0.0060000000000000001</v>
      </c>
      <c r="R1706" s="215">
        <f>Q1706*H1706</f>
        <v>0.098681999999999992</v>
      </c>
      <c r="S1706" s="215">
        <v>0</v>
      </c>
      <c r="T1706" s="216">
        <f>S1706*H1706</f>
        <v>0</v>
      </c>
      <c r="U1706" s="39"/>
      <c r="V1706" s="39"/>
      <c r="W1706" s="39"/>
      <c r="X1706" s="39"/>
      <c r="Y1706" s="39"/>
      <c r="Z1706" s="39"/>
      <c r="AA1706" s="39"/>
      <c r="AB1706" s="39"/>
      <c r="AC1706" s="39"/>
      <c r="AD1706" s="39"/>
      <c r="AE1706" s="39"/>
      <c r="AR1706" s="217" t="s">
        <v>193</v>
      </c>
      <c r="AT1706" s="217" t="s">
        <v>211</v>
      </c>
      <c r="AU1706" s="217" t="s">
        <v>85</v>
      </c>
      <c r="AY1706" s="18" t="s">
        <v>184</v>
      </c>
      <c r="BE1706" s="218">
        <f>IF(N1706="základní",J1706,0)</f>
        <v>0</v>
      </c>
      <c r="BF1706" s="218">
        <f>IF(N1706="snížená",J1706,0)</f>
        <v>0</v>
      </c>
      <c r="BG1706" s="218">
        <f>IF(N1706="zákl. přenesená",J1706,0)</f>
        <v>0</v>
      </c>
      <c r="BH1706" s="218">
        <f>IF(N1706="sníž. přenesená",J1706,0)</f>
        <v>0</v>
      </c>
      <c r="BI1706" s="218">
        <f>IF(N1706="nulová",J1706,0)</f>
        <v>0</v>
      </c>
      <c r="BJ1706" s="18" t="s">
        <v>82</v>
      </c>
      <c r="BK1706" s="218">
        <f>ROUND(I1706*H1706,2)</f>
        <v>0</v>
      </c>
      <c r="BL1706" s="18" t="s">
        <v>193</v>
      </c>
      <c r="BM1706" s="217" t="s">
        <v>1504</v>
      </c>
    </row>
    <row r="1707" s="2" customFormat="1">
      <c r="A1707" s="39"/>
      <c r="B1707" s="40"/>
      <c r="C1707" s="41"/>
      <c r="D1707" s="219" t="s">
        <v>195</v>
      </c>
      <c r="E1707" s="41"/>
      <c r="F1707" s="220" t="s">
        <v>1503</v>
      </c>
      <c r="G1707" s="41"/>
      <c r="H1707" s="41"/>
      <c r="I1707" s="221"/>
      <c r="J1707" s="41"/>
      <c r="K1707" s="41"/>
      <c r="L1707" s="45"/>
      <c r="M1707" s="222"/>
      <c r="N1707" s="223"/>
      <c r="O1707" s="85"/>
      <c r="P1707" s="85"/>
      <c r="Q1707" s="85"/>
      <c r="R1707" s="85"/>
      <c r="S1707" s="85"/>
      <c r="T1707" s="86"/>
      <c r="U1707" s="39"/>
      <c r="V1707" s="39"/>
      <c r="W1707" s="39"/>
      <c r="X1707" s="39"/>
      <c r="Y1707" s="39"/>
      <c r="Z1707" s="39"/>
      <c r="AA1707" s="39"/>
      <c r="AB1707" s="39"/>
      <c r="AC1707" s="39"/>
      <c r="AD1707" s="39"/>
      <c r="AE1707" s="39"/>
      <c r="AT1707" s="18" t="s">
        <v>195</v>
      </c>
      <c r="AU1707" s="18" t="s">
        <v>85</v>
      </c>
    </row>
    <row r="1708" s="2" customFormat="1">
      <c r="A1708" s="39"/>
      <c r="B1708" s="40"/>
      <c r="C1708" s="41"/>
      <c r="D1708" s="244" t="s">
        <v>217</v>
      </c>
      <c r="E1708" s="41"/>
      <c r="F1708" s="245" t="s">
        <v>1505</v>
      </c>
      <c r="G1708" s="41"/>
      <c r="H1708" s="41"/>
      <c r="I1708" s="221"/>
      <c r="J1708" s="41"/>
      <c r="K1708" s="41"/>
      <c r="L1708" s="45"/>
      <c r="M1708" s="222"/>
      <c r="N1708" s="223"/>
      <c r="O1708" s="85"/>
      <c r="P1708" s="85"/>
      <c r="Q1708" s="85"/>
      <c r="R1708" s="85"/>
      <c r="S1708" s="85"/>
      <c r="T1708" s="86"/>
      <c r="U1708" s="39"/>
      <c r="V1708" s="39"/>
      <c r="W1708" s="39"/>
      <c r="X1708" s="39"/>
      <c r="Y1708" s="39"/>
      <c r="Z1708" s="39"/>
      <c r="AA1708" s="39"/>
      <c r="AB1708" s="39"/>
      <c r="AC1708" s="39"/>
      <c r="AD1708" s="39"/>
      <c r="AE1708" s="39"/>
      <c r="AT1708" s="18" t="s">
        <v>217</v>
      </c>
      <c r="AU1708" s="18" t="s">
        <v>85</v>
      </c>
    </row>
    <row r="1709" s="13" customFormat="1">
      <c r="A1709" s="13"/>
      <c r="B1709" s="224"/>
      <c r="C1709" s="225"/>
      <c r="D1709" s="219" t="s">
        <v>196</v>
      </c>
      <c r="E1709" s="226" t="s">
        <v>19</v>
      </c>
      <c r="F1709" s="227" t="s">
        <v>1315</v>
      </c>
      <c r="G1709" s="225"/>
      <c r="H1709" s="228">
        <v>12.345000000000001</v>
      </c>
      <c r="I1709" s="229"/>
      <c r="J1709" s="225"/>
      <c r="K1709" s="225"/>
      <c r="L1709" s="230"/>
      <c r="M1709" s="231"/>
      <c r="N1709" s="232"/>
      <c r="O1709" s="232"/>
      <c r="P1709" s="232"/>
      <c r="Q1709" s="232"/>
      <c r="R1709" s="232"/>
      <c r="S1709" s="232"/>
      <c r="T1709" s="23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34" t="s">
        <v>196</v>
      </c>
      <c r="AU1709" s="234" t="s">
        <v>85</v>
      </c>
      <c r="AV1709" s="13" t="s">
        <v>85</v>
      </c>
      <c r="AW1709" s="13" t="s">
        <v>33</v>
      </c>
      <c r="AX1709" s="13" t="s">
        <v>74</v>
      </c>
      <c r="AY1709" s="234" t="s">
        <v>184</v>
      </c>
    </row>
    <row r="1710" s="13" customFormat="1">
      <c r="A1710" s="13"/>
      <c r="B1710" s="224"/>
      <c r="C1710" s="225"/>
      <c r="D1710" s="219" t="s">
        <v>196</v>
      </c>
      <c r="E1710" s="226" t="s">
        <v>19</v>
      </c>
      <c r="F1710" s="227" t="s">
        <v>1506</v>
      </c>
      <c r="G1710" s="225"/>
      <c r="H1710" s="228">
        <v>4.1020000000000003</v>
      </c>
      <c r="I1710" s="229"/>
      <c r="J1710" s="225"/>
      <c r="K1710" s="225"/>
      <c r="L1710" s="230"/>
      <c r="M1710" s="231"/>
      <c r="N1710" s="232"/>
      <c r="O1710" s="232"/>
      <c r="P1710" s="232"/>
      <c r="Q1710" s="232"/>
      <c r="R1710" s="232"/>
      <c r="S1710" s="232"/>
      <c r="T1710" s="23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34" t="s">
        <v>196</v>
      </c>
      <c r="AU1710" s="234" t="s">
        <v>85</v>
      </c>
      <c r="AV1710" s="13" t="s">
        <v>85</v>
      </c>
      <c r="AW1710" s="13" t="s">
        <v>33</v>
      </c>
      <c r="AX1710" s="13" t="s">
        <v>74</v>
      </c>
      <c r="AY1710" s="234" t="s">
        <v>184</v>
      </c>
    </row>
    <row r="1711" s="15" customFormat="1">
      <c r="A1711" s="15"/>
      <c r="B1711" s="262"/>
      <c r="C1711" s="263"/>
      <c r="D1711" s="219" t="s">
        <v>196</v>
      </c>
      <c r="E1711" s="264" t="s">
        <v>19</v>
      </c>
      <c r="F1711" s="265" t="s">
        <v>379</v>
      </c>
      <c r="G1711" s="263"/>
      <c r="H1711" s="266">
        <v>16.447000000000003</v>
      </c>
      <c r="I1711" s="267"/>
      <c r="J1711" s="263"/>
      <c r="K1711" s="263"/>
      <c r="L1711" s="268"/>
      <c r="M1711" s="269"/>
      <c r="N1711" s="270"/>
      <c r="O1711" s="270"/>
      <c r="P1711" s="270"/>
      <c r="Q1711" s="270"/>
      <c r="R1711" s="270"/>
      <c r="S1711" s="270"/>
      <c r="T1711" s="271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T1711" s="272" t="s">
        <v>196</v>
      </c>
      <c r="AU1711" s="272" t="s">
        <v>85</v>
      </c>
      <c r="AV1711" s="15" t="s">
        <v>239</v>
      </c>
      <c r="AW1711" s="15" t="s">
        <v>33</v>
      </c>
      <c r="AX1711" s="15" t="s">
        <v>82</v>
      </c>
      <c r="AY1711" s="272" t="s">
        <v>184</v>
      </c>
    </row>
    <row r="1712" s="2" customFormat="1">
      <c r="A1712" s="39"/>
      <c r="B1712" s="40"/>
      <c r="C1712" s="41"/>
      <c r="D1712" s="219" t="s">
        <v>408</v>
      </c>
      <c r="E1712" s="41"/>
      <c r="F1712" s="273" t="s">
        <v>1088</v>
      </c>
      <c r="G1712" s="41"/>
      <c r="H1712" s="41"/>
      <c r="I1712" s="41"/>
      <c r="J1712" s="41"/>
      <c r="K1712" s="41"/>
      <c r="L1712" s="45"/>
      <c r="M1712" s="222"/>
      <c r="N1712" s="223"/>
      <c r="O1712" s="85"/>
      <c r="P1712" s="85"/>
      <c r="Q1712" s="85"/>
      <c r="R1712" s="85"/>
      <c r="S1712" s="85"/>
      <c r="T1712" s="86"/>
      <c r="U1712" s="39"/>
      <c r="V1712" s="39"/>
      <c r="W1712" s="39"/>
      <c r="X1712" s="39"/>
      <c r="Y1712" s="39"/>
      <c r="Z1712" s="39"/>
      <c r="AA1712" s="39"/>
      <c r="AB1712" s="39"/>
      <c r="AC1712" s="39"/>
      <c r="AD1712" s="39"/>
      <c r="AE1712" s="39"/>
      <c r="AU1712" s="18" t="s">
        <v>85</v>
      </c>
    </row>
    <row r="1713" s="2" customFormat="1">
      <c r="A1713" s="39"/>
      <c r="B1713" s="40"/>
      <c r="C1713" s="41"/>
      <c r="D1713" s="219" t="s">
        <v>408</v>
      </c>
      <c r="E1713" s="41"/>
      <c r="F1713" s="274" t="s">
        <v>1082</v>
      </c>
      <c r="G1713" s="41"/>
      <c r="H1713" s="275">
        <v>12.345000000000001</v>
      </c>
      <c r="I1713" s="41"/>
      <c r="J1713" s="41"/>
      <c r="K1713" s="41"/>
      <c r="L1713" s="45"/>
      <c r="M1713" s="222"/>
      <c r="N1713" s="223"/>
      <c r="O1713" s="85"/>
      <c r="P1713" s="85"/>
      <c r="Q1713" s="85"/>
      <c r="R1713" s="85"/>
      <c r="S1713" s="85"/>
      <c r="T1713" s="86"/>
      <c r="U1713" s="39"/>
      <c r="V1713" s="39"/>
      <c r="W1713" s="39"/>
      <c r="X1713" s="39"/>
      <c r="Y1713" s="39"/>
      <c r="Z1713" s="39"/>
      <c r="AA1713" s="39"/>
      <c r="AB1713" s="39"/>
      <c r="AC1713" s="39"/>
      <c r="AD1713" s="39"/>
      <c r="AE1713" s="39"/>
      <c r="AU1713" s="18" t="s">
        <v>85</v>
      </c>
    </row>
    <row r="1714" s="2" customFormat="1" ht="16.5" customHeight="1">
      <c r="A1714" s="39"/>
      <c r="B1714" s="40"/>
      <c r="C1714" s="205" t="s">
        <v>1507</v>
      </c>
      <c r="D1714" s="205" t="s">
        <v>188</v>
      </c>
      <c r="E1714" s="206" t="s">
        <v>1508</v>
      </c>
      <c r="F1714" s="207" t="s">
        <v>1509</v>
      </c>
      <c r="G1714" s="208" t="s">
        <v>191</v>
      </c>
      <c r="H1714" s="209">
        <v>17.268999999999998</v>
      </c>
      <c r="I1714" s="210"/>
      <c r="J1714" s="211">
        <f>ROUND(I1714*H1714,2)</f>
        <v>0</v>
      </c>
      <c r="K1714" s="207" t="s">
        <v>215</v>
      </c>
      <c r="L1714" s="212"/>
      <c r="M1714" s="213" t="s">
        <v>19</v>
      </c>
      <c r="N1714" s="214" t="s">
        <v>45</v>
      </c>
      <c r="O1714" s="85"/>
      <c r="P1714" s="215">
        <f>O1714*H1714</f>
        <v>0</v>
      </c>
      <c r="Q1714" s="215">
        <v>0.0014</v>
      </c>
      <c r="R1714" s="215">
        <f>Q1714*H1714</f>
        <v>0.024176599999999996</v>
      </c>
      <c r="S1714" s="215">
        <v>0</v>
      </c>
      <c r="T1714" s="216">
        <f>S1714*H1714</f>
        <v>0</v>
      </c>
      <c r="U1714" s="39"/>
      <c r="V1714" s="39"/>
      <c r="W1714" s="39"/>
      <c r="X1714" s="39"/>
      <c r="Y1714" s="39"/>
      <c r="Z1714" s="39"/>
      <c r="AA1714" s="39"/>
      <c r="AB1714" s="39"/>
      <c r="AC1714" s="39"/>
      <c r="AD1714" s="39"/>
      <c r="AE1714" s="39"/>
      <c r="AR1714" s="217" t="s">
        <v>192</v>
      </c>
      <c r="AT1714" s="217" t="s">
        <v>188</v>
      </c>
      <c r="AU1714" s="217" t="s">
        <v>85</v>
      </c>
      <c r="AY1714" s="18" t="s">
        <v>184</v>
      </c>
      <c r="BE1714" s="218">
        <f>IF(N1714="základní",J1714,0)</f>
        <v>0</v>
      </c>
      <c r="BF1714" s="218">
        <f>IF(N1714="snížená",J1714,0)</f>
        <v>0</v>
      </c>
      <c r="BG1714" s="218">
        <f>IF(N1714="zákl. přenesená",J1714,0)</f>
        <v>0</v>
      </c>
      <c r="BH1714" s="218">
        <f>IF(N1714="sníž. přenesená",J1714,0)</f>
        <v>0</v>
      </c>
      <c r="BI1714" s="218">
        <f>IF(N1714="nulová",J1714,0)</f>
        <v>0</v>
      </c>
      <c r="BJ1714" s="18" t="s">
        <v>82</v>
      </c>
      <c r="BK1714" s="218">
        <f>ROUND(I1714*H1714,2)</f>
        <v>0</v>
      </c>
      <c r="BL1714" s="18" t="s">
        <v>193</v>
      </c>
      <c r="BM1714" s="217" t="s">
        <v>1510</v>
      </c>
    </row>
    <row r="1715" s="2" customFormat="1">
      <c r="A1715" s="39"/>
      <c r="B1715" s="40"/>
      <c r="C1715" s="41"/>
      <c r="D1715" s="219" t="s">
        <v>195</v>
      </c>
      <c r="E1715" s="41"/>
      <c r="F1715" s="220" t="s">
        <v>1509</v>
      </c>
      <c r="G1715" s="41"/>
      <c r="H1715" s="41"/>
      <c r="I1715" s="221"/>
      <c r="J1715" s="41"/>
      <c r="K1715" s="41"/>
      <c r="L1715" s="45"/>
      <c r="M1715" s="222"/>
      <c r="N1715" s="223"/>
      <c r="O1715" s="85"/>
      <c r="P1715" s="85"/>
      <c r="Q1715" s="85"/>
      <c r="R1715" s="85"/>
      <c r="S1715" s="85"/>
      <c r="T1715" s="86"/>
      <c r="U1715" s="39"/>
      <c r="V1715" s="39"/>
      <c r="W1715" s="39"/>
      <c r="X1715" s="39"/>
      <c r="Y1715" s="39"/>
      <c r="Z1715" s="39"/>
      <c r="AA1715" s="39"/>
      <c r="AB1715" s="39"/>
      <c r="AC1715" s="39"/>
      <c r="AD1715" s="39"/>
      <c r="AE1715" s="39"/>
      <c r="AT1715" s="18" t="s">
        <v>195</v>
      </c>
      <c r="AU1715" s="18" t="s">
        <v>85</v>
      </c>
    </row>
    <row r="1716" s="13" customFormat="1">
      <c r="A1716" s="13"/>
      <c r="B1716" s="224"/>
      <c r="C1716" s="225"/>
      <c r="D1716" s="219" t="s">
        <v>196</v>
      </c>
      <c r="E1716" s="226" t="s">
        <v>19</v>
      </c>
      <c r="F1716" s="227" t="s">
        <v>1511</v>
      </c>
      <c r="G1716" s="225"/>
      <c r="H1716" s="228">
        <v>17.268999999999998</v>
      </c>
      <c r="I1716" s="229"/>
      <c r="J1716" s="225"/>
      <c r="K1716" s="225"/>
      <c r="L1716" s="230"/>
      <c r="M1716" s="231"/>
      <c r="N1716" s="232"/>
      <c r="O1716" s="232"/>
      <c r="P1716" s="232"/>
      <c r="Q1716" s="232"/>
      <c r="R1716" s="232"/>
      <c r="S1716" s="232"/>
      <c r="T1716" s="23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4" t="s">
        <v>196</v>
      </c>
      <c r="AU1716" s="234" t="s">
        <v>85</v>
      </c>
      <c r="AV1716" s="13" t="s">
        <v>85</v>
      </c>
      <c r="AW1716" s="13" t="s">
        <v>33</v>
      </c>
      <c r="AX1716" s="13" t="s">
        <v>82</v>
      </c>
      <c r="AY1716" s="234" t="s">
        <v>184</v>
      </c>
    </row>
    <row r="1717" s="2" customFormat="1" ht="24.15" customHeight="1">
      <c r="A1717" s="39"/>
      <c r="B1717" s="40"/>
      <c r="C1717" s="235" t="s">
        <v>1512</v>
      </c>
      <c r="D1717" s="235" t="s">
        <v>211</v>
      </c>
      <c r="E1717" s="236" t="s">
        <v>1513</v>
      </c>
      <c r="F1717" s="237" t="s">
        <v>1514</v>
      </c>
      <c r="G1717" s="238" t="s">
        <v>191</v>
      </c>
      <c r="H1717" s="239">
        <v>185.63</v>
      </c>
      <c r="I1717" s="240"/>
      <c r="J1717" s="241">
        <f>ROUND(I1717*H1717,2)</f>
        <v>0</v>
      </c>
      <c r="K1717" s="237" t="s">
        <v>215</v>
      </c>
      <c r="L1717" s="45"/>
      <c r="M1717" s="242" t="s">
        <v>19</v>
      </c>
      <c r="N1717" s="243" t="s">
        <v>45</v>
      </c>
      <c r="O1717" s="85"/>
      <c r="P1717" s="215">
        <f>O1717*H1717</f>
        <v>0</v>
      </c>
      <c r="Q1717" s="215">
        <v>0</v>
      </c>
      <c r="R1717" s="215">
        <f>Q1717*H1717</f>
        <v>0</v>
      </c>
      <c r="S1717" s="215">
        <v>0</v>
      </c>
      <c r="T1717" s="216">
        <f>S1717*H1717</f>
        <v>0</v>
      </c>
      <c r="U1717" s="39"/>
      <c r="V1717" s="39"/>
      <c r="W1717" s="39"/>
      <c r="X1717" s="39"/>
      <c r="Y1717" s="39"/>
      <c r="Z1717" s="39"/>
      <c r="AA1717" s="39"/>
      <c r="AB1717" s="39"/>
      <c r="AC1717" s="39"/>
      <c r="AD1717" s="39"/>
      <c r="AE1717" s="39"/>
      <c r="AR1717" s="217" t="s">
        <v>193</v>
      </c>
      <c r="AT1717" s="217" t="s">
        <v>211</v>
      </c>
      <c r="AU1717" s="217" t="s">
        <v>85</v>
      </c>
      <c r="AY1717" s="18" t="s">
        <v>184</v>
      </c>
      <c r="BE1717" s="218">
        <f>IF(N1717="základní",J1717,0)</f>
        <v>0</v>
      </c>
      <c r="BF1717" s="218">
        <f>IF(N1717="snížená",J1717,0)</f>
        <v>0</v>
      </c>
      <c r="BG1717" s="218">
        <f>IF(N1717="zákl. přenesená",J1717,0)</f>
        <v>0</v>
      </c>
      <c r="BH1717" s="218">
        <f>IF(N1717="sníž. přenesená",J1717,0)</f>
        <v>0</v>
      </c>
      <c r="BI1717" s="218">
        <f>IF(N1717="nulová",J1717,0)</f>
        <v>0</v>
      </c>
      <c r="BJ1717" s="18" t="s">
        <v>82</v>
      </c>
      <c r="BK1717" s="218">
        <f>ROUND(I1717*H1717,2)</f>
        <v>0</v>
      </c>
      <c r="BL1717" s="18" t="s">
        <v>193</v>
      </c>
      <c r="BM1717" s="217" t="s">
        <v>1515</v>
      </c>
    </row>
    <row r="1718" s="2" customFormat="1">
      <c r="A1718" s="39"/>
      <c r="B1718" s="40"/>
      <c r="C1718" s="41"/>
      <c r="D1718" s="219" t="s">
        <v>195</v>
      </c>
      <c r="E1718" s="41"/>
      <c r="F1718" s="220" t="s">
        <v>1514</v>
      </c>
      <c r="G1718" s="41"/>
      <c r="H1718" s="41"/>
      <c r="I1718" s="221"/>
      <c r="J1718" s="41"/>
      <c r="K1718" s="41"/>
      <c r="L1718" s="45"/>
      <c r="M1718" s="222"/>
      <c r="N1718" s="223"/>
      <c r="O1718" s="85"/>
      <c r="P1718" s="85"/>
      <c r="Q1718" s="85"/>
      <c r="R1718" s="85"/>
      <c r="S1718" s="85"/>
      <c r="T1718" s="86"/>
      <c r="U1718" s="39"/>
      <c r="V1718" s="39"/>
      <c r="W1718" s="39"/>
      <c r="X1718" s="39"/>
      <c r="Y1718" s="39"/>
      <c r="Z1718" s="39"/>
      <c r="AA1718" s="39"/>
      <c r="AB1718" s="39"/>
      <c r="AC1718" s="39"/>
      <c r="AD1718" s="39"/>
      <c r="AE1718" s="39"/>
      <c r="AT1718" s="18" t="s">
        <v>195</v>
      </c>
      <c r="AU1718" s="18" t="s">
        <v>85</v>
      </c>
    </row>
    <row r="1719" s="2" customFormat="1">
      <c r="A1719" s="39"/>
      <c r="B1719" s="40"/>
      <c r="C1719" s="41"/>
      <c r="D1719" s="244" t="s">
        <v>217</v>
      </c>
      <c r="E1719" s="41"/>
      <c r="F1719" s="245" t="s">
        <v>1516</v>
      </c>
      <c r="G1719" s="41"/>
      <c r="H1719" s="41"/>
      <c r="I1719" s="221"/>
      <c r="J1719" s="41"/>
      <c r="K1719" s="41"/>
      <c r="L1719" s="45"/>
      <c r="M1719" s="222"/>
      <c r="N1719" s="223"/>
      <c r="O1719" s="85"/>
      <c r="P1719" s="85"/>
      <c r="Q1719" s="85"/>
      <c r="R1719" s="85"/>
      <c r="S1719" s="85"/>
      <c r="T1719" s="86"/>
      <c r="U1719" s="39"/>
      <c r="V1719" s="39"/>
      <c r="W1719" s="39"/>
      <c r="X1719" s="39"/>
      <c r="Y1719" s="39"/>
      <c r="Z1719" s="39"/>
      <c r="AA1719" s="39"/>
      <c r="AB1719" s="39"/>
      <c r="AC1719" s="39"/>
      <c r="AD1719" s="39"/>
      <c r="AE1719" s="39"/>
      <c r="AT1719" s="18" t="s">
        <v>217</v>
      </c>
      <c r="AU1719" s="18" t="s">
        <v>85</v>
      </c>
    </row>
    <row r="1720" s="13" customFormat="1">
      <c r="A1720" s="13"/>
      <c r="B1720" s="224"/>
      <c r="C1720" s="225"/>
      <c r="D1720" s="219" t="s">
        <v>196</v>
      </c>
      <c r="E1720" s="226" t="s">
        <v>19</v>
      </c>
      <c r="F1720" s="227" t="s">
        <v>1517</v>
      </c>
      <c r="G1720" s="225"/>
      <c r="H1720" s="228">
        <v>185.63</v>
      </c>
      <c r="I1720" s="229"/>
      <c r="J1720" s="225"/>
      <c r="K1720" s="225"/>
      <c r="L1720" s="230"/>
      <c r="M1720" s="231"/>
      <c r="N1720" s="232"/>
      <c r="O1720" s="232"/>
      <c r="P1720" s="232"/>
      <c r="Q1720" s="232"/>
      <c r="R1720" s="232"/>
      <c r="S1720" s="232"/>
      <c r="T1720" s="23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34" t="s">
        <v>196</v>
      </c>
      <c r="AU1720" s="234" t="s">
        <v>85</v>
      </c>
      <c r="AV1720" s="13" t="s">
        <v>85</v>
      </c>
      <c r="AW1720" s="13" t="s">
        <v>33</v>
      </c>
      <c r="AX1720" s="13" t="s">
        <v>82</v>
      </c>
      <c r="AY1720" s="234" t="s">
        <v>184</v>
      </c>
    </row>
    <row r="1721" s="2" customFormat="1">
      <c r="A1721" s="39"/>
      <c r="B1721" s="40"/>
      <c r="C1721" s="41"/>
      <c r="D1721" s="219" t="s">
        <v>408</v>
      </c>
      <c r="E1721" s="41"/>
      <c r="F1721" s="273" t="s">
        <v>971</v>
      </c>
      <c r="G1721" s="41"/>
      <c r="H1721" s="41"/>
      <c r="I1721" s="41"/>
      <c r="J1721" s="41"/>
      <c r="K1721" s="41"/>
      <c r="L1721" s="45"/>
      <c r="M1721" s="222"/>
      <c r="N1721" s="223"/>
      <c r="O1721" s="85"/>
      <c r="P1721" s="85"/>
      <c r="Q1721" s="85"/>
      <c r="R1721" s="85"/>
      <c r="S1721" s="85"/>
      <c r="T1721" s="86"/>
      <c r="U1721" s="39"/>
      <c r="V1721" s="39"/>
      <c r="W1721" s="39"/>
      <c r="X1721" s="39"/>
      <c r="Y1721" s="39"/>
      <c r="Z1721" s="39"/>
      <c r="AA1721" s="39"/>
      <c r="AB1721" s="39"/>
      <c r="AC1721" s="39"/>
      <c r="AD1721" s="39"/>
      <c r="AE1721" s="39"/>
      <c r="AU1721" s="18" t="s">
        <v>85</v>
      </c>
    </row>
    <row r="1722" s="2" customFormat="1">
      <c r="A1722" s="39"/>
      <c r="B1722" s="40"/>
      <c r="C1722" s="41"/>
      <c r="D1722" s="219" t="s">
        <v>408</v>
      </c>
      <c r="E1722" s="41"/>
      <c r="F1722" s="274" t="s">
        <v>972</v>
      </c>
      <c r="G1722" s="41"/>
      <c r="H1722" s="275">
        <v>0</v>
      </c>
      <c r="I1722" s="41"/>
      <c r="J1722" s="41"/>
      <c r="K1722" s="41"/>
      <c r="L1722" s="45"/>
      <c r="M1722" s="222"/>
      <c r="N1722" s="223"/>
      <c r="O1722" s="85"/>
      <c r="P1722" s="85"/>
      <c r="Q1722" s="85"/>
      <c r="R1722" s="85"/>
      <c r="S1722" s="85"/>
      <c r="T1722" s="86"/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/>
      <c r="AU1722" s="18" t="s">
        <v>85</v>
      </c>
    </row>
    <row r="1723" s="2" customFormat="1">
      <c r="A1723" s="39"/>
      <c r="B1723" s="40"/>
      <c r="C1723" s="41"/>
      <c r="D1723" s="219" t="s">
        <v>408</v>
      </c>
      <c r="E1723" s="41"/>
      <c r="F1723" s="274" t="s">
        <v>973</v>
      </c>
      <c r="G1723" s="41"/>
      <c r="H1723" s="275">
        <v>45.469999999999999</v>
      </c>
      <c r="I1723" s="41"/>
      <c r="J1723" s="41"/>
      <c r="K1723" s="41"/>
      <c r="L1723" s="45"/>
      <c r="M1723" s="222"/>
      <c r="N1723" s="223"/>
      <c r="O1723" s="85"/>
      <c r="P1723" s="85"/>
      <c r="Q1723" s="85"/>
      <c r="R1723" s="85"/>
      <c r="S1723" s="85"/>
      <c r="T1723" s="86"/>
      <c r="U1723" s="39"/>
      <c r="V1723" s="39"/>
      <c r="W1723" s="39"/>
      <c r="X1723" s="39"/>
      <c r="Y1723" s="39"/>
      <c r="Z1723" s="39"/>
      <c r="AA1723" s="39"/>
      <c r="AB1723" s="39"/>
      <c r="AC1723" s="39"/>
      <c r="AD1723" s="39"/>
      <c r="AE1723" s="39"/>
      <c r="AU1723" s="18" t="s">
        <v>85</v>
      </c>
    </row>
    <row r="1724" s="2" customFormat="1">
      <c r="A1724" s="39"/>
      <c r="B1724" s="40"/>
      <c r="C1724" s="41"/>
      <c r="D1724" s="219" t="s">
        <v>408</v>
      </c>
      <c r="E1724" s="41"/>
      <c r="F1724" s="273" t="s">
        <v>969</v>
      </c>
      <c r="G1724" s="41"/>
      <c r="H1724" s="41"/>
      <c r="I1724" s="41"/>
      <c r="J1724" s="41"/>
      <c r="K1724" s="41"/>
      <c r="L1724" s="45"/>
      <c r="M1724" s="222"/>
      <c r="N1724" s="223"/>
      <c r="O1724" s="85"/>
      <c r="P1724" s="85"/>
      <c r="Q1724" s="85"/>
      <c r="R1724" s="85"/>
      <c r="S1724" s="85"/>
      <c r="T1724" s="86"/>
      <c r="U1724" s="39"/>
      <c r="V1724" s="39"/>
      <c r="W1724" s="39"/>
      <c r="X1724" s="39"/>
      <c r="Y1724" s="39"/>
      <c r="Z1724" s="39"/>
      <c r="AA1724" s="39"/>
      <c r="AB1724" s="39"/>
      <c r="AC1724" s="39"/>
      <c r="AD1724" s="39"/>
      <c r="AE1724" s="39"/>
      <c r="AU1724" s="18" t="s">
        <v>85</v>
      </c>
    </row>
    <row r="1725" s="2" customFormat="1">
      <c r="A1725" s="39"/>
      <c r="B1725" s="40"/>
      <c r="C1725" s="41"/>
      <c r="D1725" s="219" t="s">
        <v>408</v>
      </c>
      <c r="E1725" s="41"/>
      <c r="F1725" s="274" t="s">
        <v>970</v>
      </c>
      <c r="G1725" s="41"/>
      <c r="H1725" s="275">
        <v>140.16</v>
      </c>
      <c r="I1725" s="41"/>
      <c r="J1725" s="41"/>
      <c r="K1725" s="41"/>
      <c r="L1725" s="45"/>
      <c r="M1725" s="222"/>
      <c r="N1725" s="223"/>
      <c r="O1725" s="85"/>
      <c r="P1725" s="85"/>
      <c r="Q1725" s="85"/>
      <c r="R1725" s="85"/>
      <c r="S1725" s="85"/>
      <c r="T1725" s="86"/>
      <c r="U1725" s="39"/>
      <c r="V1725" s="39"/>
      <c r="W1725" s="39"/>
      <c r="X1725" s="39"/>
      <c r="Y1725" s="39"/>
      <c r="Z1725" s="39"/>
      <c r="AA1725" s="39"/>
      <c r="AB1725" s="39"/>
      <c r="AC1725" s="39"/>
      <c r="AD1725" s="39"/>
      <c r="AE1725" s="39"/>
      <c r="AU1725" s="18" t="s">
        <v>85</v>
      </c>
    </row>
    <row r="1726" s="2" customFormat="1" ht="16.5" customHeight="1">
      <c r="A1726" s="39"/>
      <c r="B1726" s="40"/>
      <c r="C1726" s="205" t="s">
        <v>1518</v>
      </c>
      <c r="D1726" s="205" t="s">
        <v>188</v>
      </c>
      <c r="E1726" s="206" t="s">
        <v>1519</v>
      </c>
      <c r="F1726" s="207" t="s">
        <v>1520</v>
      </c>
      <c r="G1726" s="208" t="s">
        <v>191</v>
      </c>
      <c r="H1726" s="209">
        <v>194.91200000000001</v>
      </c>
      <c r="I1726" s="210"/>
      <c r="J1726" s="211">
        <f>ROUND(I1726*H1726,2)</f>
        <v>0</v>
      </c>
      <c r="K1726" s="207" t="s">
        <v>215</v>
      </c>
      <c r="L1726" s="212"/>
      <c r="M1726" s="213" t="s">
        <v>19</v>
      </c>
      <c r="N1726" s="214" t="s">
        <v>45</v>
      </c>
      <c r="O1726" s="85"/>
      <c r="P1726" s="215">
        <f>O1726*H1726</f>
        <v>0</v>
      </c>
      <c r="Q1726" s="215">
        <v>0.0030000000000000001</v>
      </c>
      <c r="R1726" s="215">
        <f>Q1726*H1726</f>
        <v>0.58473600000000003</v>
      </c>
      <c r="S1726" s="215">
        <v>0</v>
      </c>
      <c r="T1726" s="216">
        <f>S1726*H1726</f>
        <v>0</v>
      </c>
      <c r="U1726" s="39"/>
      <c r="V1726" s="39"/>
      <c r="W1726" s="39"/>
      <c r="X1726" s="39"/>
      <c r="Y1726" s="39"/>
      <c r="Z1726" s="39"/>
      <c r="AA1726" s="39"/>
      <c r="AB1726" s="39"/>
      <c r="AC1726" s="39"/>
      <c r="AD1726" s="39"/>
      <c r="AE1726" s="39"/>
      <c r="AR1726" s="217" t="s">
        <v>192</v>
      </c>
      <c r="AT1726" s="217" t="s">
        <v>188</v>
      </c>
      <c r="AU1726" s="217" t="s">
        <v>85</v>
      </c>
      <c r="AY1726" s="18" t="s">
        <v>184</v>
      </c>
      <c r="BE1726" s="218">
        <f>IF(N1726="základní",J1726,0)</f>
        <v>0</v>
      </c>
      <c r="BF1726" s="218">
        <f>IF(N1726="snížená",J1726,0)</f>
        <v>0</v>
      </c>
      <c r="BG1726" s="218">
        <f>IF(N1726="zákl. přenesená",J1726,0)</f>
        <v>0</v>
      </c>
      <c r="BH1726" s="218">
        <f>IF(N1726="sníž. přenesená",J1726,0)</f>
        <v>0</v>
      </c>
      <c r="BI1726" s="218">
        <f>IF(N1726="nulová",J1726,0)</f>
        <v>0</v>
      </c>
      <c r="BJ1726" s="18" t="s">
        <v>82</v>
      </c>
      <c r="BK1726" s="218">
        <f>ROUND(I1726*H1726,2)</f>
        <v>0</v>
      </c>
      <c r="BL1726" s="18" t="s">
        <v>193</v>
      </c>
      <c r="BM1726" s="217" t="s">
        <v>1521</v>
      </c>
    </row>
    <row r="1727" s="2" customFormat="1">
      <c r="A1727" s="39"/>
      <c r="B1727" s="40"/>
      <c r="C1727" s="41"/>
      <c r="D1727" s="219" t="s">
        <v>195</v>
      </c>
      <c r="E1727" s="41"/>
      <c r="F1727" s="220" t="s">
        <v>1520</v>
      </c>
      <c r="G1727" s="41"/>
      <c r="H1727" s="41"/>
      <c r="I1727" s="221"/>
      <c r="J1727" s="41"/>
      <c r="K1727" s="41"/>
      <c r="L1727" s="45"/>
      <c r="M1727" s="222"/>
      <c r="N1727" s="223"/>
      <c r="O1727" s="85"/>
      <c r="P1727" s="85"/>
      <c r="Q1727" s="85"/>
      <c r="R1727" s="85"/>
      <c r="S1727" s="85"/>
      <c r="T1727" s="86"/>
      <c r="U1727" s="39"/>
      <c r="V1727" s="39"/>
      <c r="W1727" s="39"/>
      <c r="X1727" s="39"/>
      <c r="Y1727" s="39"/>
      <c r="Z1727" s="39"/>
      <c r="AA1727" s="39"/>
      <c r="AB1727" s="39"/>
      <c r="AC1727" s="39"/>
      <c r="AD1727" s="39"/>
      <c r="AE1727" s="39"/>
      <c r="AT1727" s="18" t="s">
        <v>195</v>
      </c>
      <c r="AU1727" s="18" t="s">
        <v>85</v>
      </c>
    </row>
    <row r="1728" s="13" customFormat="1">
      <c r="A1728" s="13"/>
      <c r="B1728" s="224"/>
      <c r="C1728" s="225"/>
      <c r="D1728" s="219" t="s">
        <v>196</v>
      </c>
      <c r="E1728" s="226" t="s">
        <v>19</v>
      </c>
      <c r="F1728" s="227" t="s">
        <v>1522</v>
      </c>
      <c r="G1728" s="225"/>
      <c r="H1728" s="228">
        <v>194.91200000000001</v>
      </c>
      <c r="I1728" s="229"/>
      <c r="J1728" s="225"/>
      <c r="K1728" s="225"/>
      <c r="L1728" s="230"/>
      <c r="M1728" s="231"/>
      <c r="N1728" s="232"/>
      <c r="O1728" s="232"/>
      <c r="P1728" s="232"/>
      <c r="Q1728" s="232"/>
      <c r="R1728" s="232"/>
      <c r="S1728" s="232"/>
      <c r="T1728" s="23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T1728" s="234" t="s">
        <v>196</v>
      </c>
      <c r="AU1728" s="234" t="s">
        <v>85</v>
      </c>
      <c r="AV1728" s="13" t="s">
        <v>85</v>
      </c>
      <c r="AW1728" s="13" t="s">
        <v>33</v>
      </c>
      <c r="AX1728" s="13" t="s">
        <v>82</v>
      </c>
      <c r="AY1728" s="234" t="s">
        <v>184</v>
      </c>
    </row>
    <row r="1729" s="2" customFormat="1" ht="24.15" customHeight="1">
      <c r="A1729" s="39"/>
      <c r="B1729" s="40"/>
      <c r="C1729" s="235" t="s">
        <v>1523</v>
      </c>
      <c r="D1729" s="235" t="s">
        <v>211</v>
      </c>
      <c r="E1729" s="236" t="s">
        <v>1524</v>
      </c>
      <c r="F1729" s="237" t="s">
        <v>1525</v>
      </c>
      <c r="G1729" s="238" t="s">
        <v>191</v>
      </c>
      <c r="H1729" s="239">
        <v>190.31999999999999</v>
      </c>
      <c r="I1729" s="240"/>
      <c r="J1729" s="241">
        <f>ROUND(I1729*H1729,2)</f>
        <v>0</v>
      </c>
      <c r="K1729" s="237" t="s">
        <v>215</v>
      </c>
      <c r="L1729" s="45"/>
      <c r="M1729" s="242" t="s">
        <v>19</v>
      </c>
      <c r="N1729" s="243" t="s">
        <v>45</v>
      </c>
      <c r="O1729" s="85"/>
      <c r="P1729" s="215">
        <f>O1729*H1729</f>
        <v>0</v>
      </c>
      <c r="Q1729" s="215">
        <v>0</v>
      </c>
      <c r="R1729" s="215">
        <f>Q1729*H1729</f>
        <v>0</v>
      </c>
      <c r="S1729" s="215">
        <v>0</v>
      </c>
      <c r="T1729" s="216">
        <f>S1729*H1729</f>
        <v>0</v>
      </c>
      <c r="U1729" s="39"/>
      <c r="V1729" s="39"/>
      <c r="W1729" s="39"/>
      <c r="X1729" s="39"/>
      <c r="Y1729" s="39"/>
      <c r="Z1729" s="39"/>
      <c r="AA1729" s="39"/>
      <c r="AB1729" s="39"/>
      <c r="AC1729" s="39"/>
      <c r="AD1729" s="39"/>
      <c r="AE1729" s="39"/>
      <c r="AR1729" s="217" t="s">
        <v>193</v>
      </c>
      <c r="AT1729" s="217" t="s">
        <v>211</v>
      </c>
      <c r="AU1729" s="217" t="s">
        <v>85</v>
      </c>
      <c r="AY1729" s="18" t="s">
        <v>184</v>
      </c>
      <c r="BE1729" s="218">
        <f>IF(N1729="základní",J1729,0)</f>
        <v>0</v>
      </c>
      <c r="BF1729" s="218">
        <f>IF(N1729="snížená",J1729,0)</f>
        <v>0</v>
      </c>
      <c r="BG1729" s="218">
        <f>IF(N1729="zákl. přenesená",J1729,0)</f>
        <v>0</v>
      </c>
      <c r="BH1729" s="218">
        <f>IF(N1729="sníž. přenesená",J1729,0)</f>
        <v>0</v>
      </c>
      <c r="BI1729" s="218">
        <f>IF(N1729="nulová",J1729,0)</f>
        <v>0</v>
      </c>
      <c r="BJ1729" s="18" t="s">
        <v>82</v>
      </c>
      <c r="BK1729" s="218">
        <f>ROUND(I1729*H1729,2)</f>
        <v>0</v>
      </c>
      <c r="BL1729" s="18" t="s">
        <v>193</v>
      </c>
      <c r="BM1729" s="217" t="s">
        <v>1526</v>
      </c>
    </row>
    <row r="1730" s="2" customFormat="1">
      <c r="A1730" s="39"/>
      <c r="B1730" s="40"/>
      <c r="C1730" s="41"/>
      <c r="D1730" s="219" t="s">
        <v>195</v>
      </c>
      <c r="E1730" s="41"/>
      <c r="F1730" s="220" t="s">
        <v>1525</v>
      </c>
      <c r="G1730" s="41"/>
      <c r="H1730" s="41"/>
      <c r="I1730" s="221"/>
      <c r="J1730" s="41"/>
      <c r="K1730" s="41"/>
      <c r="L1730" s="45"/>
      <c r="M1730" s="222"/>
      <c r="N1730" s="223"/>
      <c r="O1730" s="85"/>
      <c r="P1730" s="85"/>
      <c r="Q1730" s="85"/>
      <c r="R1730" s="85"/>
      <c r="S1730" s="85"/>
      <c r="T1730" s="86"/>
      <c r="U1730" s="39"/>
      <c r="V1730" s="39"/>
      <c r="W1730" s="39"/>
      <c r="X1730" s="39"/>
      <c r="Y1730" s="39"/>
      <c r="Z1730" s="39"/>
      <c r="AA1730" s="39"/>
      <c r="AB1730" s="39"/>
      <c r="AC1730" s="39"/>
      <c r="AD1730" s="39"/>
      <c r="AE1730" s="39"/>
      <c r="AT1730" s="18" t="s">
        <v>195</v>
      </c>
      <c r="AU1730" s="18" t="s">
        <v>85</v>
      </c>
    </row>
    <row r="1731" s="2" customFormat="1">
      <c r="A1731" s="39"/>
      <c r="B1731" s="40"/>
      <c r="C1731" s="41"/>
      <c r="D1731" s="244" t="s">
        <v>217</v>
      </c>
      <c r="E1731" s="41"/>
      <c r="F1731" s="245" t="s">
        <v>1527</v>
      </c>
      <c r="G1731" s="41"/>
      <c r="H1731" s="41"/>
      <c r="I1731" s="221"/>
      <c r="J1731" s="41"/>
      <c r="K1731" s="41"/>
      <c r="L1731" s="45"/>
      <c r="M1731" s="222"/>
      <c r="N1731" s="223"/>
      <c r="O1731" s="85"/>
      <c r="P1731" s="85"/>
      <c r="Q1731" s="85"/>
      <c r="R1731" s="85"/>
      <c r="S1731" s="85"/>
      <c r="T1731" s="86"/>
      <c r="U1731" s="39"/>
      <c r="V1731" s="39"/>
      <c r="W1731" s="39"/>
      <c r="X1731" s="39"/>
      <c r="Y1731" s="39"/>
      <c r="Z1731" s="39"/>
      <c r="AA1731" s="39"/>
      <c r="AB1731" s="39"/>
      <c r="AC1731" s="39"/>
      <c r="AD1731" s="39"/>
      <c r="AE1731" s="39"/>
      <c r="AT1731" s="18" t="s">
        <v>217</v>
      </c>
      <c r="AU1731" s="18" t="s">
        <v>85</v>
      </c>
    </row>
    <row r="1732" s="13" customFormat="1">
      <c r="A1732" s="13"/>
      <c r="B1732" s="224"/>
      <c r="C1732" s="225"/>
      <c r="D1732" s="219" t="s">
        <v>196</v>
      </c>
      <c r="E1732" s="226" t="s">
        <v>19</v>
      </c>
      <c r="F1732" s="227" t="s">
        <v>1528</v>
      </c>
      <c r="G1732" s="225"/>
      <c r="H1732" s="228">
        <v>190.31999999999999</v>
      </c>
      <c r="I1732" s="229"/>
      <c r="J1732" s="225"/>
      <c r="K1732" s="225"/>
      <c r="L1732" s="230"/>
      <c r="M1732" s="231"/>
      <c r="N1732" s="232"/>
      <c r="O1732" s="232"/>
      <c r="P1732" s="232"/>
      <c r="Q1732" s="232"/>
      <c r="R1732" s="232"/>
      <c r="S1732" s="232"/>
      <c r="T1732" s="23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34" t="s">
        <v>196</v>
      </c>
      <c r="AU1732" s="234" t="s">
        <v>85</v>
      </c>
      <c r="AV1732" s="13" t="s">
        <v>85</v>
      </c>
      <c r="AW1732" s="13" t="s">
        <v>33</v>
      </c>
      <c r="AX1732" s="13" t="s">
        <v>82</v>
      </c>
      <c r="AY1732" s="234" t="s">
        <v>184</v>
      </c>
    </row>
    <row r="1733" s="2" customFormat="1">
      <c r="A1733" s="39"/>
      <c r="B1733" s="40"/>
      <c r="C1733" s="41"/>
      <c r="D1733" s="219" t="s">
        <v>408</v>
      </c>
      <c r="E1733" s="41"/>
      <c r="F1733" s="273" t="s">
        <v>966</v>
      </c>
      <c r="G1733" s="41"/>
      <c r="H1733" s="41"/>
      <c r="I1733" s="41"/>
      <c r="J1733" s="41"/>
      <c r="K1733" s="41"/>
      <c r="L1733" s="45"/>
      <c r="M1733" s="222"/>
      <c r="N1733" s="223"/>
      <c r="O1733" s="85"/>
      <c r="P1733" s="85"/>
      <c r="Q1733" s="85"/>
      <c r="R1733" s="85"/>
      <c r="S1733" s="85"/>
      <c r="T1733" s="86"/>
      <c r="U1733" s="39"/>
      <c r="V1733" s="39"/>
      <c r="W1733" s="39"/>
      <c r="X1733" s="39"/>
      <c r="Y1733" s="39"/>
      <c r="Z1733" s="39"/>
      <c r="AA1733" s="39"/>
      <c r="AB1733" s="39"/>
      <c r="AC1733" s="39"/>
      <c r="AD1733" s="39"/>
      <c r="AE1733" s="39"/>
      <c r="AU1733" s="18" t="s">
        <v>85</v>
      </c>
    </row>
    <row r="1734" s="2" customFormat="1">
      <c r="A1734" s="39"/>
      <c r="B1734" s="40"/>
      <c r="C1734" s="41"/>
      <c r="D1734" s="219" t="s">
        <v>408</v>
      </c>
      <c r="E1734" s="41"/>
      <c r="F1734" s="274" t="s">
        <v>967</v>
      </c>
      <c r="G1734" s="41"/>
      <c r="H1734" s="275">
        <v>0</v>
      </c>
      <c r="I1734" s="41"/>
      <c r="J1734" s="41"/>
      <c r="K1734" s="41"/>
      <c r="L1734" s="45"/>
      <c r="M1734" s="222"/>
      <c r="N1734" s="223"/>
      <c r="O1734" s="85"/>
      <c r="P1734" s="85"/>
      <c r="Q1734" s="85"/>
      <c r="R1734" s="85"/>
      <c r="S1734" s="85"/>
      <c r="T1734" s="86"/>
      <c r="U1734" s="39"/>
      <c r="V1734" s="39"/>
      <c r="W1734" s="39"/>
      <c r="X1734" s="39"/>
      <c r="Y1734" s="39"/>
      <c r="Z1734" s="39"/>
      <c r="AA1734" s="39"/>
      <c r="AB1734" s="39"/>
      <c r="AC1734" s="39"/>
      <c r="AD1734" s="39"/>
      <c r="AE1734" s="39"/>
      <c r="AU1734" s="18" t="s">
        <v>85</v>
      </c>
    </row>
    <row r="1735" s="2" customFormat="1">
      <c r="A1735" s="39"/>
      <c r="B1735" s="40"/>
      <c r="C1735" s="41"/>
      <c r="D1735" s="219" t="s">
        <v>408</v>
      </c>
      <c r="E1735" s="41"/>
      <c r="F1735" s="274" t="s">
        <v>968</v>
      </c>
      <c r="G1735" s="41"/>
      <c r="H1735" s="275">
        <v>39.880000000000003</v>
      </c>
      <c r="I1735" s="41"/>
      <c r="J1735" s="41"/>
      <c r="K1735" s="41"/>
      <c r="L1735" s="45"/>
      <c r="M1735" s="222"/>
      <c r="N1735" s="223"/>
      <c r="O1735" s="85"/>
      <c r="P1735" s="85"/>
      <c r="Q1735" s="85"/>
      <c r="R1735" s="85"/>
      <c r="S1735" s="85"/>
      <c r="T1735" s="86"/>
      <c r="U1735" s="39"/>
      <c r="V1735" s="39"/>
      <c r="W1735" s="39"/>
      <c r="X1735" s="39"/>
      <c r="Y1735" s="39"/>
      <c r="Z1735" s="39"/>
      <c r="AA1735" s="39"/>
      <c r="AB1735" s="39"/>
      <c r="AC1735" s="39"/>
      <c r="AD1735" s="39"/>
      <c r="AE1735" s="39"/>
      <c r="AU1735" s="18" t="s">
        <v>85</v>
      </c>
    </row>
    <row r="1736" s="2" customFormat="1">
      <c r="A1736" s="39"/>
      <c r="B1736" s="40"/>
      <c r="C1736" s="41"/>
      <c r="D1736" s="219" t="s">
        <v>408</v>
      </c>
      <c r="E1736" s="41"/>
      <c r="F1736" s="273" t="s">
        <v>964</v>
      </c>
      <c r="G1736" s="41"/>
      <c r="H1736" s="41"/>
      <c r="I1736" s="41"/>
      <c r="J1736" s="41"/>
      <c r="K1736" s="41"/>
      <c r="L1736" s="45"/>
      <c r="M1736" s="222"/>
      <c r="N1736" s="223"/>
      <c r="O1736" s="85"/>
      <c r="P1736" s="85"/>
      <c r="Q1736" s="85"/>
      <c r="R1736" s="85"/>
      <c r="S1736" s="85"/>
      <c r="T1736" s="86"/>
      <c r="U1736" s="39"/>
      <c r="V1736" s="39"/>
      <c r="W1736" s="39"/>
      <c r="X1736" s="39"/>
      <c r="Y1736" s="39"/>
      <c r="Z1736" s="39"/>
      <c r="AA1736" s="39"/>
      <c r="AB1736" s="39"/>
      <c r="AC1736" s="39"/>
      <c r="AD1736" s="39"/>
      <c r="AE1736" s="39"/>
      <c r="AU1736" s="18" t="s">
        <v>85</v>
      </c>
    </row>
    <row r="1737" s="2" customFormat="1">
      <c r="A1737" s="39"/>
      <c r="B1737" s="40"/>
      <c r="C1737" s="41"/>
      <c r="D1737" s="219" t="s">
        <v>408</v>
      </c>
      <c r="E1737" s="41"/>
      <c r="F1737" s="274" t="s">
        <v>965</v>
      </c>
      <c r="G1737" s="41"/>
      <c r="H1737" s="275">
        <v>150.44</v>
      </c>
      <c r="I1737" s="41"/>
      <c r="J1737" s="41"/>
      <c r="K1737" s="41"/>
      <c r="L1737" s="45"/>
      <c r="M1737" s="222"/>
      <c r="N1737" s="223"/>
      <c r="O1737" s="85"/>
      <c r="P1737" s="85"/>
      <c r="Q1737" s="85"/>
      <c r="R1737" s="85"/>
      <c r="S1737" s="85"/>
      <c r="T1737" s="86"/>
      <c r="U1737" s="39"/>
      <c r="V1737" s="39"/>
      <c r="W1737" s="39"/>
      <c r="X1737" s="39"/>
      <c r="Y1737" s="39"/>
      <c r="Z1737" s="39"/>
      <c r="AA1737" s="39"/>
      <c r="AB1737" s="39"/>
      <c r="AC1737" s="39"/>
      <c r="AD1737" s="39"/>
      <c r="AE1737" s="39"/>
      <c r="AU1737" s="18" t="s">
        <v>85</v>
      </c>
    </row>
    <row r="1738" s="2" customFormat="1" ht="16.5" customHeight="1">
      <c r="A1738" s="39"/>
      <c r="B1738" s="40"/>
      <c r="C1738" s="205" t="s">
        <v>1529</v>
      </c>
      <c r="D1738" s="205" t="s">
        <v>188</v>
      </c>
      <c r="E1738" s="206" t="s">
        <v>1530</v>
      </c>
      <c r="F1738" s="207" t="s">
        <v>1531</v>
      </c>
      <c r="G1738" s="208" t="s">
        <v>191</v>
      </c>
      <c r="H1738" s="209">
        <v>199.83600000000001</v>
      </c>
      <c r="I1738" s="210"/>
      <c r="J1738" s="211">
        <f>ROUND(I1738*H1738,2)</f>
        <v>0</v>
      </c>
      <c r="K1738" s="207" t="s">
        <v>215</v>
      </c>
      <c r="L1738" s="212"/>
      <c r="M1738" s="213" t="s">
        <v>19</v>
      </c>
      <c r="N1738" s="214" t="s">
        <v>45</v>
      </c>
      <c r="O1738" s="85"/>
      <c r="P1738" s="215">
        <f>O1738*H1738</f>
        <v>0</v>
      </c>
      <c r="Q1738" s="215">
        <v>0.0018</v>
      </c>
      <c r="R1738" s="215">
        <f>Q1738*H1738</f>
        <v>0.35970479999999999</v>
      </c>
      <c r="S1738" s="215">
        <v>0</v>
      </c>
      <c r="T1738" s="216">
        <f>S1738*H1738</f>
        <v>0</v>
      </c>
      <c r="U1738" s="39"/>
      <c r="V1738" s="39"/>
      <c r="W1738" s="39"/>
      <c r="X1738" s="39"/>
      <c r="Y1738" s="39"/>
      <c r="Z1738" s="39"/>
      <c r="AA1738" s="39"/>
      <c r="AB1738" s="39"/>
      <c r="AC1738" s="39"/>
      <c r="AD1738" s="39"/>
      <c r="AE1738" s="39"/>
      <c r="AR1738" s="217" t="s">
        <v>192</v>
      </c>
      <c r="AT1738" s="217" t="s">
        <v>188</v>
      </c>
      <c r="AU1738" s="217" t="s">
        <v>85</v>
      </c>
      <c r="AY1738" s="18" t="s">
        <v>184</v>
      </c>
      <c r="BE1738" s="218">
        <f>IF(N1738="základní",J1738,0)</f>
        <v>0</v>
      </c>
      <c r="BF1738" s="218">
        <f>IF(N1738="snížená",J1738,0)</f>
        <v>0</v>
      </c>
      <c r="BG1738" s="218">
        <f>IF(N1738="zákl. přenesená",J1738,0)</f>
        <v>0</v>
      </c>
      <c r="BH1738" s="218">
        <f>IF(N1738="sníž. přenesená",J1738,0)</f>
        <v>0</v>
      </c>
      <c r="BI1738" s="218">
        <f>IF(N1738="nulová",J1738,0)</f>
        <v>0</v>
      </c>
      <c r="BJ1738" s="18" t="s">
        <v>82</v>
      </c>
      <c r="BK1738" s="218">
        <f>ROUND(I1738*H1738,2)</f>
        <v>0</v>
      </c>
      <c r="BL1738" s="18" t="s">
        <v>193</v>
      </c>
      <c r="BM1738" s="217" t="s">
        <v>1532</v>
      </c>
    </row>
    <row r="1739" s="2" customFormat="1">
      <c r="A1739" s="39"/>
      <c r="B1739" s="40"/>
      <c r="C1739" s="41"/>
      <c r="D1739" s="219" t="s">
        <v>195</v>
      </c>
      <c r="E1739" s="41"/>
      <c r="F1739" s="220" t="s">
        <v>1531</v>
      </c>
      <c r="G1739" s="41"/>
      <c r="H1739" s="41"/>
      <c r="I1739" s="221"/>
      <c r="J1739" s="41"/>
      <c r="K1739" s="41"/>
      <c r="L1739" s="45"/>
      <c r="M1739" s="222"/>
      <c r="N1739" s="223"/>
      <c r="O1739" s="85"/>
      <c r="P1739" s="85"/>
      <c r="Q1739" s="85"/>
      <c r="R1739" s="85"/>
      <c r="S1739" s="85"/>
      <c r="T1739" s="86"/>
      <c r="U1739" s="39"/>
      <c r="V1739" s="39"/>
      <c r="W1739" s="39"/>
      <c r="X1739" s="39"/>
      <c r="Y1739" s="39"/>
      <c r="Z1739" s="39"/>
      <c r="AA1739" s="39"/>
      <c r="AB1739" s="39"/>
      <c r="AC1739" s="39"/>
      <c r="AD1739" s="39"/>
      <c r="AE1739" s="39"/>
      <c r="AT1739" s="18" t="s">
        <v>195</v>
      </c>
      <c r="AU1739" s="18" t="s">
        <v>85</v>
      </c>
    </row>
    <row r="1740" s="13" customFormat="1">
      <c r="A1740" s="13"/>
      <c r="B1740" s="224"/>
      <c r="C1740" s="225"/>
      <c r="D1740" s="219" t="s">
        <v>196</v>
      </c>
      <c r="E1740" s="226" t="s">
        <v>19</v>
      </c>
      <c r="F1740" s="227" t="s">
        <v>1533</v>
      </c>
      <c r="G1740" s="225"/>
      <c r="H1740" s="228">
        <v>199.83600000000001</v>
      </c>
      <c r="I1740" s="229"/>
      <c r="J1740" s="225"/>
      <c r="K1740" s="225"/>
      <c r="L1740" s="230"/>
      <c r="M1740" s="231"/>
      <c r="N1740" s="232"/>
      <c r="O1740" s="232"/>
      <c r="P1740" s="232"/>
      <c r="Q1740" s="232"/>
      <c r="R1740" s="232"/>
      <c r="S1740" s="232"/>
      <c r="T1740" s="23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4" t="s">
        <v>196</v>
      </c>
      <c r="AU1740" s="234" t="s">
        <v>85</v>
      </c>
      <c r="AV1740" s="13" t="s">
        <v>85</v>
      </c>
      <c r="AW1740" s="13" t="s">
        <v>33</v>
      </c>
      <c r="AX1740" s="13" t="s">
        <v>82</v>
      </c>
      <c r="AY1740" s="234" t="s">
        <v>184</v>
      </c>
    </row>
    <row r="1741" s="2" customFormat="1" ht="16.5" customHeight="1">
      <c r="A1741" s="39"/>
      <c r="B1741" s="40"/>
      <c r="C1741" s="205" t="s">
        <v>1534</v>
      </c>
      <c r="D1741" s="205" t="s">
        <v>188</v>
      </c>
      <c r="E1741" s="206" t="s">
        <v>1535</v>
      </c>
      <c r="F1741" s="207" t="s">
        <v>1536</v>
      </c>
      <c r="G1741" s="208" t="s">
        <v>191</v>
      </c>
      <c r="H1741" s="209">
        <v>199.83600000000001</v>
      </c>
      <c r="I1741" s="210"/>
      <c r="J1741" s="211">
        <f>ROUND(I1741*H1741,2)</f>
        <v>0</v>
      </c>
      <c r="K1741" s="207" t="s">
        <v>215</v>
      </c>
      <c r="L1741" s="212"/>
      <c r="M1741" s="213" t="s">
        <v>19</v>
      </c>
      <c r="N1741" s="214" t="s">
        <v>45</v>
      </c>
      <c r="O1741" s="85"/>
      <c r="P1741" s="215">
        <f>O1741*H1741</f>
        <v>0</v>
      </c>
      <c r="Q1741" s="215">
        <v>0.0023999999999999998</v>
      </c>
      <c r="R1741" s="215">
        <f>Q1741*H1741</f>
        <v>0.47960639999999999</v>
      </c>
      <c r="S1741" s="215">
        <v>0</v>
      </c>
      <c r="T1741" s="216">
        <f>S1741*H1741</f>
        <v>0</v>
      </c>
      <c r="U1741" s="39"/>
      <c r="V1741" s="39"/>
      <c r="W1741" s="39"/>
      <c r="X1741" s="39"/>
      <c r="Y1741" s="39"/>
      <c r="Z1741" s="39"/>
      <c r="AA1741" s="39"/>
      <c r="AB1741" s="39"/>
      <c r="AC1741" s="39"/>
      <c r="AD1741" s="39"/>
      <c r="AE1741" s="39"/>
      <c r="AR1741" s="217" t="s">
        <v>192</v>
      </c>
      <c r="AT1741" s="217" t="s">
        <v>188</v>
      </c>
      <c r="AU1741" s="217" t="s">
        <v>85</v>
      </c>
      <c r="AY1741" s="18" t="s">
        <v>184</v>
      </c>
      <c r="BE1741" s="218">
        <f>IF(N1741="základní",J1741,0)</f>
        <v>0</v>
      </c>
      <c r="BF1741" s="218">
        <f>IF(N1741="snížená",J1741,0)</f>
        <v>0</v>
      </c>
      <c r="BG1741" s="218">
        <f>IF(N1741="zákl. přenesená",J1741,0)</f>
        <v>0</v>
      </c>
      <c r="BH1741" s="218">
        <f>IF(N1741="sníž. přenesená",J1741,0)</f>
        <v>0</v>
      </c>
      <c r="BI1741" s="218">
        <f>IF(N1741="nulová",J1741,0)</f>
        <v>0</v>
      </c>
      <c r="BJ1741" s="18" t="s">
        <v>82</v>
      </c>
      <c r="BK1741" s="218">
        <f>ROUND(I1741*H1741,2)</f>
        <v>0</v>
      </c>
      <c r="BL1741" s="18" t="s">
        <v>193</v>
      </c>
      <c r="BM1741" s="217" t="s">
        <v>1537</v>
      </c>
    </row>
    <row r="1742" s="2" customFormat="1">
      <c r="A1742" s="39"/>
      <c r="B1742" s="40"/>
      <c r="C1742" s="41"/>
      <c r="D1742" s="219" t="s">
        <v>195</v>
      </c>
      <c r="E1742" s="41"/>
      <c r="F1742" s="220" t="s">
        <v>1536</v>
      </c>
      <c r="G1742" s="41"/>
      <c r="H1742" s="41"/>
      <c r="I1742" s="221"/>
      <c r="J1742" s="41"/>
      <c r="K1742" s="41"/>
      <c r="L1742" s="45"/>
      <c r="M1742" s="222"/>
      <c r="N1742" s="223"/>
      <c r="O1742" s="85"/>
      <c r="P1742" s="85"/>
      <c r="Q1742" s="85"/>
      <c r="R1742" s="85"/>
      <c r="S1742" s="85"/>
      <c r="T1742" s="86"/>
      <c r="U1742" s="39"/>
      <c r="V1742" s="39"/>
      <c r="W1742" s="39"/>
      <c r="X1742" s="39"/>
      <c r="Y1742" s="39"/>
      <c r="Z1742" s="39"/>
      <c r="AA1742" s="39"/>
      <c r="AB1742" s="39"/>
      <c r="AC1742" s="39"/>
      <c r="AD1742" s="39"/>
      <c r="AE1742" s="39"/>
      <c r="AT1742" s="18" t="s">
        <v>195</v>
      </c>
      <c r="AU1742" s="18" t="s">
        <v>85</v>
      </c>
    </row>
    <row r="1743" s="13" customFormat="1">
      <c r="A1743" s="13"/>
      <c r="B1743" s="224"/>
      <c r="C1743" s="225"/>
      <c r="D1743" s="219" t="s">
        <v>196</v>
      </c>
      <c r="E1743" s="226" t="s">
        <v>19</v>
      </c>
      <c r="F1743" s="227" t="s">
        <v>1533</v>
      </c>
      <c r="G1743" s="225"/>
      <c r="H1743" s="228">
        <v>199.83600000000001</v>
      </c>
      <c r="I1743" s="229"/>
      <c r="J1743" s="225"/>
      <c r="K1743" s="225"/>
      <c r="L1743" s="230"/>
      <c r="M1743" s="231"/>
      <c r="N1743" s="232"/>
      <c r="O1743" s="232"/>
      <c r="P1743" s="232"/>
      <c r="Q1743" s="232"/>
      <c r="R1743" s="232"/>
      <c r="S1743" s="232"/>
      <c r="T1743" s="23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4" t="s">
        <v>196</v>
      </c>
      <c r="AU1743" s="234" t="s">
        <v>85</v>
      </c>
      <c r="AV1743" s="13" t="s">
        <v>85</v>
      </c>
      <c r="AW1743" s="13" t="s">
        <v>33</v>
      </c>
      <c r="AX1743" s="13" t="s">
        <v>82</v>
      </c>
      <c r="AY1743" s="234" t="s">
        <v>184</v>
      </c>
    </row>
    <row r="1744" s="2" customFormat="1" ht="24.15" customHeight="1">
      <c r="A1744" s="39"/>
      <c r="B1744" s="40"/>
      <c r="C1744" s="235" t="s">
        <v>1538</v>
      </c>
      <c r="D1744" s="235" t="s">
        <v>211</v>
      </c>
      <c r="E1744" s="236" t="s">
        <v>1539</v>
      </c>
      <c r="F1744" s="237" t="s">
        <v>1540</v>
      </c>
      <c r="G1744" s="238" t="s">
        <v>191</v>
      </c>
      <c r="H1744" s="239">
        <v>12.714</v>
      </c>
      <c r="I1744" s="240"/>
      <c r="J1744" s="241">
        <f>ROUND(I1744*H1744,2)</f>
        <v>0</v>
      </c>
      <c r="K1744" s="237" t="s">
        <v>215</v>
      </c>
      <c r="L1744" s="45"/>
      <c r="M1744" s="242" t="s">
        <v>19</v>
      </c>
      <c r="N1744" s="243" t="s">
        <v>45</v>
      </c>
      <c r="O1744" s="85"/>
      <c r="P1744" s="215">
        <f>O1744*H1744</f>
        <v>0</v>
      </c>
      <c r="Q1744" s="215">
        <v>0</v>
      </c>
      <c r="R1744" s="215">
        <f>Q1744*H1744</f>
        <v>0</v>
      </c>
      <c r="S1744" s="215">
        <v>0</v>
      </c>
      <c r="T1744" s="216">
        <f>S1744*H1744</f>
        <v>0</v>
      </c>
      <c r="U1744" s="39"/>
      <c r="V1744" s="39"/>
      <c r="W1744" s="39"/>
      <c r="X1744" s="39"/>
      <c r="Y1744" s="39"/>
      <c r="Z1744" s="39"/>
      <c r="AA1744" s="39"/>
      <c r="AB1744" s="39"/>
      <c r="AC1744" s="39"/>
      <c r="AD1744" s="39"/>
      <c r="AE1744" s="39"/>
      <c r="AR1744" s="217" t="s">
        <v>193</v>
      </c>
      <c r="AT1744" s="217" t="s">
        <v>211</v>
      </c>
      <c r="AU1744" s="217" t="s">
        <v>85</v>
      </c>
      <c r="AY1744" s="18" t="s">
        <v>184</v>
      </c>
      <c r="BE1744" s="218">
        <f>IF(N1744="základní",J1744,0)</f>
        <v>0</v>
      </c>
      <c r="BF1744" s="218">
        <f>IF(N1744="snížená",J1744,0)</f>
        <v>0</v>
      </c>
      <c r="BG1744" s="218">
        <f>IF(N1744="zákl. přenesená",J1744,0)</f>
        <v>0</v>
      </c>
      <c r="BH1744" s="218">
        <f>IF(N1744="sníž. přenesená",J1744,0)</f>
        <v>0</v>
      </c>
      <c r="BI1744" s="218">
        <f>IF(N1744="nulová",J1744,0)</f>
        <v>0</v>
      </c>
      <c r="BJ1744" s="18" t="s">
        <v>82</v>
      </c>
      <c r="BK1744" s="218">
        <f>ROUND(I1744*H1744,2)</f>
        <v>0</v>
      </c>
      <c r="BL1744" s="18" t="s">
        <v>193</v>
      </c>
      <c r="BM1744" s="217" t="s">
        <v>1541</v>
      </c>
    </row>
    <row r="1745" s="2" customFormat="1">
      <c r="A1745" s="39"/>
      <c r="B1745" s="40"/>
      <c r="C1745" s="41"/>
      <c r="D1745" s="219" t="s">
        <v>195</v>
      </c>
      <c r="E1745" s="41"/>
      <c r="F1745" s="220" t="s">
        <v>1540</v>
      </c>
      <c r="G1745" s="41"/>
      <c r="H1745" s="41"/>
      <c r="I1745" s="221"/>
      <c r="J1745" s="41"/>
      <c r="K1745" s="41"/>
      <c r="L1745" s="45"/>
      <c r="M1745" s="222"/>
      <c r="N1745" s="223"/>
      <c r="O1745" s="85"/>
      <c r="P1745" s="85"/>
      <c r="Q1745" s="85"/>
      <c r="R1745" s="85"/>
      <c r="S1745" s="85"/>
      <c r="T1745" s="86"/>
      <c r="U1745" s="39"/>
      <c r="V1745" s="39"/>
      <c r="W1745" s="39"/>
      <c r="X1745" s="39"/>
      <c r="Y1745" s="39"/>
      <c r="Z1745" s="39"/>
      <c r="AA1745" s="39"/>
      <c r="AB1745" s="39"/>
      <c r="AC1745" s="39"/>
      <c r="AD1745" s="39"/>
      <c r="AE1745" s="39"/>
      <c r="AT1745" s="18" t="s">
        <v>195</v>
      </c>
      <c r="AU1745" s="18" t="s">
        <v>85</v>
      </c>
    </row>
    <row r="1746" s="2" customFormat="1">
      <c r="A1746" s="39"/>
      <c r="B1746" s="40"/>
      <c r="C1746" s="41"/>
      <c r="D1746" s="244" t="s">
        <v>217</v>
      </c>
      <c r="E1746" s="41"/>
      <c r="F1746" s="245" t="s">
        <v>1542</v>
      </c>
      <c r="G1746" s="41"/>
      <c r="H1746" s="41"/>
      <c r="I1746" s="221"/>
      <c r="J1746" s="41"/>
      <c r="K1746" s="41"/>
      <c r="L1746" s="45"/>
      <c r="M1746" s="222"/>
      <c r="N1746" s="223"/>
      <c r="O1746" s="85"/>
      <c r="P1746" s="85"/>
      <c r="Q1746" s="85"/>
      <c r="R1746" s="85"/>
      <c r="S1746" s="85"/>
      <c r="T1746" s="86"/>
      <c r="U1746" s="39"/>
      <c r="V1746" s="39"/>
      <c r="W1746" s="39"/>
      <c r="X1746" s="39"/>
      <c r="Y1746" s="39"/>
      <c r="Z1746" s="39"/>
      <c r="AA1746" s="39"/>
      <c r="AB1746" s="39"/>
      <c r="AC1746" s="39"/>
      <c r="AD1746" s="39"/>
      <c r="AE1746" s="39"/>
      <c r="AT1746" s="18" t="s">
        <v>217</v>
      </c>
      <c r="AU1746" s="18" t="s">
        <v>85</v>
      </c>
    </row>
    <row r="1747" s="13" customFormat="1">
      <c r="A1747" s="13"/>
      <c r="B1747" s="224"/>
      <c r="C1747" s="225"/>
      <c r="D1747" s="219" t="s">
        <v>196</v>
      </c>
      <c r="E1747" s="226" t="s">
        <v>19</v>
      </c>
      <c r="F1747" s="227" t="s">
        <v>1543</v>
      </c>
      <c r="G1747" s="225"/>
      <c r="H1747" s="228">
        <v>12.714</v>
      </c>
      <c r="I1747" s="229"/>
      <c r="J1747" s="225"/>
      <c r="K1747" s="225"/>
      <c r="L1747" s="230"/>
      <c r="M1747" s="231"/>
      <c r="N1747" s="232"/>
      <c r="O1747" s="232"/>
      <c r="P1747" s="232"/>
      <c r="Q1747" s="232"/>
      <c r="R1747" s="232"/>
      <c r="S1747" s="232"/>
      <c r="T1747" s="23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34" t="s">
        <v>196</v>
      </c>
      <c r="AU1747" s="234" t="s">
        <v>85</v>
      </c>
      <c r="AV1747" s="13" t="s">
        <v>85</v>
      </c>
      <c r="AW1747" s="13" t="s">
        <v>33</v>
      </c>
      <c r="AX1747" s="13" t="s">
        <v>82</v>
      </c>
      <c r="AY1747" s="234" t="s">
        <v>184</v>
      </c>
    </row>
    <row r="1748" s="2" customFormat="1" ht="16.5" customHeight="1">
      <c r="A1748" s="39"/>
      <c r="B1748" s="40"/>
      <c r="C1748" s="205" t="s">
        <v>1544</v>
      </c>
      <c r="D1748" s="205" t="s">
        <v>188</v>
      </c>
      <c r="E1748" s="206" t="s">
        <v>1545</v>
      </c>
      <c r="F1748" s="207" t="s">
        <v>1546</v>
      </c>
      <c r="G1748" s="208" t="s">
        <v>191</v>
      </c>
      <c r="H1748" s="209">
        <v>13.35</v>
      </c>
      <c r="I1748" s="210"/>
      <c r="J1748" s="211">
        <f>ROUND(I1748*H1748,2)</f>
        <v>0</v>
      </c>
      <c r="K1748" s="207" t="s">
        <v>215</v>
      </c>
      <c r="L1748" s="212"/>
      <c r="M1748" s="213" t="s">
        <v>19</v>
      </c>
      <c r="N1748" s="214" t="s">
        <v>45</v>
      </c>
      <c r="O1748" s="85"/>
      <c r="P1748" s="215">
        <f>O1748*H1748</f>
        <v>0</v>
      </c>
      <c r="Q1748" s="215">
        <v>0.0044999999999999997</v>
      </c>
      <c r="R1748" s="215">
        <f>Q1748*H1748</f>
        <v>0.060074999999999996</v>
      </c>
      <c r="S1748" s="215">
        <v>0</v>
      </c>
      <c r="T1748" s="216">
        <f>S1748*H1748</f>
        <v>0</v>
      </c>
      <c r="U1748" s="39"/>
      <c r="V1748" s="39"/>
      <c r="W1748" s="39"/>
      <c r="X1748" s="39"/>
      <c r="Y1748" s="39"/>
      <c r="Z1748" s="39"/>
      <c r="AA1748" s="39"/>
      <c r="AB1748" s="39"/>
      <c r="AC1748" s="39"/>
      <c r="AD1748" s="39"/>
      <c r="AE1748" s="39"/>
      <c r="AR1748" s="217" t="s">
        <v>192</v>
      </c>
      <c r="AT1748" s="217" t="s">
        <v>188</v>
      </c>
      <c r="AU1748" s="217" t="s">
        <v>85</v>
      </c>
      <c r="AY1748" s="18" t="s">
        <v>184</v>
      </c>
      <c r="BE1748" s="218">
        <f>IF(N1748="základní",J1748,0)</f>
        <v>0</v>
      </c>
      <c r="BF1748" s="218">
        <f>IF(N1748="snížená",J1748,0)</f>
        <v>0</v>
      </c>
      <c r="BG1748" s="218">
        <f>IF(N1748="zákl. přenesená",J1748,0)</f>
        <v>0</v>
      </c>
      <c r="BH1748" s="218">
        <f>IF(N1748="sníž. přenesená",J1748,0)</f>
        <v>0</v>
      </c>
      <c r="BI1748" s="218">
        <f>IF(N1748="nulová",J1748,0)</f>
        <v>0</v>
      </c>
      <c r="BJ1748" s="18" t="s">
        <v>82</v>
      </c>
      <c r="BK1748" s="218">
        <f>ROUND(I1748*H1748,2)</f>
        <v>0</v>
      </c>
      <c r="BL1748" s="18" t="s">
        <v>193</v>
      </c>
      <c r="BM1748" s="217" t="s">
        <v>1547</v>
      </c>
    </row>
    <row r="1749" s="2" customFormat="1">
      <c r="A1749" s="39"/>
      <c r="B1749" s="40"/>
      <c r="C1749" s="41"/>
      <c r="D1749" s="219" t="s">
        <v>195</v>
      </c>
      <c r="E1749" s="41"/>
      <c r="F1749" s="220" t="s">
        <v>1546</v>
      </c>
      <c r="G1749" s="41"/>
      <c r="H1749" s="41"/>
      <c r="I1749" s="221"/>
      <c r="J1749" s="41"/>
      <c r="K1749" s="41"/>
      <c r="L1749" s="45"/>
      <c r="M1749" s="222"/>
      <c r="N1749" s="223"/>
      <c r="O1749" s="85"/>
      <c r="P1749" s="85"/>
      <c r="Q1749" s="85"/>
      <c r="R1749" s="85"/>
      <c r="S1749" s="85"/>
      <c r="T1749" s="86"/>
      <c r="U1749" s="39"/>
      <c r="V1749" s="39"/>
      <c r="W1749" s="39"/>
      <c r="X1749" s="39"/>
      <c r="Y1749" s="39"/>
      <c r="Z1749" s="39"/>
      <c r="AA1749" s="39"/>
      <c r="AB1749" s="39"/>
      <c r="AC1749" s="39"/>
      <c r="AD1749" s="39"/>
      <c r="AE1749" s="39"/>
      <c r="AT1749" s="18" t="s">
        <v>195</v>
      </c>
      <c r="AU1749" s="18" t="s">
        <v>85</v>
      </c>
    </row>
    <row r="1750" s="13" customFormat="1">
      <c r="A1750" s="13"/>
      <c r="B1750" s="224"/>
      <c r="C1750" s="225"/>
      <c r="D1750" s="219" t="s">
        <v>196</v>
      </c>
      <c r="E1750" s="226" t="s">
        <v>19</v>
      </c>
      <c r="F1750" s="227" t="s">
        <v>1548</v>
      </c>
      <c r="G1750" s="225"/>
      <c r="H1750" s="228">
        <v>13.35</v>
      </c>
      <c r="I1750" s="229"/>
      <c r="J1750" s="225"/>
      <c r="K1750" s="225"/>
      <c r="L1750" s="230"/>
      <c r="M1750" s="231"/>
      <c r="N1750" s="232"/>
      <c r="O1750" s="232"/>
      <c r="P1750" s="232"/>
      <c r="Q1750" s="232"/>
      <c r="R1750" s="232"/>
      <c r="S1750" s="232"/>
      <c r="T1750" s="23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4" t="s">
        <v>196</v>
      </c>
      <c r="AU1750" s="234" t="s">
        <v>85</v>
      </c>
      <c r="AV1750" s="13" t="s">
        <v>85</v>
      </c>
      <c r="AW1750" s="13" t="s">
        <v>33</v>
      </c>
      <c r="AX1750" s="13" t="s">
        <v>82</v>
      </c>
      <c r="AY1750" s="234" t="s">
        <v>184</v>
      </c>
    </row>
    <row r="1751" s="2" customFormat="1" ht="24.15" customHeight="1">
      <c r="A1751" s="39"/>
      <c r="B1751" s="40"/>
      <c r="C1751" s="235" t="s">
        <v>1549</v>
      </c>
      <c r="D1751" s="235" t="s">
        <v>211</v>
      </c>
      <c r="E1751" s="236" t="s">
        <v>1550</v>
      </c>
      <c r="F1751" s="237" t="s">
        <v>1551</v>
      </c>
      <c r="G1751" s="238" t="s">
        <v>191</v>
      </c>
      <c r="H1751" s="239">
        <v>38.655999999999999</v>
      </c>
      <c r="I1751" s="240"/>
      <c r="J1751" s="241">
        <f>ROUND(I1751*H1751,2)</f>
        <v>0</v>
      </c>
      <c r="K1751" s="237" t="s">
        <v>215</v>
      </c>
      <c r="L1751" s="45"/>
      <c r="M1751" s="242" t="s">
        <v>19</v>
      </c>
      <c r="N1751" s="243" t="s">
        <v>45</v>
      </c>
      <c r="O1751" s="85"/>
      <c r="P1751" s="215">
        <f>O1751*H1751</f>
        <v>0</v>
      </c>
      <c r="Q1751" s="215">
        <v>0.0061199999999999996</v>
      </c>
      <c r="R1751" s="215">
        <f>Q1751*H1751</f>
        <v>0.23657471999999999</v>
      </c>
      <c r="S1751" s="215">
        <v>0</v>
      </c>
      <c r="T1751" s="216">
        <f>S1751*H1751</f>
        <v>0</v>
      </c>
      <c r="U1751" s="39"/>
      <c r="V1751" s="39"/>
      <c r="W1751" s="39"/>
      <c r="X1751" s="39"/>
      <c r="Y1751" s="39"/>
      <c r="Z1751" s="39"/>
      <c r="AA1751" s="39"/>
      <c r="AB1751" s="39"/>
      <c r="AC1751" s="39"/>
      <c r="AD1751" s="39"/>
      <c r="AE1751" s="39"/>
      <c r="AR1751" s="217" t="s">
        <v>193</v>
      </c>
      <c r="AT1751" s="217" t="s">
        <v>211</v>
      </c>
      <c r="AU1751" s="217" t="s">
        <v>85</v>
      </c>
      <c r="AY1751" s="18" t="s">
        <v>184</v>
      </c>
      <c r="BE1751" s="218">
        <f>IF(N1751="základní",J1751,0)</f>
        <v>0</v>
      </c>
      <c r="BF1751" s="218">
        <f>IF(N1751="snížená",J1751,0)</f>
        <v>0</v>
      </c>
      <c r="BG1751" s="218">
        <f>IF(N1751="zákl. přenesená",J1751,0)</f>
        <v>0</v>
      </c>
      <c r="BH1751" s="218">
        <f>IF(N1751="sníž. přenesená",J1751,0)</f>
        <v>0</v>
      </c>
      <c r="BI1751" s="218">
        <f>IF(N1751="nulová",J1751,0)</f>
        <v>0</v>
      </c>
      <c r="BJ1751" s="18" t="s">
        <v>82</v>
      </c>
      <c r="BK1751" s="218">
        <f>ROUND(I1751*H1751,2)</f>
        <v>0</v>
      </c>
      <c r="BL1751" s="18" t="s">
        <v>193</v>
      </c>
      <c r="BM1751" s="217" t="s">
        <v>1552</v>
      </c>
    </row>
    <row r="1752" s="2" customFormat="1">
      <c r="A1752" s="39"/>
      <c r="B1752" s="40"/>
      <c r="C1752" s="41"/>
      <c r="D1752" s="219" t="s">
        <v>195</v>
      </c>
      <c r="E1752" s="41"/>
      <c r="F1752" s="220" t="s">
        <v>1551</v>
      </c>
      <c r="G1752" s="41"/>
      <c r="H1752" s="41"/>
      <c r="I1752" s="221"/>
      <c r="J1752" s="41"/>
      <c r="K1752" s="41"/>
      <c r="L1752" s="45"/>
      <c r="M1752" s="222"/>
      <c r="N1752" s="223"/>
      <c r="O1752" s="85"/>
      <c r="P1752" s="85"/>
      <c r="Q1752" s="85"/>
      <c r="R1752" s="85"/>
      <c r="S1752" s="85"/>
      <c r="T1752" s="86"/>
      <c r="U1752" s="39"/>
      <c r="V1752" s="39"/>
      <c r="W1752" s="39"/>
      <c r="X1752" s="39"/>
      <c r="Y1752" s="39"/>
      <c r="Z1752" s="39"/>
      <c r="AA1752" s="39"/>
      <c r="AB1752" s="39"/>
      <c r="AC1752" s="39"/>
      <c r="AD1752" s="39"/>
      <c r="AE1752" s="39"/>
      <c r="AT1752" s="18" t="s">
        <v>195</v>
      </c>
      <c r="AU1752" s="18" t="s">
        <v>85</v>
      </c>
    </row>
    <row r="1753" s="2" customFormat="1">
      <c r="A1753" s="39"/>
      <c r="B1753" s="40"/>
      <c r="C1753" s="41"/>
      <c r="D1753" s="244" t="s">
        <v>217</v>
      </c>
      <c r="E1753" s="41"/>
      <c r="F1753" s="245" t="s">
        <v>1553</v>
      </c>
      <c r="G1753" s="41"/>
      <c r="H1753" s="41"/>
      <c r="I1753" s="221"/>
      <c r="J1753" s="41"/>
      <c r="K1753" s="41"/>
      <c r="L1753" s="45"/>
      <c r="M1753" s="222"/>
      <c r="N1753" s="223"/>
      <c r="O1753" s="85"/>
      <c r="P1753" s="85"/>
      <c r="Q1753" s="85"/>
      <c r="R1753" s="85"/>
      <c r="S1753" s="85"/>
      <c r="T1753" s="86"/>
      <c r="U1753" s="39"/>
      <c r="V1753" s="39"/>
      <c r="W1753" s="39"/>
      <c r="X1753" s="39"/>
      <c r="Y1753" s="39"/>
      <c r="Z1753" s="39"/>
      <c r="AA1753" s="39"/>
      <c r="AB1753" s="39"/>
      <c r="AC1753" s="39"/>
      <c r="AD1753" s="39"/>
      <c r="AE1753" s="39"/>
      <c r="AT1753" s="18" t="s">
        <v>217</v>
      </c>
      <c r="AU1753" s="18" t="s">
        <v>85</v>
      </c>
    </row>
    <row r="1754" s="14" customFormat="1">
      <c r="A1754" s="14"/>
      <c r="B1754" s="252"/>
      <c r="C1754" s="253"/>
      <c r="D1754" s="219" t="s">
        <v>196</v>
      </c>
      <c r="E1754" s="254" t="s">
        <v>19</v>
      </c>
      <c r="F1754" s="255" t="s">
        <v>1554</v>
      </c>
      <c r="G1754" s="253"/>
      <c r="H1754" s="254" t="s">
        <v>19</v>
      </c>
      <c r="I1754" s="256"/>
      <c r="J1754" s="253"/>
      <c r="K1754" s="253"/>
      <c r="L1754" s="257"/>
      <c r="M1754" s="258"/>
      <c r="N1754" s="259"/>
      <c r="O1754" s="259"/>
      <c r="P1754" s="259"/>
      <c r="Q1754" s="259"/>
      <c r="R1754" s="259"/>
      <c r="S1754" s="259"/>
      <c r="T1754" s="260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T1754" s="261" t="s">
        <v>196</v>
      </c>
      <c r="AU1754" s="261" t="s">
        <v>85</v>
      </c>
      <c r="AV1754" s="14" t="s">
        <v>82</v>
      </c>
      <c r="AW1754" s="14" t="s">
        <v>33</v>
      </c>
      <c r="AX1754" s="14" t="s">
        <v>74</v>
      </c>
      <c r="AY1754" s="261" t="s">
        <v>184</v>
      </c>
    </row>
    <row r="1755" s="13" customFormat="1">
      <c r="A1755" s="13"/>
      <c r="B1755" s="224"/>
      <c r="C1755" s="225"/>
      <c r="D1755" s="219" t="s">
        <v>196</v>
      </c>
      <c r="E1755" s="226" t="s">
        <v>19</v>
      </c>
      <c r="F1755" s="227" t="s">
        <v>1555</v>
      </c>
      <c r="G1755" s="225"/>
      <c r="H1755" s="228">
        <v>38.655999999999999</v>
      </c>
      <c r="I1755" s="229"/>
      <c r="J1755" s="225"/>
      <c r="K1755" s="225"/>
      <c r="L1755" s="230"/>
      <c r="M1755" s="231"/>
      <c r="N1755" s="232"/>
      <c r="O1755" s="232"/>
      <c r="P1755" s="232"/>
      <c r="Q1755" s="232"/>
      <c r="R1755" s="232"/>
      <c r="S1755" s="232"/>
      <c r="T1755" s="23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4" t="s">
        <v>196</v>
      </c>
      <c r="AU1755" s="234" t="s">
        <v>85</v>
      </c>
      <c r="AV1755" s="13" t="s">
        <v>85</v>
      </c>
      <c r="AW1755" s="13" t="s">
        <v>33</v>
      </c>
      <c r="AX1755" s="13" t="s">
        <v>82</v>
      </c>
      <c r="AY1755" s="234" t="s">
        <v>184</v>
      </c>
    </row>
    <row r="1756" s="2" customFormat="1" ht="16.5" customHeight="1">
      <c r="A1756" s="39"/>
      <c r="B1756" s="40"/>
      <c r="C1756" s="205" t="s">
        <v>1556</v>
      </c>
      <c r="D1756" s="205" t="s">
        <v>188</v>
      </c>
      <c r="E1756" s="206" t="s">
        <v>1557</v>
      </c>
      <c r="F1756" s="207" t="s">
        <v>1558</v>
      </c>
      <c r="G1756" s="208" t="s">
        <v>191</v>
      </c>
      <c r="H1756" s="209">
        <v>40.588999999999999</v>
      </c>
      <c r="I1756" s="210"/>
      <c r="J1756" s="211">
        <f>ROUND(I1756*H1756,2)</f>
        <v>0</v>
      </c>
      <c r="K1756" s="207" t="s">
        <v>215</v>
      </c>
      <c r="L1756" s="212"/>
      <c r="M1756" s="213" t="s">
        <v>19</v>
      </c>
      <c r="N1756" s="214" t="s">
        <v>45</v>
      </c>
      <c r="O1756" s="85"/>
      <c r="P1756" s="215">
        <f>O1756*H1756</f>
        <v>0</v>
      </c>
      <c r="Q1756" s="215">
        <v>0.0025000000000000001</v>
      </c>
      <c r="R1756" s="215">
        <f>Q1756*H1756</f>
        <v>0.10147249999999999</v>
      </c>
      <c r="S1756" s="215">
        <v>0</v>
      </c>
      <c r="T1756" s="216">
        <f>S1756*H1756</f>
        <v>0</v>
      </c>
      <c r="U1756" s="39"/>
      <c r="V1756" s="39"/>
      <c r="W1756" s="39"/>
      <c r="X1756" s="39"/>
      <c r="Y1756" s="39"/>
      <c r="Z1756" s="39"/>
      <c r="AA1756" s="39"/>
      <c r="AB1756" s="39"/>
      <c r="AC1756" s="39"/>
      <c r="AD1756" s="39"/>
      <c r="AE1756" s="39"/>
      <c r="AR1756" s="217" t="s">
        <v>192</v>
      </c>
      <c r="AT1756" s="217" t="s">
        <v>188</v>
      </c>
      <c r="AU1756" s="217" t="s">
        <v>85</v>
      </c>
      <c r="AY1756" s="18" t="s">
        <v>184</v>
      </c>
      <c r="BE1756" s="218">
        <f>IF(N1756="základní",J1756,0)</f>
        <v>0</v>
      </c>
      <c r="BF1756" s="218">
        <f>IF(N1756="snížená",J1756,0)</f>
        <v>0</v>
      </c>
      <c r="BG1756" s="218">
        <f>IF(N1756="zákl. přenesená",J1756,0)</f>
        <v>0</v>
      </c>
      <c r="BH1756" s="218">
        <f>IF(N1756="sníž. přenesená",J1756,0)</f>
        <v>0</v>
      </c>
      <c r="BI1756" s="218">
        <f>IF(N1756="nulová",J1756,0)</f>
        <v>0</v>
      </c>
      <c r="BJ1756" s="18" t="s">
        <v>82</v>
      </c>
      <c r="BK1756" s="218">
        <f>ROUND(I1756*H1756,2)</f>
        <v>0</v>
      </c>
      <c r="BL1756" s="18" t="s">
        <v>193</v>
      </c>
      <c r="BM1756" s="217" t="s">
        <v>1559</v>
      </c>
    </row>
    <row r="1757" s="2" customFormat="1">
      <c r="A1757" s="39"/>
      <c r="B1757" s="40"/>
      <c r="C1757" s="41"/>
      <c r="D1757" s="219" t="s">
        <v>195</v>
      </c>
      <c r="E1757" s="41"/>
      <c r="F1757" s="220" t="s">
        <v>1558</v>
      </c>
      <c r="G1757" s="41"/>
      <c r="H1757" s="41"/>
      <c r="I1757" s="221"/>
      <c r="J1757" s="41"/>
      <c r="K1757" s="41"/>
      <c r="L1757" s="45"/>
      <c r="M1757" s="222"/>
      <c r="N1757" s="223"/>
      <c r="O1757" s="85"/>
      <c r="P1757" s="85"/>
      <c r="Q1757" s="85"/>
      <c r="R1757" s="85"/>
      <c r="S1757" s="85"/>
      <c r="T1757" s="86"/>
      <c r="U1757" s="39"/>
      <c r="V1757" s="39"/>
      <c r="W1757" s="39"/>
      <c r="X1757" s="39"/>
      <c r="Y1757" s="39"/>
      <c r="Z1757" s="39"/>
      <c r="AA1757" s="39"/>
      <c r="AB1757" s="39"/>
      <c r="AC1757" s="39"/>
      <c r="AD1757" s="39"/>
      <c r="AE1757" s="39"/>
      <c r="AT1757" s="18" t="s">
        <v>195</v>
      </c>
      <c r="AU1757" s="18" t="s">
        <v>85</v>
      </c>
    </row>
    <row r="1758" s="13" customFormat="1">
      <c r="A1758" s="13"/>
      <c r="B1758" s="224"/>
      <c r="C1758" s="225"/>
      <c r="D1758" s="219" t="s">
        <v>196</v>
      </c>
      <c r="E1758" s="226" t="s">
        <v>19</v>
      </c>
      <c r="F1758" s="227" t="s">
        <v>1560</v>
      </c>
      <c r="G1758" s="225"/>
      <c r="H1758" s="228">
        <v>40.588999999999999</v>
      </c>
      <c r="I1758" s="229"/>
      <c r="J1758" s="225"/>
      <c r="K1758" s="225"/>
      <c r="L1758" s="230"/>
      <c r="M1758" s="231"/>
      <c r="N1758" s="232"/>
      <c r="O1758" s="232"/>
      <c r="P1758" s="232"/>
      <c r="Q1758" s="232"/>
      <c r="R1758" s="232"/>
      <c r="S1758" s="232"/>
      <c r="T1758" s="23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34" t="s">
        <v>196</v>
      </c>
      <c r="AU1758" s="234" t="s">
        <v>85</v>
      </c>
      <c r="AV1758" s="13" t="s">
        <v>85</v>
      </c>
      <c r="AW1758" s="13" t="s">
        <v>33</v>
      </c>
      <c r="AX1758" s="13" t="s">
        <v>82</v>
      </c>
      <c r="AY1758" s="234" t="s">
        <v>184</v>
      </c>
    </row>
    <row r="1759" s="2" customFormat="1" ht="24.15" customHeight="1">
      <c r="A1759" s="39"/>
      <c r="B1759" s="40"/>
      <c r="C1759" s="235" t="s">
        <v>1561</v>
      </c>
      <c r="D1759" s="235" t="s">
        <v>211</v>
      </c>
      <c r="E1759" s="236" t="s">
        <v>1539</v>
      </c>
      <c r="F1759" s="237" t="s">
        <v>1540</v>
      </c>
      <c r="G1759" s="238" t="s">
        <v>191</v>
      </c>
      <c r="H1759" s="239">
        <v>11.688000000000001</v>
      </c>
      <c r="I1759" s="240"/>
      <c r="J1759" s="241">
        <f>ROUND(I1759*H1759,2)</f>
        <v>0</v>
      </c>
      <c r="K1759" s="237" t="s">
        <v>215</v>
      </c>
      <c r="L1759" s="45"/>
      <c r="M1759" s="242" t="s">
        <v>19</v>
      </c>
      <c r="N1759" s="243" t="s">
        <v>45</v>
      </c>
      <c r="O1759" s="85"/>
      <c r="P1759" s="215">
        <f>O1759*H1759</f>
        <v>0</v>
      </c>
      <c r="Q1759" s="215">
        <v>0</v>
      </c>
      <c r="R1759" s="215">
        <f>Q1759*H1759</f>
        <v>0</v>
      </c>
      <c r="S1759" s="215">
        <v>0</v>
      </c>
      <c r="T1759" s="216">
        <f>S1759*H1759</f>
        <v>0</v>
      </c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R1759" s="217" t="s">
        <v>193</v>
      </c>
      <c r="AT1759" s="217" t="s">
        <v>211</v>
      </c>
      <c r="AU1759" s="217" t="s">
        <v>85</v>
      </c>
      <c r="AY1759" s="18" t="s">
        <v>184</v>
      </c>
      <c r="BE1759" s="218">
        <f>IF(N1759="základní",J1759,0)</f>
        <v>0</v>
      </c>
      <c r="BF1759" s="218">
        <f>IF(N1759="snížená",J1759,0)</f>
        <v>0</v>
      </c>
      <c r="BG1759" s="218">
        <f>IF(N1759="zákl. přenesená",J1759,0)</f>
        <v>0</v>
      </c>
      <c r="BH1759" s="218">
        <f>IF(N1759="sníž. přenesená",J1759,0)</f>
        <v>0</v>
      </c>
      <c r="BI1759" s="218">
        <f>IF(N1759="nulová",J1759,0)</f>
        <v>0</v>
      </c>
      <c r="BJ1759" s="18" t="s">
        <v>82</v>
      </c>
      <c r="BK1759" s="218">
        <f>ROUND(I1759*H1759,2)</f>
        <v>0</v>
      </c>
      <c r="BL1759" s="18" t="s">
        <v>193</v>
      </c>
      <c r="BM1759" s="217" t="s">
        <v>1562</v>
      </c>
    </row>
    <row r="1760" s="2" customFormat="1">
      <c r="A1760" s="39"/>
      <c r="B1760" s="40"/>
      <c r="C1760" s="41"/>
      <c r="D1760" s="219" t="s">
        <v>195</v>
      </c>
      <c r="E1760" s="41"/>
      <c r="F1760" s="220" t="s">
        <v>1540</v>
      </c>
      <c r="G1760" s="41"/>
      <c r="H1760" s="41"/>
      <c r="I1760" s="221"/>
      <c r="J1760" s="41"/>
      <c r="K1760" s="41"/>
      <c r="L1760" s="45"/>
      <c r="M1760" s="222"/>
      <c r="N1760" s="223"/>
      <c r="O1760" s="85"/>
      <c r="P1760" s="85"/>
      <c r="Q1760" s="85"/>
      <c r="R1760" s="85"/>
      <c r="S1760" s="85"/>
      <c r="T1760" s="86"/>
      <c r="U1760" s="39"/>
      <c r="V1760" s="39"/>
      <c r="W1760" s="39"/>
      <c r="X1760" s="39"/>
      <c r="Y1760" s="39"/>
      <c r="Z1760" s="39"/>
      <c r="AA1760" s="39"/>
      <c r="AB1760" s="39"/>
      <c r="AC1760" s="39"/>
      <c r="AD1760" s="39"/>
      <c r="AE1760" s="39"/>
      <c r="AT1760" s="18" t="s">
        <v>195</v>
      </c>
      <c r="AU1760" s="18" t="s">
        <v>85</v>
      </c>
    </row>
    <row r="1761" s="2" customFormat="1">
      <c r="A1761" s="39"/>
      <c r="B1761" s="40"/>
      <c r="C1761" s="41"/>
      <c r="D1761" s="244" t="s">
        <v>217</v>
      </c>
      <c r="E1761" s="41"/>
      <c r="F1761" s="245" t="s">
        <v>1542</v>
      </c>
      <c r="G1761" s="41"/>
      <c r="H1761" s="41"/>
      <c r="I1761" s="221"/>
      <c r="J1761" s="41"/>
      <c r="K1761" s="41"/>
      <c r="L1761" s="45"/>
      <c r="M1761" s="222"/>
      <c r="N1761" s="223"/>
      <c r="O1761" s="85"/>
      <c r="P1761" s="85"/>
      <c r="Q1761" s="85"/>
      <c r="R1761" s="85"/>
      <c r="S1761" s="85"/>
      <c r="T1761" s="86"/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/>
      <c r="AT1761" s="18" t="s">
        <v>217</v>
      </c>
      <c r="AU1761" s="18" t="s">
        <v>85</v>
      </c>
    </row>
    <row r="1762" s="13" customFormat="1">
      <c r="A1762" s="13"/>
      <c r="B1762" s="224"/>
      <c r="C1762" s="225"/>
      <c r="D1762" s="219" t="s">
        <v>196</v>
      </c>
      <c r="E1762" s="226" t="s">
        <v>19</v>
      </c>
      <c r="F1762" s="227" t="s">
        <v>1563</v>
      </c>
      <c r="G1762" s="225"/>
      <c r="H1762" s="228">
        <v>11.688000000000001</v>
      </c>
      <c r="I1762" s="229"/>
      <c r="J1762" s="225"/>
      <c r="K1762" s="225"/>
      <c r="L1762" s="230"/>
      <c r="M1762" s="231"/>
      <c r="N1762" s="232"/>
      <c r="O1762" s="232"/>
      <c r="P1762" s="232"/>
      <c r="Q1762" s="232"/>
      <c r="R1762" s="232"/>
      <c r="S1762" s="232"/>
      <c r="T1762" s="23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4" t="s">
        <v>196</v>
      </c>
      <c r="AU1762" s="234" t="s">
        <v>85</v>
      </c>
      <c r="AV1762" s="13" t="s">
        <v>85</v>
      </c>
      <c r="AW1762" s="13" t="s">
        <v>33</v>
      </c>
      <c r="AX1762" s="13" t="s">
        <v>74</v>
      </c>
      <c r="AY1762" s="234" t="s">
        <v>184</v>
      </c>
    </row>
    <row r="1763" s="15" customFormat="1">
      <c r="A1763" s="15"/>
      <c r="B1763" s="262"/>
      <c r="C1763" s="263"/>
      <c r="D1763" s="219" t="s">
        <v>196</v>
      </c>
      <c r="E1763" s="264" t="s">
        <v>19</v>
      </c>
      <c r="F1763" s="265" t="s">
        <v>379</v>
      </c>
      <c r="G1763" s="263"/>
      <c r="H1763" s="266">
        <v>11.688000000000001</v>
      </c>
      <c r="I1763" s="267"/>
      <c r="J1763" s="263"/>
      <c r="K1763" s="263"/>
      <c r="L1763" s="268"/>
      <c r="M1763" s="269"/>
      <c r="N1763" s="270"/>
      <c r="O1763" s="270"/>
      <c r="P1763" s="270"/>
      <c r="Q1763" s="270"/>
      <c r="R1763" s="270"/>
      <c r="S1763" s="270"/>
      <c r="T1763" s="271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T1763" s="272" t="s">
        <v>196</v>
      </c>
      <c r="AU1763" s="272" t="s">
        <v>85</v>
      </c>
      <c r="AV1763" s="15" t="s">
        <v>239</v>
      </c>
      <c r="AW1763" s="15" t="s">
        <v>33</v>
      </c>
      <c r="AX1763" s="15" t="s">
        <v>82</v>
      </c>
      <c r="AY1763" s="272" t="s">
        <v>184</v>
      </c>
    </row>
    <row r="1764" s="2" customFormat="1" ht="16.5" customHeight="1">
      <c r="A1764" s="39"/>
      <c r="B1764" s="40"/>
      <c r="C1764" s="205" t="s">
        <v>1564</v>
      </c>
      <c r="D1764" s="205" t="s">
        <v>188</v>
      </c>
      <c r="E1764" s="206" t="s">
        <v>1565</v>
      </c>
      <c r="F1764" s="207" t="s">
        <v>1566</v>
      </c>
      <c r="G1764" s="208" t="s">
        <v>191</v>
      </c>
      <c r="H1764" s="209">
        <v>12.272</v>
      </c>
      <c r="I1764" s="210"/>
      <c r="J1764" s="211">
        <f>ROUND(I1764*H1764,2)</f>
        <v>0</v>
      </c>
      <c r="K1764" s="207" t="s">
        <v>215</v>
      </c>
      <c r="L1764" s="212"/>
      <c r="M1764" s="213" t="s">
        <v>19</v>
      </c>
      <c r="N1764" s="214" t="s">
        <v>45</v>
      </c>
      <c r="O1764" s="85"/>
      <c r="P1764" s="215">
        <f>O1764*H1764</f>
        <v>0</v>
      </c>
      <c r="Q1764" s="215">
        <v>0.0035000000000000001</v>
      </c>
      <c r="R1764" s="215">
        <f>Q1764*H1764</f>
        <v>0.042952000000000004</v>
      </c>
      <c r="S1764" s="215">
        <v>0</v>
      </c>
      <c r="T1764" s="216">
        <f>S1764*H1764</f>
        <v>0</v>
      </c>
      <c r="U1764" s="39"/>
      <c r="V1764" s="39"/>
      <c r="W1764" s="39"/>
      <c r="X1764" s="39"/>
      <c r="Y1764" s="39"/>
      <c r="Z1764" s="39"/>
      <c r="AA1764" s="39"/>
      <c r="AB1764" s="39"/>
      <c r="AC1764" s="39"/>
      <c r="AD1764" s="39"/>
      <c r="AE1764" s="39"/>
      <c r="AR1764" s="217" t="s">
        <v>192</v>
      </c>
      <c r="AT1764" s="217" t="s">
        <v>188</v>
      </c>
      <c r="AU1764" s="217" t="s">
        <v>85</v>
      </c>
      <c r="AY1764" s="18" t="s">
        <v>184</v>
      </c>
      <c r="BE1764" s="218">
        <f>IF(N1764="základní",J1764,0)</f>
        <v>0</v>
      </c>
      <c r="BF1764" s="218">
        <f>IF(N1764="snížená",J1764,0)</f>
        <v>0</v>
      </c>
      <c r="BG1764" s="218">
        <f>IF(N1764="zákl. přenesená",J1764,0)</f>
        <v>0</v>
      </c>
      <c r="BH1764" s="218">
        <f>IF(N1764="sníž. přenesená",J1764,0)</f>
        <v>0</v>
      </c>
      <c r="BI1764" s="218">
        <f>IF(N1764="nulová",J1764,0)</f>
        <v>0</v>
      </c>
      <c r="BJ1764" s="18" t="s">
        <v>82</v>
      </c>
      <c r="BK1764" s="218">
        <f>ROUND(I1764*H1764,2)</f>
        <v>0</v>
      </c>
      <c r="BL1764" s="18" t="s">
        <v>193</v>
      </c>
      <c r="BM1764" s="217" t="s">
        <v>1567</v>
      </c>
    </row>
    <row r="1765" s="2" customFormat="1">
      <c r="A1765" s="39"/>
      <c r="B1765" s="40"/>
      <c r="C1765" s="41"/>
      <c r="D1765" s="219" t="s">
        <v>195</v>
      </c>
      <c r="E1765" s="41"/>
      <c r="F1765" s="220" t="s">
        <v>1566</v>
      </c>
      <c r="G1765" s="41"/>
      <c r="H1765" s="41"/>
      <c r="I1765" s="221"/>
      <c r="J1765" s="41"/>
      <c r="K1765" s="41"/>
      <c r="L1765" s="45"/>
      <c r="M1765" s="222"/>
      <c r="N1765" s="223"/>
      <c r="O1765" s="85"/>
      <c r="P1765" s="85"/>
      <c r="Q1765" s="85"/>
      <c r="R1765" s="85"/>
      <c r="S1765" s="85"/>
      <c r="T1765" s="86"/>
      <c r="U1765" s="39"/>
      <c r="V1765" s="39"/>
      <c r="W1765" s="39"/>
      <c r="X1765" s="39"/>
      <c r="Y1765" s="39"/>
      <c r="Z1765" s="39"/>
      <c r="AA1765" s="39"/>
      <c r="AB1765" s="39"/>
      <c r="AC1765" s="39"/>
      <c r="AD1765" s="39"/>
      <c r="AE1765" s="39"/>
      <c r="AT1765" s="18" t="s">
        <v>195</v>
      </c>
      <c r="AU1765" s="18" t="s">
        <v>85</v>
      </c>
    </row>
    <row r="1766" s="13" customFormat="1">
      <c r="A1766" s="13"/>
      <c r="B1766" s="224"/>
      <c r="C1766" s="225"/>
      <c r="D1766" s="219" t="s">
        <v>196</v>
      </c>
      <c r="E1766" s="226" t="s">
        <v>19</v>
      </c>
      <c r="F1766" s="227" t="s">
        <v>1568</v>
      </c>
      <c r="G1766" s="225"/>
      <c r="H1766" s="228">
        <v>12.272</v>
      </c>
      <c r="I1766" s="229"/>
      <c r="J1766" s="225"/>
      <c r="K1766" s="225"/>
      <c r="L1766" s="230"/>
      <c r="M1766" s="231"/>
      <c r="N1766" s="232"/>
      <c r="O1766" s="232"/>
      <c r="P1766" s="232"/>
      <c r="Q1766" s="232"/>
      <c r="R1766" s="232"/>
      <c r="S1766" s="232"/>
      <c r="T1766" s="23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34" t="s">
        <v>196</v>
      </c>
      <c r="AU1766" s="234" t="s">
        <v>85</v>
      </c>
      <c r="AV1766" s="13" t="s">
        <v>85</v>
      </c>
      <c r="AW1766" s="13" t="s">
        <v>33</v>
      </c>
      <c r="AX1766" s="13" t="s">
        <v>82</v>
      </c>
      <c r="AY1766" s="234" t="s">
        <v>184</v>
      </c>
    </row>
    <row r="1767" s="2" customFormat="1" ht="24.15" customHeight="1">
      <c r="A1767" s="39"/>
      <c r="B1767" s="40"/>
      <c r="C1767" s="235" t="s">
        <v>1569</v>
      </c>
      <c r="D1767" s="235" t="s">
        <v>211</v>
      </c>
      <c r="E1767" s="236" t="s">
        <v>1570</v>
      </c>
      <c r="F1767" s="237" t="s">
        <v>1571</v>
      </c>
      <c r="G1767" s="238" t="s">
        <v>191</v>
      </c>
      <c r="H1767" s="239">
        <v>12.345000000000001</v>
      </c>
      <c r="I1767" s="240"/>
      <c r="J1767" s="241">
        <f>ROUND(I1767*H1767,2)</f>
        <v>0</v>
      </c>
      <c r="K1767" s="237" t="s">
        <v>215</v>
      </c>
      <c r="L1767" s="45"/>
      <c r="M1767" s="242" t="s">
        <v>19</v>
      </c>
      <c r="N1767" s="243" t="s">
        <v>45</v>
      </c>
      <c r="O1767" s="85"/>
      <c r="P1767" s="215">
        <f>O1767*H1767</f>
        <v>0</v>
      </c>
      <c r="Q1767" s="215">
        <v>0</v>
      </c>
      <c r="R1767" s="215">
        <f>Q1767*H1767</f>
        <v>0</v>
      </c>
      <c r="S1767" s="215">
        <v>0</v>
      </c>
      <c r="T1767" s="216">
        <f>S1767*H1767</f>
        <v>0</v>
      </c>
      <c r="U1767" s="39"/>
      <c r="V1767" s="39"/>
      <c r="W1767" s="39"/>
      <c r="X1767" s="39"/>
      <c r="Y1767" s="39"/>
      <c r="Z1767" s="39"/>
      <c r="AA1767" s="39"/>
      <c r="AB1767" s="39"/>
      <c r="AC1767" s="39"/>
      <c r="AD1767" s="39"/>
      <c r="AE1767" s="39"/>
      <c r="AR1767" s="217" t="s">
        <v>193</v>
      </c>
      <c r="AT1767" s="217" t="s">
        <v>211</v>
      </c>
      <c r="AU1767" s="217" t="s">
        <v>85</v>
      </c>
      <c r="AY1767" s="18" t="s">
        <v>184</v>
      </c>
      <c r="BE1767" s="218">
        <f>IF(N1767="základní",J1767,0)</f>
        <v>0</v>
      </c>
      <c r="BF1767" s="218">
        <f>IF(N1767="snížená",J1767,0)</f>
        <v>0</v>
      </c>
      <c r="BG1767" s="218">
        <f>IF(N1767="zákl. přenesená",J1767,0)</f>
        <v>0</v>
      </c>
      <c r="BH1767" s="218">
        <f>IF(N1767="sníž. přenesená",J1767,0)</f>
        <v>0</v>
      </c>
      <c r="BI1767" s="218">
        <f>IF(N1767="nulová",J1767,0)</f>
        <v>0</v>
      </c>
      <c r="BJ1767" s="18" t="s">
        <v>82</v>
      </c>
      <c r="BK1767" s="218">
        <f>ROUND(I1767*H1767,2)</f>
        <v>0</v>
      </c>
      <c r="BL1767" s="18" t="s">
        <v>193</v>
      </c>
      <c r="BM1767" s="217" t="s">
        <v>1572</v>
      </c>
    </row>
    <row r="1768" s="2" customFormat="1">
      <c r="A1768" s="39"/>
      <c r="B1768" s="40"/>
      <c r="C1768" s="41"/>
      <c r="D1768" s="219" t="s">
        <v>195</v>
      </c>
      <c r="E1768" s="41"/>
      <c r="F1768" s="220" t="s">
        <v>1571</v>
      </c>
      <c r="G1768" s="41"/>
      <c r="H1768" s="41"/>
      <c r="I1768" s="221"/>
      <c r="J1768" s="41"/>
      <c r="K1768" s="41"/>
      <c r="L1768" s="45"/>
      <c r="M1768" s="222"/>
      <c r="N1768" s="223"/>
      <c r="O1768" s="85"/>
      <c r="P1768" s="85"/>
      <c r="Q1768" s="85"/>
      <c r="R1768" s="85"/>
      <c r="S1768" s="85"/>
      <c r="T1768" s="86"/>
      <c r="U1768" s="39"/>
      <c r="V1768" s="39"/>
      <c r="W1768" s="39"/>
      <c r="X1768" s="39"/>
      <c r="Y1768" s="39"/>
      <c r="Z1768" s="39"/>
      <c r="AA1768" s="39"/>
      <c r="AB1768" s="39"/>
      <c r="AC1768" s="39"/>
      <c r="AD1768" s="39"/>
      <c r="AE1768" s="39"/>
      <c r="AT1768" s="18" t="s">
        <v>195</v>
      </c>
      <c r="AU1768" s="18" t="s">
        <v>85</v>
      </c>
    </row>
    <row r="1769" s="2" customFormat="1">
      <c r="A1769" s="39"/>
      <c r="B1769" s="40"/>
      <c r="C1769" s="41"/>
      <c r="D1769" s="244" t="s">
        <v>217</v>
      </c>
      <c r="E1769" s="41"/>
      <c r="F1769" s="245" t="s">
        <v>1573</v>
      </c>
      <c r="G1769" s="41"/>
      <c r="H1769" s="41"/>
      <c r="I1769" s="221"/>
      <c r="J1769" s="41"/>
      <c r="K1769" s="41"/>
      <c r="L1769" s="45"/>
      <c r="M1769" s="222"/>
      <c r="N1769" s="223"/>
      <c r="O1769" s="85"/>
      <c r="P1769" s="85"/>
      <c r="Q1769" s="85"/>
      <c r="R1769" s="85"/>
      <c r="S1769" s="85"/>
      <c r="T1769" s="86"/>
      <c r="U1769" s="39"/>
      <c r="V1769" s="39"/>
      <c r="W1769" s="39"/>
      <c r="X1769" s="39"/>
      <c r="Y1769" s="39"/>
      <c r="Z1769" s="39"/>
      <c r="AA1769" s="39"/>
      <c r="AB1769" s="39"/>
      <c r="AC1769" s="39"/>
      <c r="AD1769" s="39"/>
      <c r="AE1769" s="39"/>
      <c r="AT1769" s="18" t="s">
        <v>217</v>
      </c>
      <c r="AU1769" s="18" t="s">
        <v>85</v>
      </c>
    </row>
    <row r="1770" s="13" customFormat="1">
      <c r="A1770" s="13"/>
      <c r="B1770" s="224"/>
      <c r="C1770" s="225"/>
      <c r="D1770" s="219" t="s">
        <v>196</v>
      </c>
      <c r="E1770" s="226" t="s">
        <v>19</v>
      </c>
      <c r="F1770" s="227" t="s">
        <v>1315</v>
      </c>
      <c r="G1770" s="225"/>
      <c r="H1770" s="228">
        <v>12.345000000000001</v>
      </c>
      <c r="I1770" s="229"/>
      <c r="J1770" s="225"/>
      <c r="K1770" s="225"/>
      <c r="L1770" s="230"/>
      <c r="M1770" s="231"/>
      <c r="N1770" s="232"/>
      <c r="O1770" s="232"/>
      <c r="P1770" s="232"/>
      <c r="Q1770" s="232"/>
      <c r="R1770" s="232"/>
      <c r="S1770" s="232"/>
      <c r="T1770" s="23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4" t="s">
        <v>196</v>
      </c>
      <c r="AU1770" s="234" t="s">
        <v>85</v>
      </c>
      <c r="AV1770" s="13" t="s">
        <v>85</v>
      </c>
      <c r="AW1770" s="13" t="s">
        <v>33</v>
      </c>
      <c r="AX1770" s="13" t="s">
        <v>82</v>
      </c>
      <c r="AY1770" s="234" t="s">
        <v>184</v>
      </c>
    </row>
    <row r="1771" s="2" customFormat="1">
      <c r="A1771" s="39"/>
      <c r="B1771" s="40"/>
      <c r="C1771" s="41"/>
      <c r="D1771" s="219" t="s">
        <v>408</v>
      </c>
      <c r="E1771" s="41"/>
      <c r="F1771" s="273" t="s">
        <v>1088</v>
      </c>
      <c r="G1771" s="41"/>
      <c r="H1771" s="41"/>
      <c r="I1771" s="41"/>
      <c r="J1771" s="41"/>
      <c r="K1771" s="41"/>
      <c r="L1771" s="45"/>
      <c r="M1771" s="222"/>
      <c r="N1771" s="223"/>
      <c r="O1771" s="85"/>
      <c r="P1771" s="85"/>
      <c r="Q1771" s="85"/>
      <c r="R1771" s="85"/>
      <c r="S1771" s="85"/>
      <c r="T1771" s="86"/>
      <c r="U1771" s="39"/>
      <c r="V1771" s="39"/>
      <c r="W1771" s="39"/>
      <c r="X1771" s="39"/>
      <c r="Y1771" s="39"/>
      <c r="Z1771" s="39"/>
      <c r="AA1771" s="39"/>
      <c r="AB1771" s="39"/>
      <c r="AC1771" s="39"/>
      <c r="AD1771" s="39"/>
      <c r="AE1771" s="39"/>
      <c r="AU1771" s="18" t="s">
        <v>85</v>
      </c>
    </row>
    <row r="1772" s="2" customFormat="1">
      <c r="A1772" s="39"/>
      <c r="B1772" s="40"/>
      <c r="C1772" s="41"/>
      <c r="D1772" s="219" t="s">
        <v>408</v>
      </c>
      <c r="E1772" s="41"/>
      <c r="F1772" s="274" t="s">
        <v>1082</v>
      </c>
      <c r="G1772" s="41"/>
      <c r="H1772" s="275">
        <v>12.345000000000001</v>
      </c>
      <c r="I1772" s="41"/>
      <c r="J1772" s="41"/>
      <c r="K1772" s="41"/>
      <c r="L1772" s="45"/>
      <c r="M1772" s="222"/>
      <c r="N1772" s="223"/>
      <c r="O1772" s="85"/>
      <c r="P1772" s="85"/>
      <c r="Q1772" s="85"/>
      <c r="R1772" s="85"/>
      <c r="S1772" s="85"/>
      <c r="T1772" s="86"/>
      <c r="U1772" s="39"/>
      <c r="V1772" s="39"/>
      <c r="W1772" s="39"/>
      <c r="X1772" s="39"/>
      <c r="Y1772" s="39"/>
      <c r="Z1772" s="39"/>
      <c r="AA1772" s="39"/>
      <c r="AB1772" s="39"/>
      <c r="AC1772" s="39"/>
      <c r="AD1772" s="39"/>
      <c r="AE1772" s="39"/>
      <c r="AU1772" s="18" t="s">
        <v>85</v>
      </c>
    </row>
    <row r="1773" s="2" customFormat="1" ht="16.5" customHeight="1">
      <c r="A1773" s="39"/>
      <c r="B1773" s="40"/>
      <c r="C1773" s="205" t="s">
        <v>1574</v>
      </c>
      <c r="D1773" s="205" t="s">
        <v>188</v>
      </c>
      <c r="E1773" s="206" t="s">
        <v>1557</v>
      </c>
      <c r="F1773" s="207" t="s">
        <v>1558</v>
      </c>
      <c r="G1773" s="208" t="s">
        <v>191</v>
      </c>
      <c r="H1773" s="209">
        <v>12.962</v>
      </c>
      <c r="I1773" s="210"/>
      <c r="J1773" s="211">
        <f>ROUND(I1773*H1773,2)</f>
        <v>0</v>
      </c>
      <c r="K1773" s="207" t="s">
        <v>215</v>
      </c>
      <c r="L1773" s="212"/>
      <c r="M1773" s="213" t="s">
        <v>19</v>
      </c>
      <c r="N1773" s="214" t="s">
        <v>45</v>
      </c>
      <c r="O1773" s="85"/>
      <c r="P1773" s="215">
        <f>O1773*H1773</f>
        <v>0</v>
      </c>
      <c r="Q1773" s="215">
        <v>0.0025000000000000001</v>
      </c>
      <c r="R1773" s="215">
        <f>Q1773*H1773</f>
        <v>0.032405000000000003</v>
      </c>
      <c r="S1773" s="215">
        <v>0</v>
      </c>
      <c r="T1773" s="216">
        <f>S1773*H1773</f>
        <v>0</v>
      </c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R1773" s="217" t="s">
        <v>192</v>
      </c>
      <c r="AT1773" s="217" t="s">
        <v>188</v>
      </c>
      <c r="AU1773" s="217" t="s">
        <v>85</v>
      </c>
      <c r="AY1773" s="18" t="s">
        <v>184</v>
      </c>
      <c r="BE1773" s="218">
        <f>IF(N1773="základní",J1773,0)</f>
        <v>0</v>
      </c>
      <c r="BF1773" s="218">
        <f>IF(N1773="snížená",J1773,0)</f>
        <v>0</v>
      </c>
      <c r="BG1773" s="218">
        <f>IF(N1773="zákl. přenesená",J1773,0)</f>
        <v>0</v>
      </c>
      <c r="BH1773" s="218">
        <f>IF(N1773="sníž. přenesená",J1773,0)</f>
        <v>0</v>
      </c>
      <c r="BI1773" s="218">
        <f>IF(N1773="nulová",J1773,0)</f>
        <v>0</v>
      </c>
      <c r="BJ1773" s="18" t="s">
        <v>82</v>
      </c>
      <c r="BK1773" s="218">
        <f>ROUND(I1773*H1773,2)</f>
        <v>0</v>
      </c>
      <c r="BL1773" s="18" t="s">
        <v>193</v>
      </c>
      <c r="BM1773" s="217" t="s">
        <v>1575</v>
      </c>
    </row>
    <row r="1774" s="2" customFormat="1">
      <c r="A1774" s="39"/>
      <c r="B1774" s="40"/>
      <c r="C1774" s="41"/>
      <c r="D1774" s="219" t="s">
        <v>195</v>
      </c>
      <c r="E1774" s="41"/>
      <c r="F1774" s="220" t="s">
        <v>1558</v>
      </c>
      <c r="G1774" s="41"/>
      <c r="H1774" s="41"/>
      <c r="I1774" s="221"/>
      <c r="J1774" s="41"/>
      <c r="K1774" s="41"/>
      <c r="L1774" s="45"/>
      <c r="M1774" s="222"/>
      <c r="N1774" s="223"/>
      <c r="O1774" s="85"/>
      <c r="P1774" s="85"/>
      <c r="Q1774" s="85"/>
      <c r="R1774" s="85"/>
      <c r="S1774" s="85"/>
      <c r="T1774" s="86"/>
      <c r="U1774" s="39"/>
      <c r="V1774" s="39"/>
      <c r="W1774" s="39"/>
      <c r="X1774" s="39"/>
      <c r="Y1774" s="39"/>
      <c r="Z1774" s="39"/>
      <c r="AA1774" s="39"/>
      <c r="AB1774" s="39"/>
      <c r="AC1774" s="39"/>
      <c r="AD1774" s="39"/>
      <c r="AE1774" s="39"/>
      <c r="AT1774" s="18" t="s">
        <v>195</v>
      </c>
      <c r="AU1774" s="18" t="s">
        <v>85</v>
      </c>
    </row>
    <row r="1775" s="13" customFormat="1">
      <c r="A1775" s="13"/>
      <c r="B1775" s="224"/>
      <c r="C1775" s="225"/>
      <c r="D1775" s="219" t="s">
        <v>196</v>
      </c>
      <c r="E1775" s="226" t="s">
        <v>19</v>
      </c>
      <c r="F1775" s="227" t="s">
        <v>1576</v>
      </c>
      <c r="G1775" s="225"/>
      <c r="H1775" s="228">
        <v>12.962</v>
      </c>
      <c r="I1775" s="229"/>
      <c r="J1775" s="225"/>
      <c r="K1775" s="225"/>
      <c r="L1775" s="230"/>
      <c r="M1775" s="231"/>
      <c r="N1775" s="232"/>
      <c r="O1775" s="232"/>
      <c r="P1775" s="232"/>
      <c r="Q1775" s="232"/>
      <c r="R1775" s="232"/>
      <c r="S1775" s="232"/>
      <c r="T1775" s="23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34" t="s">
        <v>196</v>
      </c>
      <c r="AU1775" s="234" t="s">
        <v>85</v>
      </c>
      <c r="AV1775" s="13" t="s">
        <v>85</v>
      </c>
      <c r="AW1775" s="13" t="s">
        <v>33</v>
      </c>
      <c r="AX1775" s="13" t="s">
        <v>82</v>
      </c>
      <c r="AY1775" s="234" t="s">
        <v>184</v>
      </c>
    </row>
    <row r="1776" s="2" customFormat="1" ht="24.15" customHeight="1">
      <c r="A1776" s="39"/>
      <c r="B1776" s="40"/>
      <c r="C1776" s="235" t="s">
        <v>1577</v>
      </c>
      <c r="D1776" s="235" t="s">
        <v>211</v>
      </c>
      <c r="E1776" s="236" t="s">
        <v>1578</v>
      </c>
      <c r="F1776" s="237" t="s">
        <v>1579</v>
      </c>
      <c r="G1776" s="238" t="s">
        <v>191</v>
      </c>
      <c r="H1776" s="239">
        <v>219.58799999999999</v>
      </c>
      <c r="I1776" s="240"/>
      <c r="J1776" s="241">
        <f>ROUND(I1776*H1776,2)</f>
        <v>0</v>
      </c>
      <c r="K1776" s="237" t="s">
        <v>215</v>
      </c>
      <c r="L1776" s="45"/>
      <c r="M1776" s="242" t="s">
        <v>19</v>
      </c>
      <c r="N1776" s="243" t="s">
        <v>45</v>
      </c>
      <c r="O1776" s="85"/>
      <c r="P1776" s="215">
        <f>O1776*H1776</f>
        <v>0</v>
      </c>
      <c r="Q1776" s="215">
        <v>0</v>
      </c>
      <c r="R1776" s="215">
        <f>Q1776*H1776</f>
        <v>0</v>
      </c>
      <c r="S1776" s="215">
        <v>0</v>
      </c>
      <c r="T1776" s="216">
        <f>S1776*H1776</f>
        <v>0</v>
      </c>
      <c r="U1776" s="39"/>
      <c r="V1776" s="39"/>
      <c r="W1776" s="39"/>
      <c r="X1776" s="39"/>
      <c r="Y1776" s="39"/>
      <c r="Z1776" s="39"/>
      <c r="AA1776" s="39"/>
      <c r="AB1776" s="39"/>
      <c r="AC1776" s="39"/>
      <c r="AD1776" s="39"/>
      <c r="AE1776" s="39"/>
      <c r="AR1776" s="217" t="s">
        <v>193</v>
      </c>
      <c r="AT1776" s="217" t="s">
        <v>211</v>
      </c>
      <c r="AU1776" s="217" t="s">
        <v>85</v>
      </c>
      <c r="AY1776" s="18" t="s">
        <v>184</v>
      </c>
      <c r="BE1776" s="218">
        <f>IF(N1776="základní",J1776,0)</f>
        <v>0</v>
      </c>
      <c r="BF1776" s="218">
        <f>IF(N1776="snížená",J1776,0)</f>
        <v>0</v>
      </c>
      <c r="BG1776" s="218">
        <f>IF(N1776="zákl. přenesená",J1776,0)</f>
        <v>0</v>
      </c>
      <c r="BH1776" s="218">
        <f>IF(N1776="sníž. přenesená",J1776,0)</f>
        <v>0</v>
      </c>
      <c r="BI1776" s="218">
        <f>IF(N1776="nulová",J1776,0)</f>
        <v>0</v>
      </c>
      <c r="BJ1776" s="18" t="s">
        <v>82</v>
      </c>
      <c r="BK1776" s="218">
        <f>ROUND(I1776*H1776,2)</f>
        <v>0</v>
      </c>
      <c r="BL1776" s="18" t="s">
        <v>193</v>
      </c>
      <c r="BM1776" s="217" t="s">
        <v>1580</v>
      </c>
    </row>
    <row r="1777" s="2" customFormat="1">
      <c r="A1777" s="39"/>
      <c r="B1777" s="40"/>
      <c r="C1777" s="41"/>
      <c r="D1777" s="219" t="s">
        <v>195</v>
      </c>
      <c r="E1777" s="41"/>
      <c r="F1777" s="220" t="s">
        <v>1579</v>
      </c>
      <c r="G1777" s="41"/>
      <c r="H1777" s="41"/>
      <c r="I1777" s="221"/>
      <c r="J1777" s="41"/>
      <c r="K1777" s="41"/>
      <c r="L1777" s="45"/>
      <c r="M1777" s="222"/>
      <c r="N1777" s="223"/>
      <c r="O1777" s="85"/>
      <c r="P1777" s="85"/>
      <c r="Q1777" s="85"/>
      <c r="R1777" s="85"/>
      <c r="S1777" s="85"/>
      <c r="T1777" s="86"/>
      <c r="U1777" s="39"/>
      <c r="V1777" s="39"/>
      <c r="W1777" s="39"/>
      <c r="X1777" s="39"/>
      <c r="Y1777" s="39"/>
      <c r="Z1777" s="39"/>
      <c r="AA1777" s="39"/>
      <c r="AB1777" s="39"/>
      <c r="AC1777" s="39"/>
      <c r="AD1777" s="39"/>
      <c r="AE1777" s="39"/>
      <c r="AT1777" s="18" t="s">
        <v>195</v>
      </c>
      <c r="AU1777" s="18" t="s">
        <v>85</v>
      </c>
    </row>
    <row r="1778" s="2" customFormat="1">
      <c r="A1778" s="39"/>
      <c r="B1778" s="40"/>
      <c r="C1778" s="41"/>
      <c r="D1778" s="244" t="s">
        <v>217</v>
      </c>
      <c r="E1778" s="41"/>
      <c r="F1778" s="245" t="s">
        <v>1581</v>
      </c>
      <c r="G1778" s="41"/>
      <c r="H1778" s="41"/>
      <c r="I1778" s="221"/>
      <c r="J1778" s="41"/>
      <c r="K1778" s="41"/>
      <c r="L1778" s="45"/>
      <c r="M1778" s="222"/>
      <c r="N1778" s="223"/>
      <c r="O1778" s="85"/>
      <c r="P1778" s="85"/>
      <c r="Q1778" s="85"/>
      <c r="R1778" s="85"/>
      <c r="S1778" s="85"/>
      <c r="T1778" s="86"/>
      <c r="U1778" s="39"/>
      <c r="V1778" s="39"/>
      <c r="W1778" s="39"/>
      <c r="X1778" s="39"/>
      <c r="Y1778" s="39"/>
      <c r="Z1778" s="39"/>
      <c r="AA1778" s="39"/>
      <c r="AB1778" s="39"/>
      <c r="AC1778" s="39"/>
      <c r="AD1778" s="39"/>
      <c r="AE1778" s="39"/>
      <c r="AT1778" s="18" t="s">
        <v>217</v>
      </c>
      <c r="AU1778" s="18" t="s">
        <v>85</v>
      </c>
    </row>
    <row r="1779" s="13" customFormat="1">
      <c r="A1779" s="13"/>
      <c r="B1779" s="224"/>
      <c r="C1779" s="225"/>
      <c r="D1779" s="219" t="s">
        <v>196</v>
      </c>
      <c r="E1779" s="226" t="s">
        <v>19</v>
      </c>
      <c r="F1779" s="227" t="s">
        <v>328</v>
      </c>
      <c r="G1779" s="225"/>
      <c r="H1779" s="228">
        <v>219.58799999999999</v>
      </c>
      <c r="I1779" s="229"/>
      <c r="J1779" s="225"/>
      <c r="K1779" s="225"/>
      <c r="L1779" s="230"/>
      <c r="M1779" s="231"/>
      <c r="N1779" s="232"/>
      <c r="O1779" s="232"/>
      <c r="P1779" s="232"/>
      <c r="Q1779" s="232"/>
      <c r="R1779" s="232"/>
      <c r="S1779" s="232"/>
      <c r="T1779" s="23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4" t="s">
        <v>196</v>
      </c>
      <c r="AU1779" s="234" t="s">
        <v>85</v>
      </c>
      <c r="AV1779" s="13" t="s">
        <v>85</v>
      </c>
      <c r="AW1779" s="13" t="s">
        <v>33</v>
      </c>
      <c r="AX1779" s="13" t="s">
        <v>82</v>
      </c>
      <c r="AY1779" s="234" t="s">
        <v>184</v>
      </c>
    </row>
    <row r="1780" s="2" customFormat="1">
      <c r="A1780" s="39"/>
      <c r="B1780" s="40"/>
      <c r="C1780" s="41"/>
      <c r="D1780" s="219" t="s">
        <v>408</v>
      </c>
      <c r="E1780" s="41"/>
      <c r="F1780" s="273" t="s">
        <v>1367</v>
      </c>
      <c r="G1780" s="41"/>
      <c r="H1780" s="41"/>
      <c r="I1780" s="41"/>
      <c r="J1780" s="41"/>
      <c r="K1780" s="41"/>
      <c r="L1780" s="45"/>
      <c r="M1780" s="222"/>
      <c r="N1780" s="223"/>
      <c r="O1780" s="85"/>
      <c r="P1780" s="85"/>
      <c r="Q1780" s="85"/>
      <c r="R1780" s="85"/>
      <c r="S1780" s="85"/>
      <c r="T1780" s="86"/>
      <c r="U1780" s="39"/>
      <c r="V1780" s="39"/>
      <c r="W1780" s="39"/>
      <c r="X1780" s="39"/>
      <c r="Y1780" s="39"/>
      <c r="Z1780" s="39"/>
      <c r="AA1780" s="39"/>
      <c r="AB1780" s="39"/>
      <c r="AC1780" s="39"/>
      <c r="AD1780" s="39"/>
      <c r="AE1780" s="39"/>
      <c r="AU1780" s="18" t="s">
        <v>85</v>
      </c>
    </row>
    <row r="1781" s="2" customFormat="1">
      <c r="A1781" s="39"/>
      <c r="B1781" s="40"/>
      <c r="C1781" s="41"/>
      <c r="D1781" s="219" t="s">
        <v>408</v>
      </c>
      <c r="E1781" s="41"/>
      <c r="F1781" s="274" t="s">
        <v>1313</v>
      </c>
      <c r="G1781" s="41"/>
      <c r="H1781" s="275">
        <v>219.58799999999999</v>
      </c>
      <c r="I1781" s="41"/>
      <c r="J1781" s="41"/>
      <c r="K1781" s="41"/>
      <c r="L1781" s="45"/>
      <c r="M1781" s="222"/>
      <c r="N1781" s="223"/>
      <c r="O1781" s="85"/>
      <c r="P1781" s="85"/>
      <c r="Q1781" s="85"/>
      <c r="R1781" s="85"/>
      <c r="S1781" s="85"/>
      <c r="T1781" s="86"/>
      <c r="U1781" s="39"/>
      <c r="V1781" s="39"/>
      <c r="W1781" s="39"/>
      <c r="X1781" s="39"/>
      <c r="Y1781" s="39"/>
      <c r="Z1781" s="39"/>
      <c r="AA1781" s="39"/>
      <c r="AB1781" s="39"/>
      <c r="AC1781" s="39"/>
      <c r="AD1781" s="39"/>
      <c r="AE1781" s="39"/>
      <c r="AU1781" s="18" t="s">
        <v>85</v>
      </c>
    </row>
    <row r="1782" s="2" customFormat="1" ht="16.5" customHeight="1">
      <c r="A1782" s="39"/>
      <c r="B1782" s="40"/>
      <c r="C1782" s="205" t="s">
        <v>1582</v>
      </c>
      <c r="D1782" s="205" t="s">
        <v>188</v>
      </c>
      <c r="E1782" s="206" t="s">
        <v>1583</v>
      </c>
      <c r="F1782" s="207" t="s">
        <v>1584</v>
      </c>
      <c r="G1782" s="208" t="s">
        <v>191</v>
      </c>
      <c r="H1782" s="209">
        <v>461.13499999999999</v>
      </c>
      <c r="I1782" s="210"/>
      <c r="J1782" s="211">
        <f>ROUND(I1782*H1782,2)</f>
        <v>0</v>
      </c>
      <c r="K1782" s="207" t="s">
        <v>215</v>
      </c>
      <c r="L1782" s="212"/>
      <c r="M1782" s="213" t="s">
        <v>19</v>
      </c>
      <c r="N1782" s="214" t="s">
        <v>45</v>
      </c>
      <c r="O1782" s="85"/>
      <c r="P1782" s="215">
        <f>O1782*H1782</f>
        <v>0</v>
      </c>
      <c r="Q1782" s="215">
        <v>0.0030000000000000001</v>
      </c>
      <c r="R1782" s="215">
        <f>Q1782*H1782</f>
        <v>1.383405</v>
      </c>
      <c r="S1782" s="215">
        <v>0</v>
      </c>
      <c r="T1782" s="216">
        <f>S1782*H1782</f>
        <v>0</v>
      </c>
      <c r="U1782" s="39"/>
      <c r="V1782" s="39"/>
      <c r="W1782" s="39"/>
      <c r="X1782" s="39"/>
      <c r="Y1782" s="39"/>
      <c r="Z1782" s="39"/>
      <c r="AA1782" s="39"/>
      <c r="AB1782" s="39"/>
      <c r="AC1782" s="39"/>
      <c r="AD1782" s="39"/>
      <c r="AE1782" s="39"/>
      <c r="AR1782" s="217" t="s">
        <v>192</v>
      </c>
      <c r="AT1782" s="217" t="s">
        <v>188</v>
      </c>
      <c r="AU1782" s="217" t="s">
        <v>85</v>
      </c>
      <c r="AY1782" s="18" t="s">
        <v>184</v>
      </c>
      <c r="BE1782" s="218">
        <f>IF(N1782="základní",J1782,0)</f>
        <v>0</v>
      </c>
      <c r="BF1782" s="218">
        <f>IF(N1782="snížená",J1782,0)</f>
        <v>0</v>
      </c>
      <c r="BG1782" s="218">
        <f>IF(N1782="zákl. přenesená",J1782,0)</f>
        <v>0</v>
      </c>
      <c r="BH1782" s="218">
        <f>IF(N1782="sníž. přenesená",J1782,0)</f>
        <v>0</v>
      </c>
      <c r="BI1782" s="218">
        <f>IF(N1782="nulová",J1782,0)</f>
        <v>0</v>
      </c>
      <c r="BJ1782" s="18" t="s">
        <v>82</v>
      </c>
      <c r="BK1782" s="218">
        <f>ROUND(I1782*H1782,2)</f>
        <v>0</v>
      </c>
      <c r="BL1782" s="18" t="s">
        <v>193</v>
      </c>
      <c r="BM1782" s="217" t="s">
        <v>1585</v>
      </c>
    </row>
    <row r="1783" s="2" customFormat="1">
      <c r="A1783" s="39"/>
      <c r="B1783" s="40"/>
      <c r="C1783" s="41"/>
      <c r="D1783" s="219" t="s">
        <v>195</v>
      </c>
      <c r="E1783" s="41"/>
      <c r="F1783" s="220" t="s">
        <v>1584</v>
      </c>
      <c r="G1783" s="41"/>
      <c r="H1783" s="41"/>
      <c r="I1783" s="221"/>
      <c r="J1783" s="41"/>
      <c r="K1783" s="41"/>
      <c r="L1783" s="45"/>
      <c r="M1783" s="222"/>
      <c r="N1783" s="223"/>
      <c r="O1783" s="85"/>
      <c r="P1783" s="85"/>
      <c r="Q1783" s="85"/>
      <c r="R1783" s="85"/>
      <c r="S1783" s="85"/>
      <c r="T1783" s="86"/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/>
      <c r="AT1783" s="18" t="s">
        <v>195</v>
      </c>
      <c r="AU1783" s="18" t="s">
        <v>85</v>
      </c>
    </row>
    <row r="1784" s="13" customFormat="1">
      <c r="A1784" s="13"/>
      <c r="B1784" s="224"/>
      <c r="C1784" s="225"/>
      <c r="D1784" s="219" t="s">
        <v>196</v>
      </c>
      <c r="E1784" s="226" t="s">
        <v>19</v>
      </c>
      <c r="F1784" s="227" t="s">
        <v>1586</v>
      </c>
      <c r="G1784" s="225"/>
      <c r="H1784" s="228">
        <v>461.13499999999999</v>
      </c>
      <c r="I1784" s="229"/>
      <c r="J1784" s="225"/>
      <c r="K1784" s="225"/>
      <c r="L1784" s="230"/>
      <c r="M1784" s="231"/>
      <c r="N1784" s="232"/>
      <c r="O1784" s="232"/>
      <c r="P1784" s="232"/>
      <c r="Q1784" s="232"/>
      <c r="R1784" s="232"/>
      <c r="S1784" s="232"/>
      <c r="T1784" s="23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T1784" s="234" t="s">
        <v>196</v>
      </c>
      <c r="AU1784" s="234" t="s">
        <v>85</v>
      </c>
      <c r="AV1784" s="13" t="s">
        <v>85</v>
      </c>
      <c r="AW1784" s="13" t="s">
        <v>33</v>
      </c>
      <c r="AX1784" s="13" t="s">
        <v>82</v>
      </c>
      <c r="AY1784" s="234" t="s">
        <v>184</v>
      </c>
    </row>
    <row r="1785" s="2" customFormat="1" ht="24.15" customHeight="1">
      <c r="A1785" s="39"/>
      <c r="B1785" s="40"/>
      <c r="C1785" s="235" t="s">
        <v>1587</v>
      </c>
      <c r="D1785" s="235" t="s">
        <v>211</v>
      </c>
      <c r="E1785" s="236" t="s">
        <v>1588</v>
      </c>
      <c r="F1785" s="237" t="s">
        <v>1589</v>
      </c>
      <c r="G1785" s="238" t="s">
        <v>191</v>
      </c>
      <c r="H1785" s="239">
        <v>12.345000000000001</v>
      </c>
      <c r="I1785" s="240"/>
      <c r="J1785" s="241">
        <f>ROUND(I1785*H1785,2)</f>
        <v>0</v>
      </c>
      <c r="K1785" s="237" t="s">
        <v>215</v>
      </c>
      <c r="L1785" s="45"/>
      <c r="M1785" s="242" t="s">
        <v>19</v>
      </c>
      <c r="N1785" s="243" t="s">
        <v>45</v>
      </c>
      <c r="O1785" s="85"/>
      <c r="P1785" s="215">
        <f>O1785*H1785</f>
        <v>0</v>
      </c>
      <c r="Q1785" s="215">
        <v>3.4039999999999999E-05</v>
      </c>
      <c r="R1785" s="215">
        <f>Q1785*H1785</f>
        <v>0.00042022380000000001</v>
      </c>
      <c r="S1785" s="215">
        <v>0</v>
      </c>
      <c r="T1785" s="216">
        <f>S1785*H1785</f>
        <v>0</v>
      </c>
      <c r="U1785" s="39"/>
      <c r="V1785" s="39"/>
      <c r="W1785" s="39"/>
      <c r="X1785" s="39"/>
      <c r="Y1785" s="39"/>
      <c r="Z1785" s="39"/>
      <c r="AA1785" s="39"/>
      <c r="AB1785" s="39"/>
      <c r="AC1785" s="39"/>
      <c r="AD1785" s="39"/>
      <c r="AE1785" s="39"/>
      <c r="AR1785" s="217" t="s">
        <v>193</v>
      </c>
      <c r="AT1785" s="217" t="s">
        <v>211</v>
      </c>
      <c r="AU1785" s="217" t="s">
        <v>85</v>
      </c>
      <c r="AY1785" s="18" t="s">
        <v>184</v>
      </c>
      <c r="BE1785" s="218">
        <f>IF(N1785="základní",J1785,0)</f>
        <v>0</v>
      </c>
      <c r="BF1785" s="218">
        <f>IF(N1785="snížená",J1785,0)</f>
        <v>0</v>
      </c>
      <c r="BG1785" s="218">
        <f>IF(N1785="zákl. přenesená",J1785,0)</f>
        <v>0</v>
      </c>
      <c r="BH1785" s="218">
        <f>IF(N1785="sníž. přenesená",J1785,0)</f>
        <v>0</v>
      </c>
      <c r="BI1785" s="218">
        <f>IF(N1785="nulová",J1785,0)</f>
        <v>0</v>
      </c>
      <c r="BJ1785" s="18" t="s">
        <v>82</v>
      </c>
      <c r="BK1785" s="218">
        <f>ROUND(I1785*H1785,2)</f>
        <v>0</v>
      </c>
      <c r="BL1785" s="18" t="s">
        <v>193</v>
      </c>
      <c r="BM1785" s="217" t="s">
        <v>1590</v>
      </c>
    </row>
    <row r="1786" s="2" customFormat="1">
      <c r="A1786" s="39"/>
      <c r="B1786" s="40"/>
      <c r="C1786" s="41"/>
      <c r="D1786" s="219" t="s">
        <v>195</v>
      </c>
      <c r="E1786" s="41"/>
      <c r="F1786" s="220" t="s">
        <v>1589</v>
      </c>
      <c r="G1786" s="41"/>
      <c r="H1786" s="41"/>
      <c r="I1786" s="221"/>
      <c r="J1786" s="41"/>
      <c r="K1786" s="41"/>
      <c r="L1786" s="45"/>
      <c r="M1786" s="222"/>
      <c r="N1786" s="223"/>
      <c r="O1786" s="85"/>
      <c r="P1786" s="85"/>
      <c r="Q1786" s="85"/>
      <c r="R1786" s="85"/>
      <c r="S1786" s="85"/>
      <c r="T1786" s="86"/>
      <c r="U1786" s="39"/>
      <c r="V1786" s="39"/>
      <c r="W1786" s="39"/>
      <c r="X1786" s="39"/>
      <c r="Y1786" s="39"/>
      <c r="Z1786" s="39"/>
      <c r="AA1786" s="39"/>
      <c r="AB1786" s="39"/>
      <c r="AC1786" s="39"/>
      <c r="AD1786" s="39"/>
      <c r="AE1786" s="39"/>
      <c r="AT1786" s="18" t="s">
        <v>195</v>
      </c>
      <c r="AU1786" s="18" t="s">
        <v>85</v>
      </c>
    </row>
    <row r="1787" s="2" customFormat="1">
      <c r="A1787" s="39"/>
      <c r="B1787" s="40"/>
      <c r="C1787" s="41"/>
      <c r="D1787" s="244" t="s">
        <v>217</v>
      </c>
      <c r="E1787" s="41"/>
      <c r="F1787" s="245" t="s">
        <v>1591</v>
      </c>
      <c r="G1787" s="41"/>
      <c r="H1787" s="41"/>
      <c r="I1787" s="221"/>
      <c r="J1787" s="41"/>
      <c r="K1787" s="41"/>
      <c r="L1787" s="45"/>
      <c r="M1787" s="222"/>
      <c r="N1787" s="223"/>
      <c r="O1787" s="85"/>
      <c r="P1787" s="85"/>
      <c r="Q1787" s="85"/>
      <c r="R1787" s="85"/>
      <c r="S1787" s="85"/>
      <c r="T1787" s="86"/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T1787" s="18" t="s">
        <v>217</v>
      </c>
      <c r="AU1787" s="18" t="s">
        <v>85</v>
      </c>
    </row>
    <row r="1788" s="13" customFormat="1">
      <c r="A1788" s="13"/>
      <c r="B1788" s="224"/>
      <c r="C1788" s="225"/>
      <c r="D1788" s="219" t="s">
        <v>196</v>
      </c>
      <c r="E1788" s="226" t="s">
        <v>19</v>
      </c>
      <c r="F1788" s="227" t="s">
        <v>1315</v>
      </c>
      <c r="G1788" s="225"/>
      <c r="H1788" s="228">
        <v>12.345000000000001</v>
      </c>
      <c r="I1788" s="229"/>
      <c r="J1788" s="225"/>
      <c r="K1788" s="225"/>
      <c r="L1788" s="230"/>
      <c r="M1788" s="231"/>
      <c r="N1788" s="232"/>
      <c r="O1788" s="232"/>
      <c r="P1788" s="232"/>
      <c r="Q1788" s="232"/>
      <c r="R1788" s="232"/>
      <c r="S1788" s="232"/>
      <c r="T1788" s="23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34" t="s">
        <v>196</v>
      </c>
      <c r="AU1788" s="234" t="s">
        <v>85</v>
      </c>
      <c r="AV1788" s="13" t="s">
        <v>85</v>
      </c>
      <c r="AW1788" s="13" t="s">
        <v>33</v>
      </c>
      <c r="AX1788" s="13" t="s">
        <v>82</v>
      </c>
      <c r="AY1788" s="234" t="s">
        <v>184</v>
      </c>
    </row>
    <row r="1789" s="2" customFormat="1">
      <c r="A1789" s="39"/>
      <c r="B1789" s="40"/>
      <c r="C1789" s="41"/>
      <c r="D1789" s="219" t="s">
        <v>408</v>
      </c>
      <c r="E1789" s="41"/>
      <c r="F1789" s="273" t="s">
        <v>1088</v>
      </c>
      <c r="G1789" s="41"/>
      <c r="H1789" s="41"/>
      <c r="I1789" s="41"/>
      <c r="J1789" s="41"/>
      <c r="K1789" s="41"/>
      <c r="L1789" s="45"/>
      <c r="M1789" s="222"/>
      <c r="N1789" s="223"/>
      <c r="O1789" s="85"/>
      <c r="P1789" s="85"/>
      <c r="Q1789" s="85"/>
      <c r="R1789" s="85"/>
      <c r="S1789" s="85"/>
      <c r="T1789" s="86"/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U1789" s="18" t="s">
        <v>85</v>
      </c>
    </row>
    <row r="1790" s="2" customFormat="1">
      <c r="A1790" s="39"/>
      <c r="B1790" s="40"/>
      <c r="C1790" s="41"/>
      <c r="D1790" s="219" t="s">
        <v>408</v>
      </c>
      <c r="E1790" s="41"/>
      <c r="F1790" s="274" t="s">
        <v>1082</v>
      </c>
      <c r="G1790" s="41"/>
      <c r="H1790" s="275">
        <v>12.345000000000001</v>
      </c>
      <c r="I1790" s="41"/>
      <c r="J1790" s="41"/>
      <c r="K1790" s="41"/>
      <c r="L1790" s="45"/>
      <c r="M1790" s="222"/>
      <c r="N1790" s="223"/>
      <c r="O1790" s="85"/>
      <c r="P1790" s="85"/>
      <c r="Q1790" s="85"/>
      <c r="R1790" s="85"/>
      <c r="S1790" s="85"/>
      <c r="T1790" s="86"/>
      <c r="U1790" s="39"/>
      <c r="V1790" s="39"/>
      <c r="W1790" s="39"/>
      <c r="X1790" s="39"/>
      <c r="Y1790" s="39"/>
      <c r="Z1790" s="39"/>
      <c r="AA1790" s="39"/>
      <c r="AB1790" s="39"/>
      <c r="AC1790" s="39"/>
      <c r="AD1790" s="39"/>
      <c r="AE1790" s="39"/>
      <c r="AU1790" s="18" t="s">
        <v>85</v>
      </c>
    </row>
    <row r="1791" s="2" customFormat="1" ht="24.15" customHeight="1">
      <c r="A1791" s="39"/>
      <c r="B1791" s="40"/>
      <c r="C1791" s="235" t="s">
        <v>1592</v>
      </c>
      <c r="D1791" s="235" t="s">
        <v>211</v>
      </c>
      <c r="E1791" s="236" t="s">
        <v>1593</v>
      </c>
      <c r="F1791" s="237" t="s">
        <v>1594</v>
      </c>
      <c r="G1791" s="238" t="s">
        <v>191</v>
      </c>
      <c r="H1791" s="239">
        <v>219.58799999999999</v>
      </c>
      <c r="I1791" s="240"/>
      <c r="J1791" s="241">
        <f>ROUND(I1791*H1791,2)</f>
        <v>0</v>
      </c>
      <c r="K1791" s="237" t="s">
        <v>215</v>
      </c>
      <c r="L1791" s="45"/>
      <c r="M1791" s="242" t="s">
        <v>19</v>
      </c>
      <c r="N1791" s="243" t="s">
        <v>45</v>
      </c>
      <c r="O1791" s="85"/>
      <c r="P1791" s="215">
        <f>O1791*H1791</f>
        <v>0</v>
      </c>
      <c r="Q1791" s="215">
        <v>9.4040000000000001E-05</v>
      </c>
      <c r="R1791" s="215">
        <f>Q1791*H1791</f>
        <v>0.020650055519999998</v>
      </c>
      <c r="S1791" s="215">
        <v>0</v>
      </c>
      <c r="T1791" s="216">
        <f>S1791*H1791</f>
        <v>0</v>
      </c>
      <c r="U1791" s="39"/>
      <c r="V1791" s="39"/>
      <c r="W1791" s="39"/>
      <c r="X1791" s="39"/>
      <c r="Y1791" s="39"/>
      <c r="Z1791" s="39"/>
      <c r="AA1791" s="39"/>
      <c r="AB1791" s="39"/>
      <c r="AC1791" s="39"/>
      <c r="AD1791" s="39"/>
      <c r="AE1791" s="39"/>
      <c r="AR1791" s="217" t="s">
        <v>193</v>
      </c>
      <c r="AT1791" s="217" t="s">
        <v>211</v>
      </c>
      <c r="AU1791" s="217" t="s">
        <v>85</v>
      </c>
      <c r="AY1791" s="18" t="s">
        <v>184</v>
      </c>
      <c r="BE1791" s="218">
        <f>IF(N1791="základní",J1791,0)</f>
        <v>0</v>
      </c>
      <c r="BF1791" s="218">
        <f>IF(N1791="snížená",J1791,0)</f>
        <v>0</v>
      </c>
      <c r="BG1791" s="218">
        <f>IF(N1791="zákl. přenesená",J1791,0)</f>
        <v>0</v>
      </c>
      <c r="BH1791" s="218">
        <f>IF(N1791="sníž. přenesená",J1791,0)</f>
        <v>0</v>
      </c>
      <c r="BI1791" s="218">
        <f>IF(N1791="nulová",J1791,0)</f>
        <v>0</v>
      </c>
      <c r="BJ1791" s="18" t="s">
        <v>82</v>
      </c>
      <c r="BK1791" s="218">
        <f>ROUND(I1791*H1791,2)</f>
        <v>0</v>
      </c>
      <c r="BL1791" s="18" t="s">
        <v>193</v>
      </c>
      <c r="BM1791" s="217" t="s">
        <v>1595</v>
      </c>
    </row>
    <row r="1792" s="2" customFormat="1">
      <c r="A1792" s="39"/>
      <c r="B1792" s="40"/>
      <c r="C1792" s="41"/>
      <c r="D1792" s="219" t="s">
        <v>195</v>
      </c>
      <c r="E1792" s="41"/>
      <c r="F1792" s="220" t="s">
        <v>1594</v>
      </c>
      <c r="G1792" s="41"/>
      <c r="H1792" s="41"/>
      <c r="I1792" s="221"/>
      <c r="J1792" s="41"/>
      <c r="K1792" s="41"/>
      <c r="L1792" s="45"/>
      <c r="M1792" s="222"/>
      <c r="N1792" s="223"/>
      <c r="O1792" s="85"/>
      <c r="P1792" s="85"/>
      <c r="Q1792" s="85"/>
      <c r="R1792" s="85"/>
      <c r="S1792" s="85"/>
      <c r="T1792" s="86"/>
      <c r="U1792" s="39"/>
      <c r="V1792" s="39"/>
      <c r="W1792" s="39"/>
      <c r="X1792" s="39"/>
      <c r="Y1792" s="39"/>
      <c r="Z1792" s="39"/>
      <c r="AA1792" s="39"/>
      <c r="AB1792" s="39"/>
      <c r="AC1792" s="39"/>
      <c r="AD1792" s="39"/>
      <c r="AE1792" s="39"/>
      <c r="AT1792" s="18" t="s">
        <v>195</v>
      </c>
      <c r="AU1792" s="18" t="s">
        <v>85</v>
      </c>
    </row>
    <row r="1793" s="2" customFormat="1">
      <c r="A1793" s="39"/>
      <c r="B1793" s="40"/>
      <c r="C1793" s="41"/>
      <c r="D1793" s="244" t="s">
        <v>217</v>
      </c>
      <c r="E1793" s="41"/>
      <c r="F1793" s="245" t="s">
        <v>1596</v>
      </c>
      <c r="G1793" s="41"/>
      <c r="H1793" s="41"/>
      <c r="I1793" s="221"/>
      <c r="J1793" s="41"/>
      <c r="K1793" s="41"/>
      <c r="L1793" s="45"/>
      <c r="M1793" s="222"/>
      <c r="N1793" s="223"/>
      <c r="O1793" s="85"/>
      <c r="P1793" s="85"/>
      <c r="Q1793" s="85"/>
      <c r="R1793" s="85"/>
      <c r="S1793" s="85"/>
      <c r="T1793" s="86"/>
      <c r="U1793" s="39"/>
      <c r="V1793" s="39"/>
      <c r="W1793" s="39"/>
      <c r="X1793" s="39"/>
      <c r="Y1793" s="39"/>
      <c r="Z1793" s="39"/>
      <c r="AA1793" s="39"/>
      <c r="AB1793" s="39"/>
      <c r="AC1793" s="39"/>
      <c r="AD1793" s="39"/>
      <c r="AE1793" s="39"/>
      <c r="AT1793" s="18" t="s">
        <v>217</v>
      </c>
      <c r="AU1793" s="18" t="s">
        <v>85</v>
      </c>
    </row>
    <row r="1794" s="13" customFormat="1">
      <c r="A1794" s="13"/>
      <c r="B1794" s="224"/>
      <c r="C1794" s="225"/>
      <c r="D1794" s="219" t="s">
        <v>196</v>
      </c>
      <c r="E1794" s="226" t="s">
        <v>19</v>
      </c>
      <c r="F1794" s="227" t="s">
        <v>328</v>
      </c>
      <c r="G1794" s="225"/>
      <c r="H1794" s="228">
        <v>219.58799999999999</v>
      </c>
      <c r="I1794" s="229"/>
      <c r="J1794" s="225"/>
      <c r="K1794" s="225"/>
      <c r="L1794" s="230"/>
      <c r="M1794" s="231"/>
      <c r="N1794" s="232"/>
      <c r="O1794" s="232"/>
      <c r="P1794" s="232"/>
      <c r="Q1794" s="232"/>
      <c r="R1794" s="232"/>
      <c r="S1794" s="232"/>
      <c r="T1794" s="23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T1794" s="234" t="s">
        <v>196</v>
      </c>
      <c r="AU1794" s="234" t="s">
        <v>85</v>
      </c>
      <c r="AV1794" s="13" t="s">
        <v>85</v>
      </c>
      <c r="AW1794" s="13" t="s">
        <v>33</v>
      </c>
      <c r="AX1794" s="13" t="s">
        <v>82</v>
      </c>
      <c r="AY1794" s="234" t="s">
        <v>184</v>
      </c>
    </row>
    <row r="1795" s="2" customFormat="1">
      <c r="A1795" s="39"/>
      <c r="B1795" s="40"/>
      <c r="C1795" s="41"/>
      <c r="D1795" s="219" t="s">
        <v>408</v>
      </c>
      <c r="E1795" s="41"/>
      <c r="F1795" s="273" t="s">
        <v>1367</v>
      </c>
      <c r="G1795" s="41"/>
      <c r="H1795" s="41"/>
      <c r="I1795" s="41"/>
      <c r="J1795" s="41"/>
      <c r="K1795" s="41"/>
      <c r="L1795" s="45"/>
      <c r="M1795" s="222"/>
      <c r="N1795" s="223"/>
      <c r="O1795" s="85"/>
      <c r="P1795" s="85"/>
      <c r="Q1795" s="85"/>
      <c r="R1795" s="85"/>
      <c r="S1795" s="85"/>
      <c r="T1795" s="86"/>
      <c r="U1795" s="39"/>
      <c r="V1795" s="39"/>
      <c r="W1795" s="39"/>
      <c r="X1795" s="39"/>
      <c r="Y1795" s="39"/>
      <c r="Z1795" s="39"/>
      <c r="AA1795" s="39"/>
      <c r="AB1795" s="39"/>
      <c r="AC1795" s="39"/>
      <c r="AD1795" s="39"/>
      <c r="AE1795" s="39"/>
      <c r="AU1795" s="18" t="s">
        <v>85</v>
      </c>
    </row>
    <row r="1796" s="2" customFormat="1">
      <c r="A1796" s="39"/>
      <c r="B1796" s="40"/>
      <c r="C1796" s="41"/>
      <c r="D1796" s="219" t="s">
        <v>408</v>
      </c>
      <c r="E1796" s="41"/>
      <c r="F1796" s="274" t="s">
        <v>1313</v>
      </c>
      <c r="G1796" s="41"/>
      <c r="H1796" s="275">
        <v>219.58799999999999</v>
      </c>
      <c r="I1796" s="41"/>
      <c r="J1796" s="41"/>
      <c r="K1796" s="41"/>
      <c r="L1796" s="45"/>
      <c r="M1796" s="222"/>
      <c r="N1796" s="223"/>
      <c r="O1796" s="85"/>
      <c r="P1796" s="85"/>
      <c r="Q1796" s="85"/>
      <c r="R1796" s="85"/>
      <c r="S1796" s="85"/>
      <c r="T1796" s="86"/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U1796" s="18" t="s">
        <v>85</v>
      </c>
    </row>
    <row r="1797" s="2" customFormat="1" ht="16.5" customHeight="1">
      <c r="A1797" s="39"/>
      <c r="B1797" s="40"/>
      <c r="C1797" s="235" t="s">
        <v>1597</v>
      </c>
      <c r="D1797" s="235" t="s">
        <v>211</v>
      </c>
      <c r="E1797" s="236" t="s">
        <v>1598</v>
      </c>
      <c r="F1797" s="237" t="s">
        <v>1599</v>
      </c>
      <c r="G1797" s="238" t="s">
        <v>191</v>
      </c>
      <c r="H1797" s="239">
        <v>42.674999999999997</v>
      </c>
      <c r="I1797" s="240"/>
      <c r="J1797" s="241">
        <f>ROUND(I1797*H1797,2)</f>
        <v>0</v>
      </c>
      <c r="K1797" s="237" t="s">
        <v>215</v>
      </c>
      <c r="L1797" s="45"/>
      <c r="M1797" s="242" t="s">
        <v>19</v>
      </c>
      <c r="N1797" s="243" t="s">
        <v>45</v>
      </c>
      <c r="O1797" s="85"/>
      <c r="P1797" s="215">
        <f>O1797*H1797</f>
        <v>0</v>
      </c>
      <c r="Q1797" s="215">
        <v>0</v>
      </c>
      <c r="R1797" s="215">
        <f>Q1797*H1797</f>
        <v>0</v>
      </c>
      <c r="S1797" s="215">
        <v>0</v>
      </c>
      <c r="T1797" s="216">
        <f>S1797*H1797</f>
        <v>0</v>
      </c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R1797" s="217" t="s">
        <v>193</v>
      </c>
      <c r="AT1797" s="217" t="s">
        <v>211</v>
      </c>
      <c r="AU1797" s="217" t="s">
        <v>85</v>
      </c>
      <c r="AY1797" s="18" t="s">
        <v>184</v>
      </c>
      <c r="BE1797" s="218">
        <f>IF(N1797="základní",J1797,0)</f>
        <v>0</v>
      </c>
      <c r="BF1797" s="218">
        <f>IF(N1797="snížená",J1797,0)</f>
        <v>0</v>
      </c>
      <c r="BG1797" s="218">
        <f>IF(N1797="zákl. přenesená",J1797,0)</f>
        <v>0</v>
      </c>
      <c r="BH1797" s="218">
        <f>IF(N1797="sníž. přenesená",J1797,0)</f>
        <v>0</v>
      </c>
      <c r="BI1797" s="218">
        <f>IF(N1797="nulová",J1797,0)</f>
        <v>0</v>
      </c>
      <c r="BJ1797" s="18" t="s">
        <v>82</v>
      </c>
      <c r="BK1797" s="218">
        <f>ROUND(I1797*H1797,2)</f>
        <v>0</v>
      </c>
      <c r="BL1797" s="18" t="s">
        <v>193</v>
      </c>
      <c r="BM1797" s="217" t="s">
        <v>1600</v>
      </c>
    </row>
    <row r="1798" s="2" customFormat="1">
      <c r="A1798" s="39"/>
      <c r="B1798" s="40"/>
      <c r="C1798" s="41"/>
      <c r="D1798" s="219" t="s">
        <v>195</v>
      </c>
      <c r="E1798" s="41"/>
      <c r="F1798" s="220" t="s">
        <v>1599</v>
      </c>
      <c r="G1798" s="41"/>
      <c r="H1798" s="41"/>
      <c r="I1798" s="221"/>
      <c r="J1798" s="41"/>
      <c r="K1798" s="41"/>
      <c r="L1798" s="45"/>
      <c r="M1798" s="222"/>
      <c r="N1798" s="223"/>
      <c r="O1798" s="85"/>
      <c r="P1798" s="85"/>
      <c r="Q1798" s="85"/>
      <c r="R1798" s="85"/>
      <c r="S1798" s="85"/>
      <c r="T1798" s="86"/>
      <c r="U1798" s="39"/>
      <c r="V1798" s="39"/>
      <c r="W1798" s="39"/>
      <c r="X1798" s="39"/>
      <c r="Y1798" s="39"/>
      <c r="Z1798" s="39"/>
      <c r="AA1798" s="39"/>
      <c r="AB1798" s="39"/>
      <c r="AC1798" s="39"/>
      <c r="AD1798" s="39"/>
      <c r="AE1798" s="39"/>
      <c r="AT1798" s="18" t="s">
        <v>195</v>
      </c>
      <c r="AU1798" s="18" t="s">
        <v>85</v>
      </c>
    </row>
    <row r="1799" s="2" customFormat="1">
      <c r="A1799" s="39"/>
      <c r="B1799" s="40"/>
      <c r="C1799" s="41"/>
      <c r="D1799" s="244" t="s">
        <v>217</v>
      </c>
      <c r="E1799" s="41"/>
      <c r="F1799" s="245" t="s">
        <v>1601</v>
      </c>
      <c r="G1799" s="41"/>
      <c r="H1799" s="41"/>
      <c r="I1799" s="221"/>
      <c r="J1799" s="41"/>
      <c r="K1799" s="41"/>
      <c r="L1799" s="45"/>
      <c r="M1799" s="222"/>
      <c r="N1799" s="223"/>
      <c r="O1799" s="85"/>
      <c r="P1799" s="85"/>
      <c r="Q1799" s="85"/>
      <c r="R1799" s="85"/>
      <c r="S1799" s="85"/>
      <c r="T1799" s="86"/>
      <c r="U1799" s="39"/>
      <c r="V1799" s="39"/>
      <c r="W1799" s="39"/>
      <c r="X1799" s="39"/>
      <c r="Y1799" s="39"/>
      <c r="Z1799" s="39"/>
      <c r="AA1799" s="39"/>
      <c r="AB1799" s="39"/>
      <c r="AC1799" s="39"/>
      <c r="AD1799" s="39"/>
      <c r="AE1799" s="39"/>
      <c r="AT1799" s="18" t="s">
        <v>217</v>
      </c>
      <c r="AU1799" s="18" t="s">
        <v>85</v>
      </c>
    </row>
    <row r="1800" s="13" customFormat="1">
      <c r="A1800" s="13"/>
      <c r="B1800" s="224"/>
      <c r="C1800" s="225"/>
      <c r="D1800" s="219" t="s">
        <v>196</v>
      </c>
      <c r="E1800" s="226" t="s">
        <v>19</v>
      </c>
      <c r="F1800" s="227" t="s">
        <v>1315</v>
      </c>
      <c r="G1800" s="225"/>
      <c r="H1800" s="228">
        <v>12.345000000000001</v>
      </c>
      <c r="I1800" s="229"/>
      <c r="J1800" s="225"/>
      <c r="K1800" s="225"/>
      <c r="L1800" s="230"/>
      <c r="M1800" s="231"/>
      <c r="N1800" s="232"/>
      <c r="O1800" s="232"/>
      <c r="P1800" s="232"/>
      <c r="Q1800" s="232"/>
      <c r="R1800" s="232"/>
      <c r="S1800" s="232"/>
      <c r="T1800" s="23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34" t="s">
        <v>196</v>
      </c>
      <c r="AU1800" s="234" t="s">
        <v>85</v>
      </c>
      <c r="AV1800" s="13" t="s">
        <v>85</v>
      </c>
      <c r="AW1800" s="13" t="s">
        <v>33</v>
      </c>
      <c r="AX1800" s="13" t="s">
        <v>74</v>
      </c>
      <c r="AY1800" s="234" t="s">
        <v>184</v>
      </c>
    </row>
    <row r="1801" s="13" customFormat="1">
      <c r="A1801" s="13"/>
      <c r="B1801" s="224"/>
      <c r="C1801" s="225"/>
      <c r="D1801" s="219" t="s">
        <v>196</v>
      </c>
      <c r="E1801" s="226" t="s">
        <v>19</v>
      </c>
      <c r="F1801" s="227" t="s">
        <v>1602</v>
      </c>
      <c r="G1801" s="225"/>
      <c r="H1801" s="228">
        <v>30.329999999999998</v>
      </c>
      <c r="I1801" s="229"/>
      <c r="J1801" s="225"/>
      <c r="K1801" s="225"/>
      <c r="L1801" s="230"/>
      <c r="M1801" s="231"/>
      <c r="N1801" s="232"/>
      <c r="O1801" s="232"/>
      <c r="P1801" s="232"/>
      <c r="Q1801" s="232"/>
      <c r="R1801" s="232"/>
      <c r="S1801" s="232"/>
      <c r="T1801" s="23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34" t="s">
        <v>196</v>
      </c>
      <c r="AU1801" s="234" t="s">
        <v>85</v>
      </c>
      <c r="AV1801" s="13" t="s">
        <v>85</v>
      </c>
      <c r="AW1801" s="13" t="s">
        <v>33</v>
      </c>
      <c r="AX1801" s="13" t="s">
        <v>74</v>
      </c>
      <c r="AY1801" s="234" t="s">
        <v>184</v>
      </c>
    </row>
    <row r="1802" s="15" customFormat="1">
      <c r="A1802" s="15"/>
      <c r="B1802" s="262"/>
      <c r="C1802" s="263"/>
      <c r="D1802" s="219" t="s">
        <v>196</v>
      </c>
      <c r="E1802" s="264" t="s">
        <v>19</v>
      </c>
      <c r="F1802" s="265" t="s">
        <v>379</v>
      </c>
      <c r="G1802" s="263"/>
      <c r="H1802" s="266">
        <v>42.674999999999997</v>
      </c>
      <c r="I1802" s="267"/>
      <c r="J1802" s="263"/>
      <c r="K1802" s="263"/>
      <c r="L1802" s="268"/>
      <c r="M1802" s="269"/>
      <c r="N1802" s="270"/>
      <c r="O1802" s="270"/>
      <c r="P1802" s="270"/>
      <c r="Q1802" s="270"/>
      <c r="R1802" s="270"/>
      <c r="S1802" s="270"/>
      <c r="T1802" s="271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72" t="s">
        <v>196</v>
      </c>
      <c r="AU1802" s="272" t="s">
        <v>85</v>
      </c>
      <c r="AV1802" s="15" t="s">
        <v>239</v>
      </c>
      <c r="AW1802" s="15" t="s">
        <v>33</v>
      </c>
      <c r="AX1802" s="15" t="s">
        <v>82</v>
      </c>
      <c r="AY1802" s="272" t="s">
        <v>184</v>
      </c>
    </row>
    <row r="1803" s="2" customFormat="1">
      <c r="A1803" s="39"/>
      <c r="B1803" s="40"/>
      <c r="C1803" s="41"/>
      <c r="D1803" s="219" t="s">
        <v>408</v>
      </c>
      <c r="E1803" s="41"/>
      <c r="F1803" s="273" t="s">
        <v>1088</v>
      </c>
      <c r="G1803" s="41"/>
      <c r="H1803" s="41"/>
      <c r="I1803" s="41"/>
      <c r="J1803" s="41"/>
      <c r="K1803" s="41"/>
      <c r="L1803" s="45"/>
      <c r="M1803" s="222"/>
      <c r="N1803" s="223"/>
      <c r="O1803" s="85"/>
      <c r="P1803" s="85"/>
      <c r="Q1803" s="85"/>
      <c r="R1803" s="85"/>
      <c r="S1803" s="85"/>
      <c r="T1803" s="86"/>
      <c r="U1803" s="39"/>
      <c r="V1803" s="39"/>
      <c r="W1803" s="39"/>
      <c r="X1803" s="39"/>
      <c r="Y1803" s="39"/>
      <c r="Z1803" s="39"/>
      <c r="AA1803" s="39"/>
      <c r="AB1803" s="39"/>
      <c r="AC1803" s="39"/>
      <c r="AD1803" s="39"/>
      <c r="AE1803" s="39"/>
      <c r="AU1803" s="18" t="s">
        <v>85</v>
      </c>
    </row>
    <row r="1804" s="2" customFormat="1">
      <c r="A1804" s="39"/>
      <c r="B1804" s="40"/>
      <c r="C1804" s="41"/>
      <c r="D1804" s="219" t="s">
        <v>408</v>
      </c>
      <c r="E1804" s="41"/>
      <c r="F1804" s="274" t="s">
        <v>1082</v>
      </c>
      <c r="G1804" s="41"/>
      <c r="H1804" s="275">
        <v>12.345000000000001</v>
      </c>
      <c r="I1804" s="41"/>
      <c r="J1804" s="41"/>
      <c r="K1804" s="41"/>
      <c r="L1804" s="45"/>
      <c r="M1804" s="222"/>
      <c r="N1804" s="223"/>
      <c r="O1804" s="85"/>
      <c r="P1804" s="85"/>
      <c r="Q1804" s="85"/>
      <c r="R1804" s="85"/>
      <c r="S1804" s="85"/>
      <c r="T1804" s="86"/>
      <c r="U1804" s="39"/>
      <c r="V1804" s="39"/>
      <c r="W1804" s="39"/>
      <c r="X1804" s="39"/>
      <c r="Y1804" s="39"/>
      <c r="Z1804" s="39"/>
      <c r="AA1804" s="39"/>
      <c r="AB1804" s="39"/>
      <c r="AC1804" s="39"/>
      <c r="AD1804" s="39"/>
      <c r="AE1804" s="39"/>
      <c r="AU1804" s="18" t="s">
        <v>85</v>
      </c>
    </row>
    <row r="1805" s="2" customFormat="1" ht="16.5" customHeight="1">
      <c r="A1805" s="39"/>
      <c r="B1805" s="40"/>
      <c r="C1805" s="205" t="s">
        <v>1603</v>
      </c>
      <c r="D1805" s="205" t="s">
        <v>188</v>
      </c>
      <c r="E1805" s="206" t="s">
        <v>1604</v>
      </c>
      <c r="F1805" s="207" t="s">
        <v>1605</v>
      </c>
      <c r="G1805" s="208" t="s">
        <v>260</v>
      </c>
      <c r="H1805" s="209">
        <v>2.6419999999999999</v>
      </c>
      <c r="I1805" s="210"/>
      <c r="J1805" s="211">
        <f>ROUND(I1805*H1805,2)</f>
        <v>0</v>
      </c>
      <c r="K1805" s="207" t="s">
        <v>215</v>
      </c>
      <c r="L1805" s="212"/>
      <c r="M1805" s="213" t="s">
        <v>19</v>
      </c>
      <c r="N1805" s="214" t="s">
        <v>45</v>
      </c>
      <c r="O1805" s="85"/>
      <c r="P1805" s="215">
        <f>O1805*H1805</f>
        <v>0</v>
      </c>
      <c r="Q1805" s="215">
        <v>0.025000000000000001</v>
      </c>
      <c r="R1805" s="215">
        <f>Q1805*H1805</f>
        <v>0.066049999999999998</v>
      </c>
      <c r="S1805" s="215">
        <v>0</v>
      </c>
      <c r="T1805" s="216">
        <f>S1805*H1805</f>
        <v>0</v>
      </c>
      <c r="U1805" s="39"/>
      <c r="V1805" s="39"/>
      <c r="W1805" s="39"/>
      <c r="X1805" s="39"/>
      <c r="Y1805" s="39"/>
      <c r="Z1805" s="39"/>
      <c r="AA1805" s="39"/>
      <c r="AB1805" s="39"/>
      <c r="AC1805" s="39"/>
      <c r="AD1805" s="39"/>
      <c r="AE1805" s="39"/>
      <c r="AR1805" s="217" t="s">
        <v>192</v>
      </c>
      <c r="AT1805" s="217" t="s">
        <v>188</v>
      </c>
      <c r="AU1805" s="217" t="s">
        <v>85</v>
      </c>
      <c r="AY1805" s="18" t="s">
        <v>184</v>
      </c>
      <c r="BE1805" s="218">
        <f>IF(N1805="základní",J1805,0)</f>
        <v>0</v>
      </c>
      <c r="BF1805" s="218">
        <f>IF(N1805="snížená",J1805,0)</f>
        <v>0</v>
      </c>
      <c r="BG1805" s="218">
        <f>IF(N1805="zákl. přenesená",J1805,0)</f>
        <v>0</v>
      </c>
      <c r="BH1805" s="218">
        <f>IF(N1805="sníž. přenesená",J1805,0)</f>
        <v>0</v>
      </c>
      <c r="BI1805" s="218">
        <f>IF(N1805="nulová",J1805,0)</f>
        <v>0</v>
      </c>
      <c r="BJ1805" s="18" t="s">
        <v>82</v>
      </c>
      <c r="BK1805" s="218">
        <f>ROUND(I1805*H1805,2)</f>
        <v>0</v>
      </c>
      <c r="BL1805" s="18" t="s">
        <v>193</v>
      </c>
      <c r="BM1805" s="217" t="s">
        <v>1606</v>
      </c>
    </row>
    <row r="1806" s="2" customFormat="1">
      <c r="A1806" s="39"/>
      <c r="B1806" s="40"/>
      <c r="C1806" s="41"/>
      <c r="D1806" s="219" t="s">
        <v>195</v>
      </c>
      <c r="E1806" s="41"/>
      <c r="F1806" s="220" t="s">
        <v>1605</v>
      </c>
      <c r="G1806" s="41"/>
      <c r="H1806" s="41"/>
      <c r="I1806" s="221"/>
      <c r="J1806" s="41"/>
      <c r="K1806" s="41"/>
      <c r="L1806" s="45"/>
      <c r="M1806" s="222"/>
      <c r="N1806" s="223"/>
      <c r="O1806" s="85"/>
      <c r="P1806" s="85"/>
      <c r="Q1806" s="85"/>
      <c r="R1806" s="85"/>
      <c r="S1806" s="85"/>
      <c r="T1806" s="86"/>
      <c r="U1806" s="39"/>
      <c r="V1806" s="39"/>
      <c r="W1806" s="39"/>
      <c r="X1806" s="39"/>
      <c r="Y1806" s="39"/>
      <c r="Z1806" s="39"/>
      <c r="AA1806" s="39"/>
      <c r="AB1806" s="39"/>
      <c r="AC1806" s="39"/>
      <c r="AD1806" s="39"/>
      <c r="AE1806" s="39"/>
      <c r="AT1806" s="18" t="s">
        <v>195</v>
      </c>
      <c r="AU1806" s="18" t="s">
        <v>85</v>
      </c>
    </row>
    <row r="1807" s="2" customFormat="1" ht="16.5" customHeight="1">
      <c r="A1807" s="39"/>
      <c r="B1807" s="40"/>
      <c r="C1807" s="235" t="s">
        <v>1607</v>
      </c>
      <c r="D1807" s="235" t="s">
        <v>211</v>
      </c>
      <c r="E1807" s="236" t="s">
        <v>1598</v>
      </c>
      <c r="F1807" s="237" t="s">
        <v>1599</v>
      </c>
      <c r="G1807" s="238" t="s">
        <v>191</v>
      </c>
      <c r="H1807" s="239">
        <v>219.58799999999999</v>
      </c>
      <c r="I1807" s="240"/>
      <c r="J1807" s="241">
        <f>ROUND(I1807*H1807,2)</f>
        <v>0</v>
      </c>
      <c r="K1807" s="237" t="s">
        <v>215</v>
      </c>
      <c r="L1807" s="45"/>
      <c r="M1807" s="242" t="s">
        <v>19</v>
      </c>
      <c r="N1807" s="243" t="s">
        <v>45</v>
      </c>
      <c r="O1807" s="85"/>
      <c r="P1807" s="215">
        <f>O1807*H1807</f>
        <v>0</v>
      </c>
      <c r="Q1807" s="215">
        <v>0</v>
      </c>
      <c r="R1807" s="215">
        <f>Q1807*H1807</f>
        <v>0</v>
      </c>
      <c r="S1807" s="215">
        <v>0</v>
      </c>
      <c r="T1807" s="216">
        <f>S1807*H1807</f>
        <v>0</v>
      </c>
      <c r="U1807" s="39"/>
      <c r="V1807" s="39"/>
      <c r="W1807" s="39"/>
      <c r="X1807" s="39"/>
      <c r="Y1807" s="39"/>
      <c r="Z1807" s="39"/>
      <c r="AA1807" s="39"/>
      <c r="AB1807" s="39"/>
      <c r="AC1807" s="39"/>
      <c r="AD1807" s="39"/>
      <c r="AE1807" s="39"/>
      <c r="AR1807" s="217" t="s">
        <v>193</v>
      </c>
      <c r="AT1807" s="217" t="s">
        <v>211</v>
      </c>
      <c r="AU1807" s="217" t="s">
        <v>85</v>
      </c>
      <c r="AY1807" s="18" t="s">
        <v>184</v>
      </c>
      <c r="BE1807" s="218">
        <f>IF(N1807="základní",J1807,0)</f>
        <v>0</v>
      </c>
      <c r="BF1807" s="218">
        <f>IF(N1807="snížená",J1807,0)</f>
        <v>0</v>
      </c>
      <c r="BG1807" s="218">
        <f>IF(N1807="zákl. přenesená",J1807,0)</f>
        <v>0</v>
      </c>
      <c r="BH1807" s="218">
        <f>IF(N1807="sníž. přenesená",J1807,0)</f>
        <v>0</v>
      </c>
      <c r="BI1807" s="218">
        <f>IF(N1807="nulová",J1807,0)</f>
        <v>0</v>
      </c>
      <c r="BJ1807" s="18" t="s">
        <v>82</v>
      </c>
      <c r="BK1807" s="218">
        <f>ROUND(I1807*H1807,2)</f>
        <v>0</v>
      </c>
      <c r="BL1807" s="18" t="s">
        <v>193</v>
      </c>
      <c r="BM1807" s="217" t="s">
        <v>1608</v>
      </c>
    </row>
    <row r="1808" s="2" customFormat="1">
      <c r="A1808" s="39"/>
      <c r="B1808" s="40"/>
      <c r="C1808" s="41"/>
      <c r="D1808" s="219" t="s">
        <v>195</v>
      </c>
      <c r="E1808" s="41"/>
      <c r="F1808" s="220" t="s">
        <v>1599</v>
      </c>
      <c r="G1808" s="41"/>
      <c r="H1808" s="41"/>
      <c r="I1808" s="221"/>
      <c r="J1808" s="41"/>
      <c r="K1808" s="41"/>
      <c r="L1808" s="45"/>
      <c r="M1808" s="222"/>
      <c r="N1808" s="223"/>
      <c r="O1808" s="85"/>
      <c r="P1808" s="85"/>
      <c r="Q1808" s="85"/>
      <c r="R1808" s="85"/>
      <c r="S1808" s="85"/>
      <c r="T1808" s="86"/>
      <c r="U1808" s="39"/>
      <c r="V1808" s="39"/>
      <c r="W1808" s="39"/>
      <c r="X1808" s="39"/>
      <c r="Y1808" s="39"/>
      <c r="Z1808" s="39"/>
      <c r="AA1808" s="39"/>
      <c r="AB1808" s="39"/>
      <c r="AC1808" s="39"/>
      <c r="AD1808" s="39"/>
      <c r="AE1808" s="39"/>
      <c r="AT1808" s="18" t="s">
        <v>195</v>
      </c>
      <c r="AU1808" s="18" t="s">
        <v>85</v>
      </c>
    </row>
    <row r="1809" s="2" customFormat="1">
      <c r="A1809" s="39"/>
      <c r="B1809" s="40"/>
      <c r="C1809" s="41"/>
      <c r="D1809" s="244" t="s">
        <v>217</v>
      </c>
      <c r="E1809" s="41"/>
      <c r="F1809" s="245" t="s">
        <v>1601</v>
      </c>
      <c r="G1809" s="41"/>
      <c r="H1809" s="41"/>
      <c r="I1809" s="221"/>
      <c r="J1809" s="41"/>
      <c r="K1809" s="41"/>
      <c r="L1809" s="45"/>
      <c r="M1809" s="222"/>
      <c r="N1809" s="223"/>
      <c r="O1809" s="85"/>
      <c r="P1809" s="85"/>
      <c r="Q1809" s="85"/>
      <c r="R1809" s="85"/>
      <c r="S1809" s="85"/>
      <c r="T1809" s="86"/>
      <c r="U1809" s="39"/>
      <c r="V1809" s="39"/>
      <c r="W1809" s="39"/>
      <c r="X1809" s="39"/>
      <c r="Y1809" s="39"/>
      <c r="Z1809" s="39"/>
      <c r="AA1809" s="39"/>
      <c r="AB1809" s="39"/>
      <c r="AC1809" s="39"/>
      <c r="AD1809" s="39"/>
      <c r="AE1809" s="39"/>
      <c r="AT1809" s="18" t="s">
        <v>217</v>
      </c>
      <c r="AU1809" s="18" t="s">
        <v>85</v>
      </c>
    </row>
    <row r="1810" s="13" customFormat="1">
      <c r="A1810" s="13"/>
      <c r="B1810" s="224"/>
      <c r="C1810" s="225"/>
      <c r="D1810" s="219" t="s">
        <v>196</v>
      </c>
      <c r="E1810" s="226" t="s">
        <v>19</v>
      </c>
      <c r="F1810" s="227" t="s">
        <v>328</v>
      </c>
      <c r="G1810" s="225"/>
      <c r="H1810" s="228">
        <v>219.58799999999999</v>
      </c>
      <c r="I1810" s="229"/>
      <c r="J1810" s="225"/>
      <c r="K1810" s="225"/>
      <c r="L1810" s="230"/>
      <c r="M1810" s="231"/>
      <c r="N1810" s="232"/>
      <c r="O1810" s="232"/>
      <c r="P1810" s="232"/>
      <c r="Q1810" s="232"/>
      <c r="R1810" s="232"/>
      <c r="S1810" s="232"/>
      <c r="T1810" s="23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34" t="s">
        <v>196</v>
      </c>
      <c r="AU1810" s="234" t="s">
        <v>85</v>
      </c>
      <c r="AV1810" s="13" t="s">
        <v>85</v>
      </c>
      <c r="AW1810" s="13" t="s">
        <v>33</v>
      </c>
      <c r="AX1810" s="13" t="s">
        <v>82</v>
      </c>
      <c r="AY1810" s="234" t="s">
        <v>184</v>
      </c>
    </row>
    <row r="1811" s="2" customFormat="1">
      <c r="A1811" s="39"/>
      <c r="B1811" s="40"/>
      <c r="C1811" s="41"/>
      <c r="D1811" s="219" t="s">
        <v>408</v>
      </c>
      <c r="E1811" s="41"/>
      <c r="F1811" s="273" t="s">
        <v>1367</v>
      </c>
      <c r="G1811" s="41"/>
      <c r="H1811" s="41"/>
      <c r="I1811" s="41"/>
      <c r="J1811" s="41"/>
      <c r="K1811" s="41"/>
      <c r="L1811" s="45"/>
      <c r="M1811" s="222"/>
      <c r="N1811" s="223"/>
      <c r="O1811" s="85"/>
      <c r="P1811" s="85"/>
      <c r="Q1811" s="85"/>
      <c r="R1811" s="85"/>
      <c r="S1811" s="85"/>
      <c r="T1811" s="86"/>
      <c r="U1811" s="39"/>
      <c r="V1811" s="39"/>
      <c r="W1811" s="39"/>
      <c r="X1811" s="39"/>
      <c r="Y1811" s="39"/>
      <c r="Z1811" s="39"/>
      <c r="AA1811" s="39"/>
      <c r="AB1811" s="39"/>
      <c r="AC1811" s="39"/>
      <c r="AD1811" s="39"/>
      <c r="AE1811" s="39"/>
      <c r="AU1811" s="18" t="s">
        <v>85</v>
      </c>
    </row>
    <row r="1812" s="2" customFormat="1">
      <c r="A1812" s="39"/>
      <c r="B1812" s="40"/>
      <c r="C1812" s="41"/>
      <c r="D1812" s="219" t="s">
        <v>408</v>
      </c>
      <c r="E1812" s="41"/>
      <c r="F1812" s="274" t="s">
        <v>1313</v>
      </c>
      <c r="G1812" s="41"/>
      <c r="H1812" s="275">
        <v>219.58799999999999</v>
      </c>
      <c r="I1812" s="41"/>
      <c r="J1812" s="41"/>
      <c r="K1812" s="41"/>
      <c r="L1812" s="45"/>
      <c r="M1812" s="222"/>
      <c r="N1812" s="223"/>
      <c r="O1812" s="85"/>
      <c r="P1812" s="85"/>
      <c r="Q1812" s="85"/>
      <c r="R1812" s="85"/>
      <c r="S1812" s="85"/>
      <c r="T1812" s="86"/>
      <c r="U1812" s="39"/>
      <c r="V1812" s="39"/>
      <c r="W1812" s="39"/>
      <c r="X1812" s="39"/>
      <c r="Y1812" s="39"/>
      <c r="Z1812" s="39"/>
      <c r="AA1812" s="39"/>
      <c r="AB1812" s="39"/>
      <c r="AC1812" s="39"/>
      <c r="AD1812" s="39"/>
      <c r="AE1812" s="39"/>
      <c r="AU1812" s="18" t="s">
        <v>85</v>
      </c>
    </row>
    <row r="1813" s="2" customFormat="1" ht="16.5" customHeight="1">
      <c r="A1813" s="39"/>
      <c r="B1813" s="40"/>
      <c r="C1813" s="205" t="s">
        <v>1609</v>
      </c>
      <c r="D1813" s="205" t="s">
        <v>188</v>
      </c>
      <c r="E1813" s="206" t="s">
        <v>1610</v>
      </c>
      <c r="F1813" s="207" t="s">
        <v>1611</v>
      </c>
      <c r="G1813" s="208" t="s">
        <v>260</v>
      </c>
      <c r="H1813" s="209">
        <v>17.567</v>
      </c>
      <c r="I1813" s="210"/>
      <c r="J1813" s="211">
        <f>ROUND(I1813*H1813,2)</f>
        <v>0</v>
      </c>
      <c r="K1813" s="207" t="s">
        <v>215</v>
      </c>
      <c r="L1813" s="212"/>
      <c r="M1813" s="213" t="s">
        <v>19</v>
      </c>
      <c r="N1813" s="214" t="s">
        <v>45</v>
      </c>
      <c r="O1813" s="85"/>
      <c r="P1813" s="215">
        <f>O1813*H1813</f>
        <v>0</v>
      </c>
      <c r="Q1813" s="215">
        <v>0.029999999999999999</v>
      </c>
      <c r="R1813" s="215">
        <f>Q1813*H1813</f>
        <v>0.52700999999999998</v>
      </c>
      <c r="S1813" s="215">
        <v>0</v>
      </c>
      <c r="T1813" s="216">
        <f>S1813*H1813</f>
        <v>0</v>
      </c>
      <c r="U1813" s="39"/>
      <c r="V1813" s="39"/>
      <c r="W1813" s="39"/>
      <c r="X1813" s="39"/>
      <c r="Y1813" s="39"/>
      <c r="Z1813" s="39"/>
      <c r="AA1813" s="39"/>
      <c r="AB1813" s="39"/>
      <c r="AC1813" s="39"/>
      <c r="AD1813" s="39"/>
      <c r="AE1813" s="39"/>
      <c r="AR1813" s="217" t="s">
        <v>192</v>
      </c>
      <c r="AT1813" s="217" t="s">
        <v>188</v>
      </c>
      <c r="AU1813" s="217" t="s">
        <v>85</v>
      </c>
      <c r="AY1813" s="18" t="s">
        <v>184</v>
      </c>
      <c r="BE1813" s="218">
        <f>IF(N1813="základní",J1813,0)</f>
        <v>0</v>
      </c>
      <c r="BF1813" s="218">
        <f>IF(N1813="snížená",J1813,0)</f>
        <v>0</v>
      </c>
      <c r="BG1813" s="218">
        <f>IF(N1813="zákl. přenesená",J1813,0)</f>
        <v>0</v>
      </c>
      <c r="BH1813" s="218">
        <f>IF(N1813="sníž. přenesená",J1813,0)</f>
        <v>0</v>
      </c>
      <c r="BI1813" s="218">
        <f>IF(N1813="nulová",J1813,0)</f>
        <v>0</v>
      </c>
      <c r="BJ1813" s="18" t="s">
        <v>82</v>
      </c>
      <c r="BK1813" s="218">
        <f>ROUND(I1813*H1813,2)</f>
        <v>0</v>
      </c>
      <c r="BL1813" s="18" t="s">
        <v>193</v>
      </c>
      <c r="BM1813" s="217" t="s">
        <v>1612</v>
      </c>
    </row>
    <row r="1814" s="2" customFormat="1">
      <c r="A1814" s="39"/>
      <c r="B1814" s="40"/>
      <c r="C1814" s="41"/>
      <c r="D1814" s="219" t="s">
        <v>195</v>
      </c>
      <c r="E1814" s="41"/>
      <c r="F1814" s="220" t="s">
        <v>1611</v>
      </c>
      <c r="G1814" s="41"/>
      <c r="H1814" s="41"/>
      <c r="I1814" s="221"/>
      <c r="J1814" s="41"/>
      <c r="K1814" s="41"/>
      <c r="L1814" s="45"/>
      <c r="M1814" s="222"/>
      <c r="N1814" s="223"/>
      <c r="O1814" s="85"/>
      <c r="P1814" s="85"/>
      <c r="Q1814" s="85"/>
      <c r="R1814" s="85"/>
      <c r="S1814" s="85"/>
      <c r="T1814" s="86"/>
      <c r="U1814" s="39"/>
      <c r="V1814" s="39"/>
      <c r="W1814" s="39"/>
      <c r="X1814" s="39"/>
      <c r="Y1814" s="39"/>
      <c r="Z1814" s="39"/>
      <c r="AA1814" s="39"/>
      <c r="AB1814" s="39"/>
      <c r="AC1814" s="39"/>
      <c r="AD1814" s="39"/>
      <c r="AE1814" s="39"/>
      <c r="AT1814" s="18" t="s">
        <v>195</v>
      </c>
      <c r="AU1814" s="18" t="s">
        <v>85</v>
      </c>
    </row>
    <row r="1815" s="13" customFormat="1">
      <c r="A1815" s="13"/>
      <c r="B1815" s="224"/>
      <c r="C1815" s="225"/>
      <c r="D1815" s="219" t="s">
        <v>196</v>
      </c>
      <c r="E1815" s="226" t="s">
        <v>19</v>
      </c>
      <c r="F1815" s="227" t="s">
        <v>1613</v>
      </c>
      <c r="G1815" s="225"/>
      <c r="H1815" s="228">
        <v>17.567</v>
      </c>
      <c r="I1815" s="229"/>
      <c r="J1815" s="225"/>
      <c r="K1815" s="225"/>
      <c r="L1815" s="230"/>
      <c r="M1815" s="231"/>
      <c r="N1815" s="232"/>
      <c r="O1815" s="232"/>
      <c r="P1815" s="232"/>
      <c r="Q1815" s="232"/>
      <c r="R1815" s="232"/>
      <c r="S1815" s="232"/>
      <c r="T1815" s="23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34" t="s">
        <v>196</v>
      </c>
      <c r="AU1815" s="234" t="s">
        <v>85</v>
      </c>
      <c r="AV1815" s="13" t="s">
        <v>85</v>
      </c>
      <c r="AW1815" s="13" t="s">
        <v>33</v>
      </c>
      <c r="AX1815" s="13" t="s">
        <v>82</v>
      </c>
      <c r="AY1815" s="234" t="s">
        <v>184</v>
      </c>
    </row>
    <row r="1816" s="2" customFormat="1">
      <c r="A1816" s="39"/>
      <c r="B1816" s="40"/>
      <c r="C1816" s="41"/>
      <c r="D1816" s="219" t="s">
        <v>408</v>
      </c>
      <c r="E1816" s="41"/>
      <c r="F1816" s="273" t="s">
        <v>1367</v>
      </c>
      <c r="G1816" s="41"/>
      <c r="H1816" s="41"/>
      <c r="I1816" s="41"/>
      <c r="J1816" s="41"/>
      <c r="K1816" s="41"/>
      <c r="L1816" s="45"/>
      <c r="M1816" s="222"/>
      <c r="N1816" s="223"/>
      <c r="O1816" s="85"/>
      <c r="P1816" s="85"/>
      <c r="Q1816" s="85"/>
      <c r="R1816" s="85"/>
      <c r="S1816" s="85"/>
      <c r="T1816" s="86"/>
      <c r="U1816" s="39"/>
      <c r="V1816" s="39"/>
      <c r="W1816" s="39"/>
      <c r="X1816" s="39"/>
      <c r="Y1816" s="39"/>
      <c r="Z1816" s="39"/>
      <c r="AA1816" s="39"/>
      <c r="AB1816" s="39"/>
      <c r="AC1816" s="39"/>
      <c r="AD1816" s="39"/>
      <c r="AE1816" s="39"/>
      <c r="AU1816" s="18" t="s">
        <v>85</v>
      </c>
    </row>
    <row r="1817" s="2" customFormat="1">
      <c r="A1817" s="39"/>
      <c r="B1817" s="40"/>
      <c r="C1817" s="41"/>
      <c r="D1817" s="219" t="s">
        <v>408</v>
      </c>
      <c r="E1817" s="41"/>
      <c r="F1817" s="274" t="s">
        <v>1313</v>
      </c>
      <c r="G1817" s="41"/>
      <c r="H1817" s="275">
        <v>219.58799999999999</v>
      </c>
      <c r="I1817" s="41"/>
      <c r="J1817" s="41"/>
      <c r="K1817" s="41"/>
      <c r="L1817" s="45"/>
      <c r="M1817" s="222"/>
      <c r="N1817" s="223"/>
      <c r="O1817" s="85"/>
      <c r="P1817" s="85"/>
      <c r="Q1817" s="85"/>
      <c r="R1817" s="85"/>
      <c r="S1817" s="85"/>
      <c r="T1817" s="86"/>
      <c r="U1817" s="39"/>
      <c r="V1817" s="39"/>
      <c r="W1817" s="39"/>
      <c r="X1817" s="39"/>
      <c r="Y1817" s="39"/>
      <c r="Z1817" s="39"/>
      <c r="AA1817" s="39"/>
      <c r="AB1817" s="39"/>
      <c r="AC1817" s="39"/>
      <c r="AD1817" s="39"/>
      <c r="AE1817" s="39"/>
      <c r="AU1817" s="18" t="s">
        <v>85</v>
      </c>
    </row>
    <row r="1818" s="2" customFormat="1" ht="24.15" customHeight="1">
      <c r="A1818" s="39"/>
      <c r="B1818" s="40"/>
      <c r="C1818" s="235" t="s">
        <v>1614</v>
      </c>
      <c r="D1818" s="235" t="s">
        <v>211</v>
      </c>
      <c r="E1818" s="236" t="s">
        <v>1615</v>
      </c>
      <c r="F1818" s="237" t="s">
        <v>1616</v>
      </c>
      <c r="G1818" s="238" t="s">
        <v>214</v>
      </c>
      <c r="H1818" s="239">
        <v>4.0179999999999998</v>
      </c>
      <c r="I1818" s="240"/>
      <c r="J1818" s="241">
        <f>ROUND(I1818*H1818,2)</f>
        <v>0</v>
      </c>
      <c r="K1818" s="237" t="s">
        <v>215</v>
      </c>
      <c r="L1818" s="45"/>
      <c r="M1818" s="242" t="s">
        <v>19</v>
      </c>
      <c r="N1818" s="243" t="s">
        <v>45</v>
      </c>
      <c r="O1818" s="85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U1818" s="39"/>
      <c r="V1818" s="39"/>
      <c r="W1818" s="39"/>
      <c r="X1818" s="39"/>
      <c r="Y1818" s="39"/>
      <c r="Z1818" s="39"/>
      <c r="AA1818" s="39"/>
      <c r="AB1818" s="39"/>
      <c r="AC1818" s="39"/>
      <c r="AD1818" s="39"/>
      <c r="AE1818" s="39"/>
      <c r="AR1818" s="217" t="s">
        <v>193</v>
      </c>
      <c r="AT1818" s="217" t="s">
        <v>211</v>
      </c>
      <c r="AU1818" s="217" t="s">
        <v>85</v>
      </c>
      <c r="AY1818" s="18" t="s">
        <v>184</v>
      </c>
      <c r="BE1818" s="218">
        <f>IF(N1818="základní",J1818,0)</f>
        <v>0</v>
      </c>
      <c r="BF1818" s="218">
        <f>IF(N1818="snížená",J1818,0)</f>
        <v>0</v>
      </c>
      <c r="BG1818" s="218">
        <f>IF(N1818="zákl. přenesená",J1818,0)</f>
        <v>0</v>
      </c>
      <c r="BH1818" s="218">
        <f>IF(N1818="sníž. přenesená",J1818,0)</f>
        <v>0</v>
      </c>
      <c r="BI1818" s="218">
        <f>IF(N1818="nulová",J1818,0)</f>
        <v>0</v>
      </c>
      <c r="BJ1818" s="18" t="s">
        <v>82</v>
      </c>
      <c r="BK1818" s="218">
        <f>ROUND(I1818*H1818,2)</f>
        <v>0</v>
      </c>
      <c r="BL1818" s="18" t="s">
        <v>193</v>
      </c>
      <c r="BM1818" s="217" t="s">
        <v>1617</v>
      </c>
    </row>
    <row r="1819" s="2" customFormat="1">
      <c r="A1819" s="39"/>
      <c r="B1819" s="40"/>
      <c r="C1819" s="41"/>
      <c r="D1819" s="219" t="s">
        <v>195</v>
      </c>
      <c r="E1819" s="41"/>
      <c r="F1819" s="220" t="s">
        <v>1616</v>
      </c>
      <c r="G1819" s="41"/>
      <c r="H1819" s="41"/>
      <c r="I1819" s="221"/>
      <c r="J1819" s="41"/>
      <c r="K1819" s="41"/>
      <c r="L1819" s="45"/>
      <c r="M1819" s="222"/>
      <c r="N1819" s="223"/>
      <c r="O1819" s="85"/>
      <c r="P1819" s="85"/>
      <c r="Q1819" s="85"/>
      <c r="R1819" s="85"/>
      <c r="S1819" s="85"/>
      <c r="T1819" s="86"/>
      <c r="U1819" s="39"/>
      <c r="V1819" s="39"/>
      <c r="W1819" s="39"/>
      <c r="X1819" s="39"/>
      <c r="Y1819" s="39"/>
      <c r="Z1819" s="39"/>
      <c r="AA1819" s="39"/>
      <c r="AB1819" s="39"/>
      <c r="AC1819" s="39"/>
      <c r="AD1819" s="39"/>
      <c r="AE1819" s="39"/>
      <c r="AT1819" s="18" t="s">
        <v>195</v>
      </c>
      <c r="AU1819" s="18" t="s">
        <v>85</v>
      </c>
    </row>
    <row r="1820" s="2" customFormat="1">
      <c r="A1820" s="39"/>
      <c r="B1820" s="40"/>
      <c r="C1820" s="41"/>
      <c r="D1820" s="244" t="s">
        <v>217</v>
      </c>
      <c r="E1820" s="41"/>
      <c r="F1820" s="245" t="s">
        <v>1618</v>
      </c>
      <c r="G1820" s="41"/>
      <c r="H1820" s="41"/>
      <c r="I1820" s="221"/>
      <c r="J1820" s="41"/>
      <c r="K1820" s="41"/>
      <c r="L1820" s="45"/>
      <c r="M1820" s="222"/>
      <c r="N1820" s="223"/>
      <c r="O1820" s="85"/>
      <c r="P1820" s="85"/>
      <c r="Q1820" s="85"/>
      <c r="R1820" s="85"/>
      <c r="S1820" s="85"/>
      <c r="T1820" s="86"/>
      <c r="U1820" s="39"/>
      <c r="V1820" s="39"/>
      <c r="W1820" s="39"/>
      <c r="X1820" s="39"/>
      <c r="Y1820" s="39"/>
      <c r="Z1820" s="39"/>
      <c r="AA1820" s="39"/>
      <c r="AB1820" s="39"/>
      <c r="AC1820" s="39"/>
      <c r="AD1820" s="39"/>
      <c r="AE1820" s="39"/>
      <c r="AT1820" s="18" t="s">
        <v>217</v>
      </c>
      <c r="AU1820" s="18" t="s">
        <v>85</v>
      </c>
    </row>
    <row r="1821" s="12" customFormat="1" ht="22.8" customHeight="1">
      <c r="A1821" s="12"/>
      <c r="B1821" s="189"/>
      <c r="C1821" s="190"/>
      <c r="D1821" s="191" t="s">
        <v>73</v>
      </c>
      <c r="E1821" s="203" t="s">
        <v>198</v>
      </c>
      <c r="F1821" s="203" t="s">
        <v>199</v>
      </c>
      <c r="G1821" s="190"/>
      <c r="H1821" s="190"/>
      <c r="I1821" s="193"/>
      <c r="J1821" s="204">
        <f>BK1821</f>
        <v>0</v>
      </c>
      <c r="K1821" s="190"/>
      <c r="L1821" s="195"/>
      <c r="M1821" s="196"/>
      <c r="N1821" s="197"/>
      <c r="O1821" s="197"/>
      <c r="P1821" s="198">
        <f>SUM(P1822:P1830)</f>
        <v>0</v>
      </c>
      <c r="Q1821" s="197"/>
      <c r="R1821" s="198">
        <f>SUM(R1822:R1830)</f>
        <v>0.0057600000000000004</v>
      </c>
      <c r="S1821" s="197"/>
      <c r="T1821" s="199">
        <f>SUM(T1822:T1830)</f>
        <v>0</v>
      </c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R1821" s="200" t="s">
        <v>85</v>
      </c>
      <c r="AT1821" s="201" t="s">
        <v>73</v>
      </c>
      <c r="AU1821" s="201" t="s">
        <v>82</v>
      </c>
      <c r="AY1821" s="200" t="s">
        <v>184</v>
      </c>
      <c r="BK1821" s="202">
        <f>SUM(BK1822:BK1830)</f>
        <v>0</v>
      </c>
    </row>
    <row r="1822" s="2" customFormat="1" ht="16.5" customHeight="1">
      <c r="A1822" s="39"/>
      <c r="B1822" s="40"/>
      <c r="C1822" s="235" t="s">
        <v>1619</v>
      </c>
      <c r="D1822" s="235" t="s">
        <v>211</v>
      </c>
      <c r="E1822" s="236" t="s">
        <v>1620</v>
      </c>
      <c r="F1822" s="237" t="s">
        <v>1621</v>
      </c>
      <c r="G1822" s="238" t="s">
        <v>203</v>
      </c>
      <c r="H1822" s="239">
        <v>24</v>
      </c>
      <c r="I1822" s="240"/>
      <c r="J1822" s="241">
        <f>ROUND(I1822*H1822,2)</f>
        <v>0</v>
      </c>
      <c r="K1822" s="237" t="s">
        <v>215</v>
      </c>
      <c r="L1822" s="45"/>
      <c r="M1822" s="242" t="s">
        <v>19</v>
      </c>
      <c r="N1822" s="243" t="s">
        <v>45</v>
      </c>
      <c r="O1822" s="85"/>
      <c r="P1822" s="215">
        <f>O1822*H1822</f>
        <v>0</v>
      </c>
      <c r="Q1822" s="215">
        <v>0.00024000000000000001</v>
      </c>
      <c r="R1822" s="215">
        <f>Q1822*H1822</f>
        <v>0.0057600000000000004</v>
      </c>
      <c r="S1822" s="215">
        <v>0</v>
      </c>
      <c r="T1822" s="216">
        <f>S1822*H1822</f>
        <v>0</v>
      </c>
      <c r="U1822" s="39"/>
      <c r="V1822" s="39"/>
      <c r="W1822" s="39"/>
      <c r="X1822" s="39"/>
      <c r="Y1822" s="39"/>
      <c r="Z1822" s="39"/>
      <c r="AA1822" s="39"/>
      <c r="AB1822" s="39"/>
      <c r="AC1822" s="39"/>
      <c r="AD1822" s="39"/>
      <c r="AE1822" s="39"/>
      <c r="AR1822" s="217" t="s">
        <v>193</v>
      </c>
      <c r="AT1822" s="217" t="s">
        <v>211</v>
      </c>
      <c r="AU1822" s="217" t="s">
        <v>85</v>
      </c>
      <c r="AY1822" s="18" t="s">
        <v>184</v>
      </c>
      <c r="BE1822" s="218">
        <f>IF(N1822="základní",J1822,0)</f>
        <v>0</v>
      </c>
      <c r="BF1822" s="218">
        <f>IF(N1822="snížená",J1822,0)</f>
        <v>0</v>
      </c>
      <c r="BG1822" s="218">
        <f>IF(N1822="zákl. přenesená",J1822,0)</f>
        <v>0</v>
      </c>
      <c r="BH1822" s="218">
        <f>IF(N1822="sníž. přenesená",J1822,0)</f>
        <v>0</v>
      </c>
      <c r="BI1822" s="218">
        <f>IF(N1822="nulová",J1822,0)</f>
        <v>0</v>
      </c>
      <c r="BJ1822" s="18" t="s">
        <v>82</v>
      </c>
      <c r="BK1822" s="218">
        <f>ROUND(I1822*H1822,2)</f>
        <v>0</v>
      </c>
      <c r="BL1822" s="18" t="s">
        <v>193</v>
      </c>
      <c r="BM1822" s="217" t="s">
        <v>1622</v>
      </c>
    </row>
    <row r="1823" s="2" customFormat="1">
      <c r="A1823" s="39"/>
      <c r="B1823" s="40"/>
      <c r="C1823" s="41"/>
      <c r="D1823" s="219" t="s">
        <v>195</v>
      </c>
      <c r="E1823" s="41"/>
      <c r="F1823" s="220" t="s">
        <v>1621</v>
      </c>
      <c r="G1823" s="41"/>
      <c r="H1823" s="41"/>
      <c r="I1823" s="221"/>
      <c r="J1823" s="41"/>
      <c r="K1823" s="41"/>
      <c r="L1823" s="45"/>
      <c r="M1823" s="222"/>
      <c r="N1823" s="223"/>
      <c r="O1823" s="85"/>
      <c r="P1823" s="85"/>
      <c r="Q1823" s="85"/>
      <c r="R1823" s="85"/>
      <c r="S1823" s="85"/>
      <c r="T1823" s="86"/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T1823" s="18" t="s">
        <v>195</v>
      </c>
      <c r="AU1823" s="18" t="s">
        <v>85</v>
      </c>
    </row>
    <row r="1824" s="2" customFormat="1">
      <c r="A1824" s="39"/>
      <c r="B1824" s="40"/>
      <c r="C1824" s="41"/>
      <c r="D1824" s="244" t="s">
        <v>217</v>
      </c>
      <c r="E1824" s="41"/>
      <c r="F1824" s="245" t="s">
        <v>1623</v>
      </c>
      <c r="G1824" s="41"/>
      <c r="H1824" s="41"/>
      <c r="I1824" s="221"/>
      <c r="J1824" s="41"/>
      <c r="K1824" s="41"/>
      <c r="L1824" s="45"/>
      <c r="M1824" s="222"/>
      <c r="N1824" s="223"/>
      <c r="O1824" s="85"/>
      <c r="P1824" s="85"/>
      <c r="Q1824" s="85"/>
      <c r="R1824" s="85"/>
      <c r="S1824" s="85"/>
      <c r="T1824" s="86"/>
      <c r="U1824" s="39"/>
      <c r="V1824" s="39"/>
      <c r="W1824" s="39"/>
      <c r="X1824" s="39"/>
      <c r="Y1824" s="39"/>
      <c r="Z1824" s="39"/>
      <c r="AA1824" s="39"/>
      <c r="AB1824" s="39"/>
      <c r="AC1824" s="39"/>
      <c r="AD1824" s="39"/>
      <c r="AE1824" s="39"/>
      <c r="AT1824" s="18" t="s">
        <v>217</v>
      </c>
      <c r="AU1824" s="18" t="s">
        <v>85</v>
      </c>
    </row>
    <row r="1825" s="13" customFormat="1">
      <c r="A1825" s="13"/>
      <c r="B1825" s="224"/>
      <c r="C1825" s="225"/>
      <c r="D1825" s="219" t="s">
        <v>196</v>
      </c>
      <c r="E1825" s="226" t="s">
        <v>19</v>
      </c>
      <c r="F1825" s="227" t="s">
        <v>1624</v>
      </c>
      <c r="G1825" s="225"/>
      <c r="H1825" s="228">
        <v>12</v>
      </c>
      <c r="I1825" s="229"/>
      <c r="J1825" s="225"/>
      <c r="K1825" s="225"/>
      <c r="L1825" s="230"/>
      <c r="M1825" s="231"/>
      <c r="N1825" s="232"/>
      <c r="O1825" s="232"/>
      <c r="P1825" s="232"/>
      <c r="Q1825" s="232"/>
      <c r="R1825" s="232"/>
      <c r="S1825" s="232"/>
      <c r="T1825" s="23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34" t="s">
        <v>196</v>
      </c>
      <c r="AU1825" s="234" t="s">
        <v>85</v>
      </c>
      <c r="AV1825" s="13" t="s">
        <v>85</v>
      </c>
      <c r="AW1825" s="13" t="s">
        <v>33</v>
      </c>
      <c r="AX1825" s="13" t="s">
        <v>74</v>
      </c>
      <c r="AY1825" s="234" t="s">
        <v>184</v>
      </c>
    </row>
    <row r="1826" s="13" customFormat="1">
      <c r="A1826" s="13"/>
      <c r="B1826" s="224"/>
      <c r="C1826" s="225"/>
      <c r="D1826" s="219" t="s">
        <v>196</v>
      </c>
      <c r="E1826" s="226" t="s">
        <v>19</v>
      </c>
      <c r="F1826" s="227" t="s">
        <v>1625</v>
      </c>
      <c r="G1826" s="225"/>
      <c r="H1826" s="228">
        <v>12</v>
      </c>
      <c r="I1826" s="229"/>
      <c r="J1826" s="225"/>
      <c r="K1826" s="225"/>
      <c r="L1826" s="230"/>
      <c r="M1826" s="231"/>
      <c r="N1826" s="232"/>
      <c r="O1826" s="232"/>
      <c r="P1826" s="232"/>
      <c r="Q1826" s="232"/>
      <c r="R1826" s="232"/>
      <c r="S1826" s="232"/>
      <c r="T1826" s="23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34" t="s">
        <v>196</v>
      </c>
      <c r="AU1826" s="234" t="s">
        <v>85</v>
      </c>
      <c r="AV1826" s="13" t="s">
        <v>85</v>
      </c>
      <c r="AW1826" s="13" t="s">
        <v>33</v>
      </c>
      <c r="AX1826" s="13" t="s">
        <v>74</v>
      </c>
      <c r="AY1826" s="234" t="s">
        <v>184</v>
      </c>
    </row>
    <row r="1827" s="15" customFormat="1">
      <c r="A1827" s="15"/>
      <c r="B1827" s="262"/>
      <c r="C1827" s="263"/>
      <c r="D1827" s="219" t="s">
        <v>196</v>
      </c>
      <c r="E1827" s="264" t="s">
        <v>19</v>
      </c>
      <c r="F1827" s="265" t="s">
        <v>379</v>
      </c>
      <c r="G1827" s="263"/>
      <c r="H1827" s="266">
        <v>24</v>
      </c>
      <c r="I1827" s="267"/>
      <c r="J1827" s="263"/>
      <c r="K1827" s="263"/>
      <c r="L1827" s="268"/>
      <c r="M1827" s="269"/>
      <c r="N1827" s="270"/>
      <c r="O1827" s="270"/>
      <c r="P1827" s="270"/>
      <c r="Q1827" s="270"/>
      <c r="R1827" s="270"/>
      <c r="S1827" s="270"/>
      <c r="T1827" s="271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T1827" s="272" t="s">
        <v>196</v>
      </c>
      <c r="AU1827" s="272" t="s">
        <v>85</v>
      </c>
      <c r="AV1827" s="15" t="s">
        <v>239</v>
      </c>
      <c r="AW1827" s="15" t="s">
        <v>33</v>
      </c>
      <c r="AX1827" s="15" t="s">
        <v>82</v>
      </c>
      <c r="AY1827" s="272" t="s">
        <v>184</v>
      </c>
    </row>
    <row r="1828" s="2" customFormat="1" ht="24.15" customHeight="1">
      <c r="A1828" s="39"/>
      <c r="B1828" s="40"/>
      <c r="C1828" s="235" t="s">
        <v>210</v>
      </c>
      <c r="D1828" s="235" t="s">
        <v>211</v>
      </c>
      <c r="E1828" s="236" t="s">
        <v>212</v>
      </c>
      <c r="F1828" s="237" t="s">
        <v>213</v>
      </c>
      <c r="G1828" s="238" t="s">
        <v>214</v>
      </c>
      <c r="H1828" s="239">
        <v>0.0060000000000000001</v>
      </c>
      <c r="I1828" s="240"/>
      <c r="J1828" s="241">
        <f>ROUND(I1828*H1828,2)</f>
        <v>0</v>
      </c>
      <c r="K1828" s="237" t="s">
        <v>215</v>
      </c>
      <c r="L1828" s="45"/>
      <c r="M1828" s="242" t="s">
        <v>19</v>
      </c>
      <c r="N1828" s="243" t="s">
        <v>45</v>
      </c>
      <c r="O1828" s="85"/>
      <c r="P1828" s="215">
        <f>O1828*H1828</f>
        <v>0</v>
      </c>
      <c r="Q1828" s="215">
        <v>0</v>
      </c>
      <c r="R1828" s="215">
        <f>Q1828*H1828</f>
        <v>0</v>
      </c>
      <c r="S1828" s="215">
        <v>0</v>
      </c>
      <c r="T1828" s="216">
        <f>S1828*H1828</f>
        <v>0</v>
      </c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R1828" s="217" t="s">
        <v>193</v>
      </c>
      <c r="AT1828" s="217" t="s">
        <v>211</v>
      </c>
      <c r="AU1828" s="217" t="s">
        <v>85</v>
      </c>
      <c r="AY1828" s="18" t="s">
        <v>184</v>
      </c>
      <c r="BE1828" s="218">
        <f>IF(N1828="základní",J1828,0)</f>
        <v>0</v>
      </c>
      <c r="BF1828" s="218">
        <f>IF(N1828="snížená",J1828,0)</f>
        <v>0</v>
      </c>
      <c r="BG1828" s="218">
        <f>IF(N1828="zákl. přenesená",J1828,0)</f>
        <v>0</v>
      </c>
      <c r="BH1828" s="218">
        <f>IF(N1828="sníž. přenesená",J1828,0)</f>
        <v>0</v>
      </c>
      <c r="BI1828" s="218">
        <f>IF(N1828="nulová",J1828,0)</f>
        <v>0</v>
      </c>
      <c r="BJ1828" s="18" t="s">
        <v>82</v>
      </c>
      <c r="BK1828" s="218">
        <f>ROUND(I1828*H1828,2)</f>
        <v>0</v>
      </c>
      <c r="BL1828" s="18" t="s">
        <v>193</v>
      </c>
      <c r="BM1828" s="217" t="s">
        <v>1626</v>
      </c>
    </row>
    <row r="1829" s="2" customFormat="1">
      <c r="A1829" s="39"/>
      <c r="B1829" s="40"/>
      <c r="C1829" s="41"/>
      <c r="D1829" s="219" t="s">
        <v>195</v>
      </c>
      <c r="E1829" s="41"/>
      <c r="F1829" s="220" t="s">
        <v>213</v>
      </c>
      <c r="G1829" s="41"/>
      <c r="H1829" s="41"/>
      <c r="I1829" s="221"/>
      <c r="J1829" s="41"/>
      <c r="K1829" s="41"/>
      <c r="L1829" s="45"/>
      <c r="M1829" s="222"/>
      <c r="N1829" s="223"/>
      <c r="O1829" s="85"/>
      <c r="P1829" s="85"/>
      <c r="Q1829" s="85"/>
      <c r="R1829" s="85"/>
      <c r="S1829" s="85"/>
      <c r="T1829" s="86"/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T1829" s="18" t="s">
        <v>195</v>
      </c>
      <c r="AU1829" s="18" t="s">
        <v>85</v>
      </c>
    </row>
    <row r="1830" s="2" customFormat="1">
      <c r="A1830" s="39"/>
      <c r="B1830" s="40"/>
      <c r="C1830" s="41"/>
      <c r="D1830" s="244" t="s">
        <v>217</v>
      </c>
      <c r="E1830" s="41"/>
      <c r="F1830" s="245" t="s">
        <v>218</v>
      </c>
      <c r="G1830" s="41"/>
      <c r="H1830" s="41"/>
      <c r="I1830" s="221"/>
      <c r="J1830" s="41"/>
      <c r="K1830" s="41"/>
      <c r="L1830" s="45"/>
      <c r="M1830" s="222"/>
      <c r="N1830" s="223"/>
      <c r="O1830" s="85"/>
      <c r="P1830" s="85"/>
      <c r="Q1830" s="85"/>
      <c r="R1830" s="85"/>
      <c r="S1830" s="85"/>
      <c r="T1830" s="86"/>
      <c r="U1830" s="39"/>
      <c r="V1830" s="39"/>
      <c r="W1830" s="39"/>
      <c r="X1830" s="39"/>
      <c r="Y1830" s="39"/>
      <c r="Z1830" s="39"/>
      <c r="AA1830" s="39"/>
      <c r="AB1830" s="39"/>
      <c r="AC1830" s="39"/>
      <c r="AD1830" s="39"/>
      <c r="AE1830" s="39"/>
      <c r="AT1830" s="18" t="s">
        <v>217</v>
      </c>
      <c r="AU1830" s="18" t="s">
        <v>85</v>
      </c>
    </row>
    <row r="1831" s="12" customFormat="1" ht="22.8" customHeight="1">
      <c r="A1831" s="12"/>
      <c r="B1831" s="189"/>
      <c r="C1831" s="190"/>
      <c r="D1831" s="191" t="s">
        <v>73</v>
      </c>
      <c r="E1831" s="203" t="s">
        <v>1627</v>
      </c>
      <c r="F1831" s="203" t="s">
        <v>1628</v>
      </c>
      <c r="G1831" s="190"/>
      <c r="H1831" s="190"/>
      <c r="I1831" s="193"/>
      <c r="J1831" s="204">
        <f>BK1831</f>
        <v>0</v>
      </c>
      <c r="K1831" s="190"/>
      <c r="L1831" s="195"/>
      <c r="M1831" s="196"/>
      <c r="N1831" s="197"/>
      <c r="O1831" s="197"/>
      <c r="P1831" s="198">
        <f>SUM(P1832:P1839)</f>
        <v>0</v>
      </c>
      <c r="Q1831" s="197"/>
      <c r="R1831" s="198">
        <f>SUM(R1832:R1839)</f>
        <v>0.010999999999999999</v>
      </c>
      <c r="S1831" s="197"/>
      <c r="T1831" s="199">
        <f>SUM(T1832:T1839)</f>
        <v>0</v>
      </c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R1831" s="200" t="s">
        <v>85</v>
      </c>
      <c r="AT1831" s="201" t="s">
        <v>73</v>
      </c>
      <c r="AU1831" s="201" t="s">
        <v>82</v>
      </c>
      <c r="AY1831" s="200" t="s">
        <v>184</v>
      </c>
      <c r="BK1831" s="202">
        <f>SUM(BK1832:BK1839)</f>
        <v>0</v>
      </c>
    </row>
    <row r="1832" s="2" customFormat="1" ht="16.5" customHeight="1">
      <c r="A1832" s="39"/>
      <c r="B1832" s="40"/>
      <c r="C1832" s="235" t="s">
        <v>1629</v>
      </c>
      <c r="D1832" s="235" t="s">
        <v>211</v>
      </c>
      <c r="E1832" s="236" t="s">
        <v>1630</v>
      </c>
      <c r="F1832" s="237" t="s">
        <v>1631</v>
      </c>
      <c r="G1832" s="238" t="s">
        <v>203</v>
      </c>
      <c r="H1832" s="239">
        <v>4</v>
      </c>
      <c r="I1832" s="240"/>
      <c r="J1832" s="241">
        <f>ROUND(I1832*H1832,2)</f>
        <v>0</v>
      </c>
      <c r="K1832" s="237" t="s">
        <v>215</v>
      </c>
      <c r="L1832" s="45"/>
      <c r="M1832" s="242" t="s">
        <v>19</v>
      </c>
      <c r="N1832" s="243" t="s">
        <v>45</v>
      </c>
      <c r="O1832" s="85"/>
      <c r="P1832" s="215">
        <f>O1832*H1832</f>
        <v>0</v>
      </c>
      <c r="Q1832" s="215">
        <v>0.00115</v>
      </c>
      <c r="R1832" s="215">
        <f>Q1832*H1832</f>
        <v>0.0045999999999999999</v>
      </c>
      <c r="S1832" s="215">
        <v>0</v>
      </c>
      <c r="T1832" s="216">
        <f>S1832*H1832</f>
        <v>0</v>
      </c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R1832" s="217" t="s">
        <v>193</v>
      </c>
      <c r="AT1832" s="217" t="s">
        <v>211</v>
      </c>
      <c r="AU1832" s="217" t="s">
        <v>85</v>
      </c>
      <c r="AY1832" s="18" t="s">
        <v>184</v>
      </c>
      <c r="BE1832" s="218">
        <f>IF(N1832="základní",J1832,0)</f>
        <v>0</v>
      </c>
      <c r="BF1832" s="218">
        <f>IF(N1832="snížená",J1832,0)</f>
        <v>0</v>
      </c>
      <c r="BG1832" s="218">
        <f>IF(N1832="zákl. přenesená",J1832,0)</f>
        <v>0</v>
      </c>
      <c r="BH1832" s="218">
        <f>IF(N1832="sníž. přenesená",J1832,0)</f>
        <v>0</v>
      </c>
      <c r="BI1832" s="218">
        <f>IF(N1832="nulová",J1832,0)</f>
        <v>0</v>
      </c>
      <c r="BJ1832" s="18" t="s">
        <v>82</v>
      </c>
      <c r="BK1832" s="218">
        <f>ROUND(I1832*H1832,2)</f>
        <v>0</v>
      </c>
      <c r="BL1832" s="18" t="s">
        <v>193</v>
      </c>
      <c r="BM1832" s="217" t="s">
        <v>1632</v>
      </c>
    </row>
    <row r="1833" s="2" customFormat="1">
      <c r="A1833" s="39"/>
      <c r="B1833" s="40"/>
      <c r="C1833" s="41"/>
      <c r="D1833" s="219" t="s">
        <v>195</v>
      </c>
      <c r="E1833" s="41"/>
      <c r="F1833" s="220" t="s">
        <v>1631</v>
      </c>
      <c r="G1833" s="41"/>
      <c r="H1833" s="41"/>
      <c r="I1833" s="221"/>
      <c r="J1833" s="41"/>
      <c r="K1833" s="41"/>
      <c r="L1833" s="45"/>
      <c r="M1833" s="222"/>
      <c r="N1833" s="223"/>
      <c r="O1833" s="85"/>
      <c r="P1833" s="85"/>
      <c r="Q1833" s="85"/>
      <c r="R1833" s="85"/>
      <c r="S1833" s="85"/>
      <c r="T1833" s="86"/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T1833" s="18" t="s">
        <v>195</v>
      </c>
      <c r="AU1833" s="18" t="s">
        <v>85</v>
      </c>
    </row>
    <row r="1834" s="2" customFormat="1">
      <c r="A1834" s="39"/>
      <c r="B1834" s="40"/>
      <c r="C1834" s="41"/>
      <c r="D1834" s="244" t="s">
        <v>217</v>
      </c>
      <c r="E1834" s="41"/>
      <c r="F1834" s="245" t="s">
        <v>1633</v>
      </c>
      <c r="G1834" s="41"/>
      <c r="H1834" s="41"/>
      <c r="I1834" s="221"/>
      <c r="J1834" s="41"/>
      <c r="K1834" s="41"/>
      <c r="L1834" s="45"/>
      <c r="M1834" s="222"/>
      <c r="N1834" s="223"/>
      <c r="O1834" s="85"/>
      <c r="P1834" s="85"/>
      <c r="Q1834" s="85"/>
      <c r="R1834" s="85"/>
      <c r="S1834" s="85"/>
      <c r="T1834" s="86"/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T1834" s="18" t="s">
        <v>217</v>
      </c>
      <c r="AU1834" s="18" t="s">
        <v>85</v>
      </c>
    </row>
    <row r="1835" s="2" customFormat="1" ht="16.5" customHeight="1">
      <c r="A1835" s="39"/>
      <c r="B1835" s="40"/>
      <c r="C1835" s="205" t="s">
        <v>1634</v>
      </c>
      <c r="D1835" s="205" t="s">
        <v>188</v>
      </c>
      <c r="E1835" s="206" t="s">
        <v>1635</v>
      </c>
      <c r="F1835" s="207" t="s">
        <v>1636</v>
      </c>
      <c r="G1835" s="208" t="s">
        <v>203</v>
      </c>
      <c r="H1835" s="209">
        <v>4</v>
      </c>
      <c r="I1835" s="210"/>
      <c r="J1835" s="211">
        <f>ROUND(I1835*H1835,2)</f>
        <v>0</v>
      </c>
      <c r="K1835" s="207" t="s">
        <v>215</v>
      </c>
      <c r="L1835" s="212"/>
      <c r="M1835" s="213" t="s">
        <v>19</v>
      </c>
      <c r="N1835" s="214" t="s">
        <v>45</v>
      </c>
      <c r="O1835" s="85"/>
      <c r="P1835" s="215">
        <f>O1835*H1835</f>
        <v>0</v>
      </c>
      <c r="Q1835" s="215">
        <v>0.0016000000000000001</v>
      </c>
      <c r="R1835" s="215">
        <f>Q1835*H1835</f>
        <v>0.0064000000000000003</v>
      </c>
      <c r="S1835" s="215">
        <v>0</v>
      </c>
      <c r="T1835" s="216">
        <f>S1835*H1835</f>
        <v>0</v>
      </c>
      <c r="U1835" s="39"/>
      <c r="V1835" s="39"/>
      <c r="W1835" s="39"/>
      <c r="X1835" s="39"/>
      <c r="Y1835" s="39"/>
      <c r="Z1835" s="39"/>
      <c r="AA1835" s="39"/>
      <c r="AB1835" s="39"/>
      <c r="AC1835" s="39"/>
      <c r="AD1835" s="39"/>
      <c r="AE1835" s="39"/>
      <c r="AR1835" s="217" t="s">
        <v>192</v>
      </c>
      <c r="AT1835" s="217" t="s">
        <v>188</v>
      </c>
      <c r="AU1835" s="217" t="s">
        <v>85</v>
      </c>
      <c r="AY1835" s="18" t="s">
        <v>184</v>
      </c>
      <c r="BE1835" s="218">
        <f>IF(N1835="základní",J1835,0)</f>
        <v>0</v>
      </c>
      <c r="BF1835" s="218">
        <f>IF(N1835="snížená",J1835,0)</f>
        <v>0</v>
      </c>
      <c r="BG1835" s="218">
        <f>IF(N1835="zákl. přenesená",J1835,0)</f>
        <v>0</v>
      </c>
      <c r="BH1835" s="218">
        <f>IF(N1835="sníž. přenesená",J1835,0)</f>
        <v>0</v>
      </c>
      <c r="BI1835" s="218">
        <f>IF(N1835="nulová",J1835,0)</f>
        <v>0</v>
      </c>
      <c r="BJ1835" s="18" t="s">
        <v>82</v>
      </c>
      <c r="BK1835" s="218">
        <f>ROUND(I1835*H1835,2)</f>
        <v>0</v>
      </c>
      <c r="BL1835" s="18" t="s">
        <v>193</v>
      </c>
      <c r="BM1835" s="217" t="s">
        <v>1637</v>
      </c>
    </row>
    <row r="1836" s="2" customFormat="1">
      <c r="A1836" s="39"/>
      <c r="B1836" s="40"/>
      <c r="C1836" s="41"/>
      <c r="D1836" s="219" t="s">
        <v>195</v>
      </c>
      <c r="E1836" s="41"/>
      <c r="F1836" s="220" t="s">
        <v>1636</v>
      </c>
      <c r="G1836" s="41"/>
      <c r="H1836" s="41"/>
      <c r="I1836" s="221"/>
      <c r="J1836" s="41"/>
      <c r="K1836" s="41"/>
      <c r="L1836" s="45"/>
      <c r="M1836" s="222"/>
      <c r="N1836" s="223"/>
      <c r="O1836" s="85"/>
      <c r="P1836" s="85"/>
      <c r="Q1836" s="85"/>
      <c r="R1836" s="85"/>
      <c r="S1836" s="85"/>
      <c r="T1836" s="86"/>
      <c r="U1836" s="39"/>
      <c r="V1836" s="39"/>
      <c r="W1836" s="39"/>
      <c r="X1836" s="39"/>
      <c r="Y1836" s="39"/>
      <c r="Z1836" s="39"/>
      <c r="AA1836" s="39"/>
      <c r="AB1836" s="39"/>
      <c r="AC1836" s="39"/>
      <c r="AD1836" s="39"/>
      <c r="AE1836" s="39"/>
      <c r="AT1836" s="18" t="s">
        <v>195</v>
      </c>
      <c r="AU1836" s="18" t="s">
        <v>85</v>
      </c>
    </row>
    <row r="1837" s="2" customFormat="1" ht="24.15" customHeight="1">
      <c r="A1837" s="39"/>
      <c r="B1837" s="40"/>
      <c r="C1837" s="235" t="s">
        <v>1638</v>
      </c>
      <c r="D1837" s="235" t="s">
        <v>211</v>
      </c>
      <c r="E1837" s="236" t="s">
        <v>1639</v>
      </c>
      <c r="F1837" s="237" t="s">
        <v>1640</v>
      </c>
      <c r="G1837" s="238" t="s">
        <v>214</v>
      </c>
      <c r="H1837" s="239">
        <v>0.010999999999999999</v>
      </c>
      <c r="I1837" s="240"/>
      <c r="J1837" s="241">
        <f>ROUND(I1837*H1837,2)</f>
        <v>0</v>
      </c>
      <c r="K1837" s="237" t="s">
        <v>215</v>
      </c>
      <c r="L1837" s="45"/>
      <c r="M1837" s="242" t="s">
        <v>19</v>
      </c>
      <c r="N1837" s="243" t="s">
        <v>45</v>
      </c>
      <c r="O1837" s="85"/>
      <c r="P1837" s="215">
        <f>O1837*H1837</f>
        <v>0</v>
      </c>
      <c r="Q1837" s="215">
        <v>0</v>
      </c>
      <c r="R1837" s="215">
        <f>Q1837*H1837</f>
        <v>0</v>
      </c>
      <c r="S1837" s="215">
        <v>0</v>
      </c>
      <c r="T1837" s="216">
        <f>S1837*H1837</f>
        <v>0</v>
      </c>
      <c r="U1837" s="39"/>
      <c r="V1837" s="39"/>
      <c r="W1837" s="39"/>
      <c r="X1837" s="39"/>
      <c r="Y1837" s="39"/>
      <c r="Z1837" s="39"/>
      <c r="AA1837" s="39"/>
      <c r="AB1837" s="39"/>
      <c r="AC1837" s="39"/>
      <c r="AD1837" s="39"/>
      <c r="AE1837" s="39"/>
      <c r="AR1837" s="217" t="s">
        <v>193</v>
      </c>
      <c r="AT1837" s="217" t="s">
        <v>211</v>
      </c>
      <c r="AU1837" s="217" t="s">
        <v>85</v>
      </c>
      <c r="AY1837" s="18" t="s">
        <v>184</v>
      </c>
      <c r="BE1837" s="218">
        <f>IF(N1837="základní",J1837,0)</f>
        <v>0</v>
      </c>
      <c r="BF1837" s="218">
        <f>IF(N1837="snížená",J1837,0)</f>
        <v>0</v>
      </c>
      <c r="BG1837" s="218">
        <f>IF(N1837="zákl. přenesená",J1837,0)</f>
        <v>0</v>
      </c>
      <c r="BH1837" s="218">
        <f>IF(N1837="sníž. přenesená",J1837,0)</f>
        <v>0</v>
      </c>
      <c r="BI1837" s="218">
        <f>IF(N1837="nulová",J1837,0)</f>
        <v>0</v>
      </c>
      <c r="BJ1837" s="18" t="s">
        <v>82</v>
      </c>
      <c r="BK1837" s="218">
        <f>ROUND(I1837*H1837,2)</f>
        <v>0</v>
      </c>
      <c r="BL1837" s="18" t="s">
        <v>193</v>
      </c>
      <c r="BM1837" s="217" t="s">
        <v>1641</v>
      </c>
    </row>
    <row r="1838" s="2" customFormat="1">
      <c r="A1838" s="39"/>
      <c r="B1838" s="40"/>
      <c r="C1838" s="41"/>
      <c r="D1838" s="219" t="s">
        <v>195</v>
      </c>
      <c r="E1838" s="41"/>
      <c r="F1838" s="220" t="s">
        <v>1640</v>
      </c>
      <c r="G1838" s="41"/>
      <c r="H1838" s="41"/>
      <c r="I1838" s="221"/>
      <c r="J1838" s="41"/>
      <c r="K1838" s="41"/>
      <c r="L1838" s="45"/>
      <c r="M1838" s="222"/>
      <c r="N1838" s="223"/>
      <c r="O1838" s="85"/>
      <c r="P1838" s="85"/>
      <c r="Q1838" s="85"/>
      <c r="R1838" s="85"/>
      <c r="S1838" s="85"/>
      <c r="T1838" s="86"/>
      <c r="U1838" s="39"/>
      <c r="V1838" s="39"/>
      <c r="W1838" s="39"/>
      <c r="X1838" s="39"/>
      <c r="Y1838" s="39"/>
      <c r="Z1838" s="39"/>
      <c r="AA1838" s="39"/>
      <c r="AB1838" s="39"/>
      <c r="AC1838" s="39"/>
      <c r="AD1838" s="39"/>
      <c r="AE1838" s="39"/>
      <c r="AT1838" s="18" t="s">
        <v>195</v>
      </c>
      <c r="AU1838" s="18" t="s">
        <v>85</v>
      </c>
    </row>
    <row r="1839" s="2" customFormat="1">
      <c r="A1839" s="39"/>
      <c r="B1839" s="40"/>
      <c r="C1839" s="41"/>
      <c r="D1839" s="244" t="s">
        <v>217</v>
      </c>
      <c r="E1839" s="41"/>
      <c r="F1839" s="245" t="s">
        <v>1642</v>
      </c>
      <c r="G1839" s="41"/>
      <c r="H1839" s="41"/>
      <c r="I1839" s="221"/>
      <c r="J1839" s="41"/>
      <c r="K1839" s="41"/>
      <c r="L1839" s="45"/>
      <c r="M1839" s="222"/>
      <c r="N1839" s="223"/>
      <c r="O1839" s="85"/>
      <c r="P1839" s="85"/>
      <c r="Q1839" s="85"/>
      <c r="R1839" s="85"/>
      <c r="S1839" s="85"/>
      <c r="T1839" s="86"/>
      <c r="U1839" s="39"/>
      <c r="V1839" s="39"/>
      <c r="W1839" s="39"/>
      <c r="X1839" s="39"/>
      <c r="Y1839" s="39"/>
      <c r="Z1839" s="39"/>
      <c r="AA1839" s="39"/>
      <c r="AB1839" s="39"/>
      <c r="AC1839" s="39"/>
      <c r="AD1839" s="39"/>
      <c r="AE1839" s="39"/>
      <c r="AT1839" s="18" t="s">
        <v>217</v>
      </c>
      <c r="AU1839" s="18" t="s">
        <v>85</v>
      </c>
    </row>
    <row r="1840" s="12" customFormat="1" ht="22.8" customHeight="1">
      <c r="A1840" s="12"/>
      <c r="B1840" s="189"/>
      <c r="C1840" s="190"/>
      <c r="D1840" s="191" t="s">
        <v>73</v>
      </c>
      <c r="E1840" s="203" t="s">
        <v>1643</v>
      </c>
      <c r="F1840" s="203" t="s">
        <v>1644</v>
      </c>
      <c r="G1840" s="190"/>
      <c r="H1840" s="190"/>
      <c r="I1840" s="193"/>
      <c r="J1840" s="204">
        <f>BK1840</f>
        <v>0</v>
      </c>
      <c r="K1840" s="190"/>
      <c r="L1840" s="195"/>
      <c r="M1840" s="196"/>
      <c r="N1840" s="197"/>
      <c r="O1840" s="197"/>
      <c r="P1840" s="198">
        <f>SUM(P1841:P1849)</f>
        <v>0</v>
      </c>
      <c r="Q1840" s="197"/>
      <c r="R1840" s="198">
        <f>SUM(R1841:R1849)</f>
        <v>1.3485193919999998</v>
      </c>
      <c r="S1840" s="197"/>
      <c r="T1840" s="199">
        <f>SUM(T1841:T1849)</f>
        <v>0</v>
      </c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R1840" s="200" t="s">
        <v>85</v>
      </c>
      <c r="AT1840" s="201" t="s">
        <v>73</v>
      </c>
      <c r="AU1840" s="201" t="s">
        <v>82</v>
      </c>
      <c r="AY1840" s="200" t="s">
        <v>184</v>
      </c>
      <c r="BK1840" s="202">
        <f>SUM(BK1841:BK1849)</f>
        <v>0</v>
      </c>
    </row>
    <row r="1841" s="2" customFormat="1" ht="24.15" customHeight="1">
      <c r="A1841" s="39"/>
      <c r="B1841" s="40"/>
      <c r="C1841" s="235" t="s">
        <v>1645</v>
      </c>
      <c r="D1841" s="235" t="s">
        <v>211</v>
      </c>
      <c r="E1841" s="236" t="s">
        <v>1646</v>
      </c>
      <c r="F1841" s="237" t="s">
        <v>1647</v>
      </c>
      <c r="G1841" s="238" t="s">
        <v>191</v>
      </c>
      <c r="H1841" s="239">
        <v>39.863999999999997</v>
      </c>
      <c r="I1841" s="240"/>
      <c r="J1841" s="241">
        <f>ROUND(I1841*H1841,2)</f>
        <v>0</v>
      </c>
      <c r="K1841" s="237" t="s">
        <v>215</v>
      </c>
      <c r="L1841" s="45"/>
      <c r="M1841" s="242" t="s">
        <v>19</v>
      </c>
      <c r="N1841" s="243" t="s">
        <v>45</v>
      </c>
      <c r="O1841" s="85"/>
      <c r="P1841" s="215">
        <f>O1841*H1841</f>
        <v>0</v>
      </c>
      <c r="Q1841" s="215">
        <v>0.033827999999999997</v>
      </c>
      <c r="R1841" s="215">
        <f>Q1841*H1841</f>
        <v>1.3485193919999998</v>
      </c>
      <c r="S1841" s="215">
        <v>0</v>
      </c>
      <c r="T1841" s="216">
        <f>S1841*H1841</f>
        <v>0</v>
      </c>
      <c r="U1841" s="39"/>
      <c r="V1841" s="39"/>
      <c r="W1841" s="39"/>
      <c r="X1841" s="39"/>
      <c r="Y1841" s="39"/>
      <c r="Z1841" s="39"/>
      <c r="AA1841" s="39"/>
      <c r="AB1841" s="39"/>
      <c r="AC1841" s="39"/>
      <c r="AD1841" s="39"/>
      <c r="AE1841" s="39"/>
      <c r="AR1841" s="217" t="s">
        <v>193</v>
      </c>
      <c r="AT1841" s="217" t="s">
        <v>211</v>
      </c>
      <c r="AU1841" s="217" t="s">
        <v>85</v>
      </c>
      <c r="AY1841" s="18" t="s">
        <v>184</v>
      </c>
      <c r="BE1841" s="218">
        <f>IF(N1841="základní",J1841,0)</f>
        <v>0</v>
      </c>
      <c r="BF1841" s="218">
        <f>IF(N1841="snížená",J1841,0)</f>
        <v>0</v>
      </c>
      <c r="BG1841" s="218">
        <f>IF(N1841="zákl. přenesená",J1841,0)</f>
        <v>0</v>
      </c>
      <c r="BH1841" s="218">
        <f>IF(N1841="sníž. přenesená",J1841,0)</f>
        <v>0</v>
      </c>
      <c r="BI1841" s="218">
        <f>IF(N1841="nulová",J1841,0)</f>
        <v>0</v>
      </c>
      <c r="BJ1841" s="18" t="s">
        <v>82</v>
      </c>
      <c r="BK1841" s="218">
        <f>ROUND(I1841*H1841,2)</f>
        <v>0</v>
      </c>
      <c r="BL1841" s="18" t="s">
        <v>193</v>
      </c>
      <c r="BM1841" s="217" t="s">
        <v>1648</v>
      </c>
    </row>
    <row r="1842" s="2" customFormat="1">
      <c r="A1842" s="39"/>
      <c r="B1842" s="40"/>
      <c r="C1842" s="41"/>
      <c r="D1842" s="219" t="s">
        <v>195</v>
      </c>
      <c r="E1842" s="41"/>
      <c r="F1842" s="220" t="s">
        <v>1647</v>
      </c>
      <c r="G1842" s="41"/>
      <c r="H1842" s="41"/>
      <c r="I1842" s="221"/>
      <c r="J1842" s="41"/>
      <c r="K1842" s="41"/>
      <c r="L1842" s="45"/>
      <c r="M1842" s="222"/>
      <c r="N1842" s="223"/>
      <c r="O1842" s="85"/>
      <c r="P1842" s="85"/>
      <c r="Q1842" s="85"/>
      <c r="R1842" s="85"/>
      <c r="S1842" s="85"/>
      <c r="T1842" s="86"/>
      <c r="U1842" s="39"/>
      <c r="V1842" s="39"/>
      <c r="W1842" s="39"/>
      <c r="X1842" s="39"/>
      <c r="Y1842" s="39"/>
      <c r="Z1842" s="39"/>
      <c r="AA1842" s="39"/>
      <c r="AB1842" s="39"/>
      <c r="AC1842" s="39"/>
      <c r="AD1842" s="39"/>
      <c r="AE1842" s="39"/>
      <c r="AT1842" s="18" t="s">
        <v>195</v>
      </c>
      <c r="AU1842" s="18" t="s">
        <v>85</v>
      </c>
    </row>
    <row r="1843" s="2" customFormat="1">
      <c r="A1843" s="39"/>
      <c r="B1843" s="40"/>
      <c r="C1843" s="41"/>
      <c r="D1843" s="244" t="s">
        <v>217</v>
      </c>
      <c r="E1843" s="41"/>
      <c r="F1843" s="245" t="s">
        <v>1649</v>
      </c>
      <c r="G1843" s="41"/>
      <c r="H1843" s="41"/>
      <c r="I1843" s="221"/>
      <c r="J1843" s="41"/>
      <c r="K1843" s="41"/>
      <c r="L1843" s="45"/>
      <c r="M1843" s="222"/>
      <c r="N1843" s="223"/>
      <c r="O1843" s="85"/>
      <c r="P1843" s="85"/>
      <c r="Q1843" s="85"/>
      <c r="R1843" s="85"/>
      <c r="S1843" s="85"/>
      <c r="T1843" s="86"/>
      <c r="U1843" s="39"/>
      <c r="V1843" s="39"/>
      <c r="W1843" s="39"/>
      <c r="X1843" s="39"/>
      <c r="Y1843" s="39"/>
      <c r="Z1843" s="39"/>
      <c r="AA1843" s="39"/>
      <c r="AB1843" s="39"/>
      <c r="AC1843" s="39"/>
      <c r="AD1843" s="39"/>
      <c r="AE1843" s="39"/>
      <c r="AT1843" s="18" t="s">
        <v>217</v>
      </c>
      <c r="AU1843" s="18" t="s">
        <v>85</v>
      </c>
    </row>
    <row r="1844" s="13" customFormat="1">
      <c r="A1844" s="13"/>
      <c r="B1844" s="224"/>
      <c r="C1844" s="225"/>
      <c r="D1844" s="219" t="s">
        <v>196</v>
      </c>
      <c r="E1844" s="226" t="s">
        <v>19</v>
      </c>
      <c r="F1844" s="227" t="s">
        <v>1650</v>
      </c>
      <c r="G1844" s="225"/>
      <c r="H1844" s="228">
        <v>36.240000000000002</v>
      </c>
      <c r="I1844" s="229"/>
      <c r="J1844" s="225"/>
      <c r="K1844" s="225"/>
      <c r="L1844" s="230"/>
      <c r="M1844" s="231"/>
      <c r="N1844" s="232"/>
      <c r="O1844" s="232"/>
      <c r="P1844" s="232"/>
      <c r="Q1844" s="232"/>
      <c r="R1844" s="232"/>
      <c r="S1844" s="232"/>
      <c r="T1844" s="23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34" t="s">
        <v>196</v>
      </c>
      <c r="AU1844" s="234" t="s">
        <v>85</v>
      </c>
      <c r="AV1844" s="13" t="s">
        <v>85</v>
      </c>
      <c r="AW1844" s="13" t="s">
        <v>33</v>
      </c>
      <c r="AX1844" s="13" t="s">
        <v>74</v>
      </c>
      <c r="AY1844" s="234" t="s">
        <v>184</v>
      </c>
    </row>
    <row r="1845" s="15" customFormat="1">
      <c r="A1845" s="15"/>
      <c r="B1845" s="262"/>
      <c r="C1845" s="263"/>
      <c r="D1845" s="219" t="s">
        <v>196</v>
      </c>
      <c r="E1845" s="264" t="s">
        <v>19</v>
      </c>
      <c r="F1845" s="265" t="s">
        <v>379</v>
      </c>
      <c r="G1845" s="263"/>
      <c r="H1845" s="266">
        <v>36.240000000000002</v>
      </c>
      <c r="I1845" s="267"/>
      <c r="J1845" s="263"/>
      <c r="K1845" s="263"/>
      <c r="L1845" s="268"/>
      <c r="M1845" s="269"/>
      <c r="N1845" s="270"/>
      <c r="O1845" s="270"/>
      <c r="P1845" s="270"/>
      <c r="Q1845" s="270"/>
      <c r="R1845" s="270"/>
      <c r="S1845" s="270"/>
      <c r="T1845" s="271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T1845" s="272" t="s">
        <v>196</v>
      </c>
      <c r="AU1845" s="272" t="s">
        <v>85</v>
      </c>
      <c r="AV1845" s="15" t="s">
        <v>239</v>
      </c>
      <c r="AW1845" s="15" t="s">
        <v>33</v>
      </c>
      <c r="AX1845" s="15" t="s">
        <v>74</v>
      </c>
      <c r="AY1845" s="272" t="s">
        <v>184</v>
      </c>
    </row>
    <row r="1846" s="13" customFormat="1">
      <c r="A1846" s="13"/>
      <c r="B1846" s="224"/>
      <c r="C1846" s="225"/>
      <c r="D1846" s="219" t="s">
        <v>196</v>
      </c>
      <c r="E1846" s="226" t="s">
        <v>19</v>
      </c>
      <c r="F1846" s="227" t="s">
        <v>1651</v>
      </c>
      <c r="G1846" s="225"/>
      <c r="H1846" s="228">
        <v>39.863999999999997</v>
      </c>
      <c r="I1846" s="229"/>
      <c r="J1846" s="225"/>
      <c r="K1846" s="225"/>
      <c r="L1846" s="230"/>
      <c r="M1846" s="231"/>
      <c r="N1846" s="232"/>
      <c r="O1846" s="232"/>
      <c r="P1846" s="232"/>
      <c r="Q1846" s="232"/>
      <c r="R1846" s="232"/>
      <c r="S1846" s="232"/>
      <c r="T1846" s="23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34" t="s">
        <v>196</v>
      </c>
      <c r="AU1846" s="234" t="s">
        <v>85</v>
      </c>
      <c r="AV1846" s="13" t="s">
        <v>85</v>
      </c>
      <c r="AW1846" s="13" t="s">
        <v>33</v>
      </c>
      <c r="AX1846" s="13" t="s">
        <v>82</v>
      </c>
      <c r="AY1846" s="234" t="s">
        <v>184</v>
      </c>
    </row>
    <row r="1847" s="2" customFormat="1" ht="24.15" customHeight="1">
      <c r="A1847" s="39"/>
      <c r="B1847" s="40"/>
      <c r="C1847" s="235" t="s">
        <v>1652</v>
      </c>
      <c r="D1847" s="235" t="s">
        <v>211</v>
      </c>
      <c r="E1847" s="236" t="s">
        <v>1653</v>
      </c>
      <c r="F1847" s="237" t="s">
        <v>1654</v>
      </c>
      <c r="G1847" s="238" t="s">
        <v>214</v>
      </c>
      <c r="H1847" s="239">
        <v>1.349</v>
      </c>
      <c r="I1847" s="240"/>
      <c r="J1847" s="241">
        <f>ROUND(I1847*H1847,2)</f>
        <v>0</v>
      </c>
      <c r="K1847" s="237" t="s">
        <v>215</v>
      </c>
      <c r="L1847" s="45"/>
      <c r="M1847" s="242" t="s">
        <v>19</v>
      </c>
      <c r="N1847" s="243" t="s">
        <v>45</v>
      </c>
      <c r="O1847" s="85"/>
      <c r="P1847" s="215">
        <f>O1847*H1847</f>
        <v>0</v>
      </c>
      <c r="Q1847" s="215">
        <v>0</v>
      </c>
      <c r="R1847" s="215">
        <f>Q1847*H1847</f>
        <v>0</v>
      </c>
      <c r="S1847" s="215">
        <v>0</v>
      </c>
      <c r="T1847" s="216">
        <f>S1847*H1847</f>
        <v>0</v>
      </c>
      <c r="U1847" s="39"/>
      <c r="V1847" s="39"/>
      <c r="W1847" s="39"/>
      <c r="X1847" s="39"/>
      <c r="Y1847" s="39"/>
      <c r="Z1847" s="39"/>
      <c r="AA1847" s="39"/>
      <c r="AB1847" s="39"/>
      <c r="AC1847" s="39"/>
      <c r="AD1847" s="39"/>
      <c r="AE1847" s="39"/>
      <c r="AR1847" s="217" t="s">
        <v>193</v>
      </c>
      <c r="AT1847" s="217" t="s">
        <v>211</v>
      </c>
      <c r="AU1847" s="217" t="s">
        <v>85</v>
      </c>
      <c r="AY1847" s="18" t="s">
        <v>184</v>
      </c>
      <c r="BE1847" s="218">
        <f>IF(N1847="základní",J1847,0)</f>
        <v>0</v>
      </c>
      <c r="BF1847" s="218">
        <f>IF(N1847="snížená",J1847,0)</f>
        <v>0</v>
      </c>
      <c r="BG1847" s="218">
        <f>IF(N1847="zákl. přenesená",J1847,0)</f>
        <v>0</v>
      </c>
      <c r="BH1847" s="218">
        <f>IF(N1847="sníž. přenesená",J1847,0)</f>
        <v>0</v>
      </c>
      <c r="BI1847" s="218">
        <f>IF(N1847="nulová",J1847,0)</f>
        <v>0</v>
      </c>
      <c r="BJ1847" s="18" t="s">
        <v>82</v>
      </c>
      <c r="BK1847" s="218">
        <f>ROUND(I1847*H1847,2)</f>
        <v>0</v>
      </c>
      <c r="BL1847" s="18" t="s">
        <v>193</v>
      </c>
      <c r="BM1847" s="217" t="s">
        <v>1655</v>
      </c>
    </row>
    <row r="1848" s="2" customFormat="1">
      <c r="A1848" s="39"/>
      <c r="B1848" s="40"/>
      <c r="C1848" s="41"/>
      <c r="D1848" s="219" t="s">
        <v>195</v>
      </c>
      <c r="E1848" s="41"/>
      <c r="F1848" s="220" t="s">
        <v>1654</v>
      </c>
      <c r="G1848" s="41"/>
      <c r="H1848" s="41"/>
      <c r="I1848" s="221"/>
      <c r="J1848" s="41"/>
      <c r="K1848" s="41"/>
      <c r="L1848" s="45"/>
      <c r="M1848" s="222"/>
      <c r="N1848" s="223"/>
      <c r="O1848" s="85"/>
      <c r="P1848" s="85"/>
      <c r="Q1848" s="85"/>
      <c r="R1848" s="85"/>
      <c r="S1848" s="85"/>
      <c r="T1848" s="86"/>
      <c r="U1848" s="39"/>
      <c r="V1848" s="39"/>
      <c r="W1848" s="39"/>
      <c r="X1848" s="39"/>
      <c r="Y1848" s="39"/>
      <c r="Z1848" s="39"/>
      <c r="AA1848" s="39"/>
      <c r="AB1848" s="39"/>
      <c r="AC1848" s="39"/>
      <c r="AD1848" s="39"/>
      <c r="AE1848" s="39"/>
      <c r="AT1848" s="18" t="s">
        <v>195</v>
      </c>
      <c r="AU1848" s="18" t="s">
        <v>85</v>
      </c>
    </row>
    <row r="1849" s="2" customFormat="1">
      <c r="A1849" s="39"/>
      <c r="B1849" s="40"/>
      <c r="C1849" s="41"/>
      <c r="D1849" s="244" t="s">
        <v>217</v>
      </c>
      <c r="E1849" s="41"/>
      <c r="F1849" s="245" t="s">
        <v>1656</v>
      </c>
      <c r="G1849" s="41"/>
      <c r="H1849" s="41"/>
      <c r="I1849" s="221"/>
      <c r="J1849" s="41"/>
      <c r="K1849" s="41"/>
      <c r="L1849" s="45"/>
      <c r="M1849" s="222"/>
      <c r="N1849" s="223"/>
      <c r="O1849" s="85"/>
      <c r="P1849" s="85"/>
      <c r="Q1849" s="85"/>
      <c r="R1849" s="85"/>
      <c r="S1849" s="85"/>
      <c r="T1849" s="86"/>
      <c r="U1849" s="39"/>
      <c r="V1849" s="39"/>
      <c r="W1849" s="39"/>
      <c r="X1849" s="39"/>
      <c r="Y1849" s="39"/>
      <c r="Z1849" s="39"/>
      <c r="AA1849" s="39"/>
      <c r="AB1849" s="39"/>
      <c r="AC1849" s="39"/>
      <c r="AD1849" s="39"/>
      <c r="AE1849" s="39"/>
      <c r="AT1849" s="18" t="s">
        <v>217</v>
      </c>
      <c r="AU1849" s="18" t="s">
        <v>85</v>
      </c>
    </row>
    <row r="1850" s="12" customFormat="1" ht="22.8" customHeight="1">
      <c r="A1850" s="12"/>
      <c r="B1850" s="189"/>
      <c r="C1850" s="190"/>
      <c r="D1850" s="191" t="s">
        <v>73</v>
      </c>
      <c r="E1850" s="203" t="s">
        <v>1657</v>
      </c>
      <c r="F1850" s="203" t="s">
        <v>1658</v>
      </c>
      <c r="G1850" s="190"/>
      <c r="H1850" s="190"/>
      <c r="I1850" s="193"/>
      <c r="J1850" s="204">
        <f>BK1850</f>
        <v>0</v>
      </c>
      <c r="K1850" s="190"/>
      <c r="L1850" s="195"/>
      <c r="M1850" s="196"/>
      <c r="N1850" s="197"/>
      <c r="O1850" s="197"/>
      <c r="P1850" s="198">
        <f>SUM(P1851:P1933)</f>
        <v>0</v>
      </c>
      <c r="Q1850" s="197"/>
      <c r="R1850" s="198">
        <f>SUM(R1851:R1933)</f>
        <v>3.7981447577120004</v>
      </c>
      <c r="S1850" s="197"/>
      <c r="T1850" s="199">
        <f>SUM(T1851:T1933)</f>
        <v>0</v>
      </c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R1850" s="200" t="s">
        <v>85</v>
      </c>
      <c r="AT1850" s="201" t="s">
        <v>73</v>
      </c>
      <c r="AU1850" s="201" t="s">
        <v>82</v>
      </c>
      <c r="AY1850" s="200" t="s">
        <v>184</v>
      </c>
      <c r="BK1850" s="202">
        <f>SUM(BK1851:BK1933)</f>
        <v>0</v>
      </c>
    </row>
    <row r="1851" s="2" customFormat="1" ht="37.8" customHeight="1">
      <c r="A1851" s="39"/>
      <c r="B1851" s="40"/>
      <c r="C1851" s="235" t="s">
        <v>1659</v>
      </c>
      <c r="D1851" s="235" t="s">
        <v>211</v>
      </c>
      <c r="E1851" s="236" t="s">
        <v>1660</v>
      </c>
      <c r="F1851" s="237" t="s">
        <v>1661</v>
      </c>
      <c r="G1851" s="238" t="s">
        <v>191</v>
      </c>
      <c r="H1851" s="239">
        <v>5.7850000000000001</v>
      </c>
      <c r="I1851" s="240"/>
      <c r="J1851" s="241">
        <f>ROUND(I1851*H1851,2)</f>
        <v>0</v>
      </c>
      <c r="K1851" s="237" t="s">
        <v>215</v>
      </c>
      <c r="L1851" s="45"/>
      <c r="M1851" s="242" t="s">
        <v>19</v>
      </c>
      <c r="N1851" s="243" t="s">
        <v>45</v>
      </c>
      <c r="O1851" s="85"/>
      <c r="P1851" s="215">
        <f>O1851*H1851</f>
        <v>0</v>
      </c>
      <c r="Q1851" s="215">
        <v>0.01155463</v>
      </c>
      <c r="R1851" s="215">
        <f>Q1851*H1851</f>
        <v>0.06684353455</v>
      </c>
      <c r="S1851" s="215">
        <v>0</v>
      </c>
      <c r="T1851" s="216">
        <f>S1851*H1851</f>
        <v>0</v>
      </c>
      <c r="U1851" s="39"/>
      <c r="V1851" s="39"/>
      <c r="W1851" s="39"/>
      <c r="X1851" s="39"/>
      <c r="Y1851" s="39"/>
      <c r="Z1851" s="39"/>
      <c r="AA1851" s="39"/>
      <c r="AB1851" s="39"/>
      <c r="AC1851" s="39"/>
      <c r="AD1851" s="39"/>
      <c r="AE1851" s="39"/>
      <c r="AR1851" s="217" t="s">
        <v>193</v>
      </c>
      <c r="AT1851" s="217" t="s">
        <v>211</v>
      </c>
      <c r="AU1851" s="217" t="s">
        <v>85</v>
      </c>
      <c r="AY1851" s="18" t="s">
        <v>184</v>
      </c>
      <c r="BE1851" s="218">
        <f>IF(N1851="základní",J1851,0)</f>
        <v>0</v>
      </c>
      <c r="BF1851" s="218">
        <f>IF(N1851="snížená",J1851,0)</f>
        <v>0</v>
      </c>
      <c r="BG1851" s="218">
        <f>IF(N1851="zákl. přenesená",J1851,0)</f>
        <v>0</v>
      </c>
      <c r="BH1851" s="218">
        <f>IF(N1851="sníž. přenesená",J1851,0)</f>
        <v>0</v>
      </c>
      <c r="BI1851" s="218">
        <f>IF(N1851="nulová",J1851,0)</f>
        <v>0</v>
      </c>
      <c r="BJ1851" s="18" t="s">
        <v>82</v>
      </c>
      <c r="BK1851" s="218">
        <f>ROUND(I1851*H1851,2)</f>
        <v>0</v>
      </c>
      <c r="BL1851" s="18" t="s">
        <v>193</v>
      </c>
      <c r="BM1851" s="217" t="s">
        <v>1662</v>
      </c>
    </row>
    <row r="1852" s="2" customFormat="1">
      <c r="A1852" s="39"/>
      <c r="B1852" s="40"/>
      <c r="C1852" s="41"/>
      <c r="D1852" s="219" t="s">
        <v>195</v>
      </c>
      <c r="E1852" s="41"/>
      <c r="F1852" s="220" t="s">
        <v>1661</v>
      </c>
      <c r="G1852" s="41"/>
      <c r="H1852" s="41"/>
      <c r="I1852" s="221"/>
      <c r="J1852" s="41"/>
      <c r="K1852" s="41"/>
      <c r="L1852" s="45"/>
      <c r="M1852" s="222"/>
      <c r="N1852" s="223"/>
      <c r="O1852" s="85"/>
      <c r="P1852" s="85"/>
      <c r="Q1852" s="85"/>
      <c r="R1852" s="85"/>
      <c r="S1852" s="85"/>
      <c r="T1852" s="86"/>
      <c r="U1852" s="39"/>
      <c r="V1852" s="39"/>
      <c r="W1852" s="39"/>
      <c r="X1852" s="39"/>
      <c r="Y1852" s="39"/>
      <c r="Z1852" s="39"/>
      <c r="AA1852" s="39"/>
      <c r="AB1852" s="39"/>
      <c r="AC1852" s="39"/>
      <c r="AD1852" s="39"/>
      <c r="AE1852" s="39"/>
      <c r="AT1852" s="18" t="s">
        <v>195</v>
      </c>
      <c r="AU1852" s="18" t="s">
        <v>85</v>
      </c>
    </row>
    <row r="1853" s="2" customFormat="1">
      <c r="A1853" s="39"/>
      <c r="B1853" s="40"/>
      <c r="C1853" s="41"/>
      <c r="D1853" s="244" t="s">
        <v>217</v>
      </c>
      <c r="E1853" s="41"/>
      <c r="F1853" s="245" t="s">
        <v>1663</v>
      </c>
      <c r="G1853" s="41"/>
      <c r="H1853" s="41"/>
      <c r="I1853" s="221"/>
      <c r="J1853" s="41"/>
      <c r="K1853" s="41"/>
      <c r="L1853" s="45"/>
      <c r="M1853" s="222"/>
      <c r="N1853" s="223"/>
      <c r="O1853" s="85"/>
      <c r="P1853" s="85"/>
      <c r="Q1853" s="85"/>
      <c r="R1853" s="85"/>
      <c r="S1853" s="85"/>
      <c r="T1853" s="86"/>
      <c r="U1853" s="39"/>
      <c r="V1853" s="39"/>
      <c r="W1853" s="39"/>
      <c r="X1853" s="39"/>
      <c r="Y1853" s="39"/>
      <c r="Z1853" s="39"/>
      <c r="AA1853" s="39"/>
      <c r="AB1853" s="39"/>
      <c r="AC1853" s="39"/>
      <c r="AD1853" s="39"/>
      <c r="AE1853" s="39"/>
      <c r="AT1853" s="18" t="s">
        <v>217</v>
      </c>
      <c r="AU1853" s="18" t="s">
        <v>85</v>
      </c>
    </row>
    <row r="1854" s="14" customFormat="1">
      <c r="A1854" s="14"/>
      <c r="B1854" s="252"/>
      <c r="C1854" s="253"/>
      <c r="D1854" s="219" t="s">
        <v>196</v>
      </c>
      <c r="E1854" s="254" t="s">
        <v>19</v>
      </c>
      <c r="F1854" s="255" t="s">
        <v>998</v>
      </c>
      <c r="G1854" s="253"/>
      <c r="H1854" s="254" t="s">
        <v>19</v>
      </c>
      <c r="I1854" s="256"/>
      <c r="J1854" s="253"/>
      <c r="K1854" s="253"/>
      <c r="L1854" s="257"/>
      <c r="M1854" s="258"/>
      <c r="N1854" s="259"/>
      <c r="O1854" s="259"/>
      <c r="P1854" s="259"/>
      <c r="Q1854" s="259"/>
      <c r="R1854" s="259"/>
      <c r="S1854" s="259"/>
      <c r="T1854" s="260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T1854" s="261" t="s">
        <v>196</v>
      </c>
      <c r="AU1854" s="261" t="s">
        <v>85</v>
      </c>
      <c r="AV1854" s="14" t="s">
        <v>82</v>
      </c>
      <c r="AW1854" s="14" t="s">
        <v>33</v>
      </c>
      <c r="AX1854" s="14" t="s">
        <v>74</v>
      </c>
      <c r="AY1854" s="261" t="s">
        <v>184</v>
      </c>
    </row>
    <row r="1855" s="13" customFormat="1">
      <c r="A1855" s="13"/>
      <c r="B1855" s="224"/>
      <c r="C1855" s="225"/>
      <c r="D1855" s="219" t="s">
        <v>196</v>
      </c>
      <c r="E1855" s="226" t="s">
        <v>19</v>
      </c>
      <c r="F1855" s="227" t="s">
        <v>1664</v>
      </c>
      <c r="G1855" s="225"/>
      <c r="H1855" s="228">
        <v>0.60099999999999998</v>
      </c>
      <c r="I1855" s="229"/>
      <c r="J1855" s="225"/>
      <c r="K1855" s="225"/>
      <c r="L1855" s="230"/>
      <c r="M1855" s="231"/>
      <c r="N1855" s="232"/>
      <c r="O1855" s="232"/>
      <c r="P1855" s="232"/>
      <c r="Q1855" s="232"/>
      <c r="R1855" s="232"/>
      <c r="S1855" s="232"/>
      <c r="T1855" s="23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34" t="s">
        <v>196</v>
      </c>
      <c r="AU1855" s="234" t="s">
        <v>85</v>
      </c>
      <c r="AV1855" s="13" t="s">
        <v>85</v>
      </c>
      <c r="AW1855" s="13" t="s">
        <v>33</v>
      </c>
      <c r="AX1855" s="13" t="s">
        <v>74</v>
      </c>
      <c r="AY1855" s="234" t="s">
        <v>184</v>
      </c>
    </row>
    <row r="1856" s="14" customFormat="1">
      <c r="A1856" s="14"/>
      <c r="B1856" s="252"/>
      <c r="C1856" s="253"/>
      <c r="D1856" s="219" t="s">
        <v>196</v>
      </c>
      <c r="E1856" s="254" t="s">
        <v>19</v>
      </c>
      <c r="F1856" s="255" t="s">
        <v>1029</v>
      </c>
      <c r="G1856" s="253"/>
      <c r="H1856" s="254" t="s">
        <v>19</v>
      </c>
      <c r="I1856" s="256"/>
      <c r="J1856" s="253"/>
      <c r="K1856" s="253"/>
      <c r="L1856" s="257"/>
      <c r="M1856" s="258"/>
      <c r="N1856" s="259"/>
      <c r="O1856" s="259"/>
      <c r="P1856" s="259"/>
      <c r="Q1856" s="259"/>
      <c r="R1856" s="259"/>
      <c r="S1856" s="259"/>
      <c r="T1856" s="260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T1856" s="261" t="s">
        <v>196</v>
      </c>
      <c r="AU1856" s="261" t="s">
        <v>85</v>
      </c>
      <c r="AV1856" s="14" t="s">
        <v>82</v>
      </c>
      <c r="AW1856" s="14" t="s">
        <v>33</v>
      </c>
      <c r="AX1856" s="14" t="s">
        <v>74</v>
      </c>
      <c r="AY1856" s="261" t="s">
        <v>184</v>
      </c>
    </row>
    <row r="1857" s="13" customFormat="1">
      <c r="A1857" s="13"/>
      <c r="B1857" s="224"/>
      <c r="C1857" s="225"/>
      <c r="D1857" s="219" t="s">
        <v>196</v>
      </c>
      <c r="E1857" s="226" t="s">
        <v>19</v>
      </c>
      <c r="F1857" s="227" t="s">
        <v>1664</v>
      </c>
      <c r="G1857" s="225"/>
      <c r="H1857" s="228">
        <v>0.60099999999999998</v>
      </c>
      <c r="I1857" s="229"/>
      <c r="J1857" s="225"/>
      <c r="K1857" s="225"/>
      <c r="L1857" s="230"/>
      <c r="M1857" s="231"/>
      <c r="N1857" s="232"/>
      <c r="O1857" s="232"/>
      <c r="P1857" s="232"/>
      <c r="Q1857" s="232"/>
      <c r="R1857" s="232"/>
      <c r="S1857" s="232"/>
      <c r="T1857" s="23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34" t="s">
        <v>196</v>
      </c>
      <c r="AU1857" s="234" t="s">
        <v>85</v>
      </c>
      <c r="AV1857" s="13" t="s">
        <v>85</v>
      </c>
      <c r="AW1857" s="13" t="s">
        <v>33</v>
      </c>
      <c r="AX1857" s="13" t="s">
        <v>74</v>
      </c>
      <c r="AY1857" s="234" t="s">
        <v>184</v>
      </c>
    </row>
    <row r="1858" s="14" customFormat="1">
      <c r="A1858" s="14"/>
      <c r="B1858" s="252"/>
      <c r="C1858" s="253"/>
      <c r="D1858" s="219" t="s">
        <v>196</v>
      </c>
      <c r="E1858" s="254" t="s">
        <v>19</v>
      </c>
      <c r="F1858" s="255" t="s">
        <v>1665</v>
      </c>
      <c r="G1858" s="253"/>
      <c r="H1858" s="254" t="s">
        <v>19</v>
      </c>
      <c r="I1858" s="256"/>
      <c r="J1858" s="253"/>
      <c r="K1858" s="253"/>
      <c r="L1858" s="257"/>
      <c r="M1858" s="258"/>
      <c r="N1858" s="259"/>
      <c r="O1858" s="259"/>
      <c r="P1858" s="259"/>
      <c r="Q1858" s="259"/>
      <c r="R1858" s="259"/>
      <c r="S1858" s="259"/>
      <c r="T1858" s="260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T1858" s="261" t="s">
        <v>196</v>
      </c>
      <c r="AU1858" s="261" t="s">
        <v>85</v>
      </c>
      <c r="AV1858" s="14" t="s">
        <v>82</v>
      </c>
      <c r="AW1858" s="14" t="s">
        <v>33</v>
      </c>
      <c r="AX1858" s="14" t="s">
        <v>74</v>
      </c>
      <c r="AY1858" s="261" t="s">
        <v>184</v>
      </c>
    </row>
    <row r="1859" s="13" customFormat="1">
      <c r="A1859" s="13"/>
      <c r="B1859" s="224"/>
      <c r="C1859" s="225"/>
      <c r="D1859" s="219" t="s">
        <v>196</v>
      </c>
      <c r="E1859" s="226" t="s">
        <v>19</v>
      </c>
      <c r="F1859" s="227" t="s">
        <v>1666</v>
      </c>
      <c r="G1859" s="225"/>
      <c r="H1859" s="228">
        <v>1.6579999999999999</v>
      </c>
      <c r="I1859" s="229"/>
      <c r="J1859" s="225"/>
      <c r="K1859" s="225"/>
      <c r="L1859" s="230"/>
      <c r="M1859" s="231"/>
      <c r="N1859" s="232"/>
      <c r="O1859" s="232"/>
      <c r="P1859" s="232"/>
      <c r="Q1859" s="232"/>
      <c r="R1859" s="232"/>
      <c r="S1859" s="232"/>
      <c r="T1859" s="23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34" t="s">
        <v>196</v>
      </c>
      <c r="AU1859" s="234" t="s">
        <v>85</v>
      </c>
      <c r="AV1859" s="13" t="s">
        <v>85</v>
      </c>
      <c r="AW1859" s="13" t="s">
        <v>33</v>
      </c>
      <c r="AX1859" s="13" t="s">
        <v>74</v>
      </c>
      <c r="AY1859" s="234" t="s">
        <v>184</v>
      </c>
    </row>
    <row r="1860" s="14" customFormat="1">
      <c r="A1860" s="14"/>
      <c r="B1860" s="252"/>
      <c r="C1860" s="253"/>
      <c r="D1860" s="219" t="s">
        <v>196</v>
      </c>
      <c r="E1860" s="254" t="s">
        <v>19</v>
      </c>
      <c r="F1860" s="255" t="s">
        <v>1035</v>
      </c>
      <c r="G1860" s="253"/>
      <c r="H1860" s="254" t="s">
        <v>19</v>
      </c>
      <c r="I1860" s="256"/>
      <c r="J1860" s="253"/>
      <c r="K1860" s="253"/>
      <c r="L1860" s="257"/>
      <c r="M1860" s="258"/>
      <c r="N1860" s="259"/>
      <c r="O1860" s="259"/>
      <c r="P1860" s="259"/>
      <c r="Q1860" s="259"/>
      <c r="R1860" s="259"/>
      <c r="S1860" s="259"/>
      <c r="T1860" s="260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T1860" s="261" t="s">
        <v>196</v>
      </c>
      <c r="AU1860" s="261" t="s">
        <v>85</v>
      </c>
      <c r="AV1860" s="14" t="s">
        <v>82</v>
      </c>
      <c r="AW1860" s="14" t="s">
        <v>33</v>
      </c>
      <c r="AX1860" s="14" t="s">
        <v>74</v>
      </c>
      <c r="AY1860" s="261" t="s">
        <v>184</v>
      </c>
    </row>
    <row r="1861" s="13" customFormat="1">
      <c r="A1861" s="13"/>
      <c r="B1861" s="224"/>
      <c r="C1861" s="225"/>
      <c r="D1861" s="219" t="s">
        <v>196</v>
      </c>
      <c r="E1861" s="226" t="s">
        <v>19</v>
      </c>
      <c r="F1861" s="227" t="s">
        <v>1667</v>
      </c>
      <c r="G1861" s="225"/>
      <c r="H1861" s="228">
        <v>2.9249999999999998</v>
      </c>
      <c r="I1861" s="229"/>
      <c r="J1861" s="225"/>
      <c r="K1861" s="225"/>
      <c r="L1861" s="230"/>
      <c r="M1861" s="231"/>
      <c r="N1861" s="232"/>
      <c r="O1861" s="232"/>
      <c r="P1861" s="232"/>
      <c r="Q1861" s="232"/>
      <c r="R1861" s="232"/>
      <c r="S1861" s="232"/>
      <c r="T1861" s="23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T1861" s="234" t="s">
        <v>196</v>
      </c>
      <c r="AU1861" s="234" t="s">
        <v>85</v>
      </c>
      <c r="AV1861" s="13" t="s">
        <v>85</v>
      </c>
      <c r="AW1861" s="13" t="s">
        <v>33</v>
      </c>
      <c r="AX1861" s="13" t="s">
        <v>74</v>
      </c>
      <c r="AY1861" s="234" t="s">
        <v>184</v>
      </c>
    </row>
    <row r="1862" s="15" customFormat="1">
      <c r="A1862" s="15"/>
      <c r="B1862" s="262"/>
      <c r="C1862" s="263"/>
      <c r="D1862" s="219" t="s">
        <v>196</v>
      </c>
      <c r="E1862" s="264" t="s">
        <v>325</v>
      </c>
      <c r="F1862" s="265" t="s">
        <v>379</v>
      </c>
      <c r="G1862" s="263"/>
      <c r="H1862" s="266">
        <v>5.7850000000000001</v>
      </c>
      <c r="I1862" s="267"/>
      <c r="J1862" s="263"/>
      <c r="K1862" s="263"/>
      <c r="L1862" s="268"/>
      <c r="M1862" s="269"/>
      <c r="N1862" s="270"/>
      <c r="O1862" s="270"/>
      <c r="P1862" s="270"/>
      <c r="Q1862" s="270"/>
      <c r="R1862" s="270"/>
      <c r="S1862" s="270"/>
      <c r="T1862" s="271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T1862" s="272" t="s">
        <v>196</v>
      </c>
      <c r="AU1862" s="272" t="s">
        <v>85</v>
      </c>
      <c r="AV1862" s="15" t="s">
        <v>239</v>
      </c>
      <c r="AW1862" s="15" t="s">
        <v>33</v>
      </c>
      <c r="AX1862" s="15" t="s">
        <v>82</v>
      </c>
      <c r="AY1862" s="272" t="s">
        <v>184</v>
      </c>
    </row>
    <row r="1863" s="2" customFormat="1" ht="37.8" customHeight="1">
      <c r="A1863" s="39"/>
      <c r="B1863" s="40"/>
      <c r="C1863" s="235" t="s">
        <v>1668</v>
      </c>
      <c r="D1863" s="235" t="s">
        <v>211</v>
      </c>
      <c r="E1863" s="236" t="s">
        <v>1669</v>
      </c>
      <c r="F1863" s="237" t="s">
        <v>1670</v>
      </c>
      <c r="G1863" s="238" t="s">
        <v>191</v>
      </c>
      <c r="H1863" s="239">
        <v>20.829000000000001</v>
      </c>
      <c r="I1863" s="240"/>
      <c r="J1863" s="241">
        <f>ROUND(I1863*H1863,2)</f>
        <v>0</v>
      </c>
      <c r="K1863" s="237" t="s">
        <v>215</v>
      </c>
      <c r="L1863" s="45"/>
      <c r="M1863" s="242" t="s">
        <v>19</v>
      </c>
      <c r="N1863" s="243" t="s">
        <v>45</v>
      </c>
      <c r="O1863" s="85"/>
      <c r="P1863" s="215">
        <f>O1863*H1863</f>
        <v>0</v>
      </c>
      <c r="Q1863" s="215">
        <v>0.029641399999999998</v>
      </c>
      <c r="R1863" s="215">
        <f>Q1863*H1863</f>
        <v>0.61740072059999995</v>
      </c>
      <c r="S1863" s="215">
        <v>0</v>
      </c>
      <c r="T1863" s="216">
        <f>S1863*H1863</f>
        <v>0</v>
      </c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/>
      <c r="AR1863" s="217" t="s">
        <v>193</v>
      </c>
      <c r="AT1863" s="217" t="s">
        <v>211</v>
      </c>
      <c r="AU1863" s="217" t="s">
        <v>85</v>
      </c>
      <c r="AY1863" s="18" t="s">
        <v>184</v>
      </c>
      <c r="BE1863" s="218">
        <f>IF(N1863="základní",J1863,0)</f>
        <v>0</v>
      </c>
      <c r="BF1863" s="218">
        <f>IF(N1863="snížená",J1863,0)</f>
        <v>0</v>
      </c>
      <c r="BG1863" s="218">
        <f>IF(N1863="zákl. přenesená",J1863,0)</f>
        <v>0</v>
      </c>
      <c r="BH1863" s="218">
        <f>IF(N1863="sníž. přenesená",J1863,0)</f>
        <v>0</v>
      </c>
      <c r="BI1863" s="218">
        <f>IF(N1863="nulová",J1863,0)</f>
        <v>0</v>
      </c>
      <c r="BJ1863" s="18" t="s">
        <v>82</v>
      </c>
      <c r="BK1863" s="218">
        <f>ROUND(I1863*H1863,2)</f>
        <v>0</v>
      </c>
      <c r="BL1863" s="18" t="s">
        <v>193</v>
      </c>
      <c r="BM1863" s="217" t="s">
        <v>1671</v>
      </c>
    </row>
    <row r="1864" s="2" customFormat="1">
      <c r="A1864" s="39"/>
      <c r="B1864" s="40"/>
      <c r="C1864" s="41"/>
      <c r="D1864" s="219" t="s">
        <v>195</v>
      </c>
      <c r="E1864" s="41"/>
      <c r="F1864" s="220" t="s">
        <v>1670</v>
      </c>
      <c r="G1864" s="41"/>
      <c r="H1864" s="41"/>
      <c r="I1864" s="221"/>
      <c r="J1864" s="41"/>
      <c r="K1864" s="41"/>
      <c r="L1864" s="45"/>
      <c r="M1864" s="222"/>
      <c r="N1864" s="223"/>
      <c r="O1864" s="85"/>
      <c r="P1864" s="85"/>
      <c r="Q1864" s="85"/>
      <c r="R1864" s="85"/>
      <c r="S1864" s="85"/>
      <c r="T1864" s="86"/>
      <c r="U1864" s="39"/>
      <c r="V1864" s="39"/>
      <c r="W1864" s="39"/>
      <c r="X1864" s="39"/>
      <c r="Y1864" s="39"/>
      <c r="Z1864" s="39"/>
      <c r="AA1864" s="39"/>
      <c r="AB1864" s="39"/>
      <c r="AC1864" s="39"/>
      <c r="AD1864" s="39"/>
      <c r="AE1864" s="39"/>
      <c r="AT1864" s="18" t="s">
        <v>195</v>
      </c>
      <c r="AU1864" s="18" t="s">
        <v>85</v>
      </c>
    </row>
    <row r="1865" s="2" customFormat="1">
      <c r="A1865" s="39"/>
      <c r="B1865" s="40"/>
      <c r="C1865" s="41"/>
      <c r="D1865" s="244" t="s">
        <v>217</v>
      </c>
      <c r="E1865" s="41"/>
      <c r="F1865" s="245" t="s">
        <v>1672</v>
      </c>
      <c r="G1865" s="41"/>
      <c r="H1865" s="41"/>
      <c r="I1865" s="221"/>
      <c r="J1865" s="41"/>
      <c r="K1865" s="41"/>
      <c r="L1865" s="45"/>
      <c r="M1865" s="222"/>
      <c r="N1865" s="223"/>
      <c r="O1865" s="85"/>
      <c r="P1865" s="85"/>
      <c r="Q1865" s="85"/>
      <c r="R1865" s="85"/>
      <c r="S1865" s="85"/>
      <c r="T1865" s="86"/>
      <c r="U1865" s="39"/>
      <c r="V1865" s="39"/>
      <c r="W1865" s="39"/>
      <c r="X1865" s="39"/>
      <c r="Y1865" s="39"/>
      <c r="Z1865" s="39"/>
      <c r="AA1865" s="39"/>
      <c r="AB1865" s="39"/>
      <c r="AC1865" s="39"/>
      <c r="AD1865" s="39"/>
      <c r="AE1865" s="39"/>
      <c r="AT1865" s="18" t="s">
        <v>217</v>
      </c>
      <c r="AU1865" s="18" t="s">
        <v>85</v>
      </c>
    </row>
    <row r="1866" s="14" customFormat="1">
      <c r="A1866" s="14"/>
      <c r="B1866" s="252"/>
      <c r="C1866" s="253"/>
      <c r="D1866" s="219" t="s">
        <v>196</v>
      </c>
      <c r="E1866" s="254" t="s">
        <v>19</v>
      </c>
      <c r="F1866" s="255" t="s">
        <v>998</v>
      </c>
      <c r="G1866" s="253"/>
      <c r="H1866" s="254" t="s">
        <v>19</v>
      </c>
      <c r="I1866" s="256"/>
      <c r="J1866" s="253"/>
      <c r="K1866" s="253"/>
      <c r="L1866" s="257"/>
      <c r="M1866" s="258"/>
      <c r="N1866" s="259"/>
      <c r="O1866" s="259"/>
      <c r="P1866" s="259"/>
      <c r="Q1866" s="259"/>
      <c r="R1866" s="259"/>
      <c r="S1866" s="259"/>
      <c r="T1866" s="260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T1866" s="261" t="s">
        <v>196</v>
      </c>
      <c r="AU1866" s="261" t="s">
        <v>85</v>
      </c>
      <c r="AV1866" s="14" t="s">
        <v>82</v>
      </c>
      <c r="AW1866" s="14" t="s">
        <v>33</v>
      </c>
      <c r="AX1866" s="14" t="s">
        <v>74</v>
      </c>
      <c r="AY1866" s="261" t="s">
        <v>184</v>
      </c>
    </row>
    <row r="1867" s="13" customFormat="1">
      <c r="A1867" s="13"/>
      <c r="B1867" s="224"/>
      <c r="C1867" s="225"/>
      <c r="D1867" s="219" t="s">
        <v>196</v>
      </c>
      <c r="E1867" s="226" t="s">
        <v>19</v>
      </c>
      <c r="F1867" s="227" t="s">
        <v>1673</v>
      </c>
      <c r="G1867" s="225"/>
      <c r="H1867" s="228">
        <v>1.7370000000000001</v>
      </c>
      <c r="I1867" s="229"/>
      <c r="J1867" s="225"/>
      <c r="K1867" s="225"/>
      <c r="L1867" s="230"/>
      <c r="M1867" s="231"/>
      <c r="N1867" s="232"/>
      <c r="O1867" s="232"/>
      <c r="P1867" s="232"/>
      <c r="Q1867" s="232"/>
      <c r="R1867" s="232"/>
      <c r="S1867" s="232"/>
      <c r="T1867" s="23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T1867" s="234" t="s">
        <v>196</v>
      </c>
      <c r="AU1867" s="234" t="s">
        <v>85</v>
      </c>
      <c r="AV1867" s="13" t="s">
        <v>85</v>
      </c>
      <c r="AW1867" s="13" t="s">
        <v>33</v>
      </c>
      <c r="AX1867" s="13" t="s">
        <v>74</v>
      </c>
      <c r="AY1867" s="234" t="s">
        <v>184</v>
      </c>
    </row>
    <row r="1868" s="14" customFormat="1">
      <c r="A1868" s="14"/>
      <c r="B1868" s="252"/>
      <c r="C1868" s="253"/>
      <c r="D1868" s="219" t="s">
        <v>196</v>
      </c>
      <c r="E1868" s="254" t="s">
        <v>19</v>
      </c>
      <c r="F1868" s="255" t="s">
        <v>1674</v>
      </c>
      <c r="G1868" s="253"/>
      <c r="H1868" s="254" t="s">
        <v>19</v>
      </c>
      <c r="I1868" s="256"/>
      <c r="J1868" s="253"/>
      <c r="K1868" s="253"/>
      <c r="L1868" s="257"/>
      <c r="M1868" s="258"/>
      <c r="N1868" s="259"/>
      <c r="O1868" s="259"/>
      <c r="P1868" s="259"/>
      <c r="Q1868" s="259"/>
      <c r="R1868" s="259"/>
      <c r="S1868" s="259"/>
      <c r="T1868" s="260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T1868" s="261" t="s">
        <v>196</v>
      </c>
      <c r="AU1868" s="261" t="s">
        <v>85</v>
      </c>
      <c r="AV1868" s="14" t="s">
        <v>82</v>
      </c>
      <c r="AW1868" s="14" t="s">
        <v>33</v>
      </c>
      <c r="AX1868" s="14" t="s">
        <v>74</v>
      </c>
      <c r="AY1868" s="261" t="s">
        <v>184</v>
      </c>
    </row>
    <row r="1869" s="13" customFormat="1">
      <c r="A1869" s="13"/>
      <c r="B1869" s="224"/>
      <c r="C1869" s="225"/>
      <c r="D1869" s="219" t="s">
        <v>196</v>
      </c>
      <c r="E1869" s="226" t="s">
        <v>19</v>
      </c>
      <c r="F1869" s="227" t="s">
        <v>1675</v>
      </c>
      <c r="G1869" s="225"/>
      <c r="H1869" s="228">
        <v>2.0009999999999999</v>
      </c>
      <c r="I1869" s="229"/>
      <c r="J1869" s="225"/>
      <c r="K1869" s="225"/>
      <c r="L1869" s="230"/>
      <c r="M1869" s="231"/>
      <c r="N1869" s="232"/>
      <c r="O1869" s="232"/>
      <c r="P1869" s="232"/>
      <c r="Q1869" s="232"/>
      <c r="R1869" s="232"/>
      <c r="S1869" s="232"/>
      <c r="T1869" s="23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T1869" s="234" t="s">
        <v>196</v>
      </c>
      <c r="AU1869" s="234" t="s">
        <v>85</v>
      </c>
      <c r="AV1869" s="13" t="s">
        <v>85</v>
      </c>
      <c r="AW1869" s="13" t="s">
        <v>33</v>
      </c>
      <c r="AX1869" s="13" t="s">
        <v>74</v>
      </c>
      <c r="AY1869" s="234" t="s">
        <v>184</v>
      </c>
    </row>
    <row r="1870" s="13" customFormat="1">
      <c r="A1870" s="13"/>
      <c r="B1870" s="224"/>
      <c r="C1870" s="225"/>
      <c r="D1870" s="219" t="s">
        <v>196</v>
      </c>
      <c r="E1870" s="226" t="s">
        <v>19</v>
      </c>
      <c r="F1870" s="227" t="s">
        <v>1676</v>
      </c>
      <c r="G1870" s="225"/>
      <c r="H1870" s="228">
        <v>3.0449999999999999</v>
      </c>
      <c r="I1870" s="229"/>
      <c r="J1870" s="225"/>
      <c r="K1870" s="225"/>
      <c r="L1870" s="230"/>
      <c r="M1870" s="231"/>
      <c r="N1870" s="232"/>
      <c r="O1870" s="232"/>
      <c r="P1870" s="232"/>
      <c r="Q1870" s="232"/>
      <c r="R1870" s="232"/>
      <c r="S1870" s="232"/>
      <c r="T1870" s="23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34" t="s">
        <v>196</v>
      </c>
      <c r="AU1870" s="234" t="s">
        <v>85</v>
      </c>
      <c r="AV1870" s="13" t="s">
        <v>85</v>
      </c>
      <c r="AW1870" s="13" t="s">
        <v>33</v>
      </c>
      <c r="AX1870" s="13" t="s">
        <v>74</v>
      </c>
      <c r="AY1870" s="234" t="s">
        <v>184</v>
      </c>
    </row>
    <row r="1871" s="13" customFormat="1">
      <c r="A1871" s="13"/>
      <c r="B1871" s="224"/>
      <c r="C1871" s="225"/>
      <c r="D1871" s="219" t="s">
        <v>196</v>
      </c>
      <c r="E1871" s="226" t="s">
        <v>19</v>
      </c>
      <c r="F1871" s="227" t="s">
        <v>1677</v>
      </c>
      <c r="G1871" s="225"/>
      <c r="H1871" s="228">
        <v>4.4180000000000001</v>
      </c>
      <c r="I1871" s="229"/>
      <c r="J1871" s="225"/>
      <c r="K1871" s="225"/>
      <c r="L1871" s="230"/>
      <c r="M1871" s="231"/>
      <c r="N1871" s="232"/>
      <c r="O1871" s="232"/>
      <c r="P1871" s="232"/>
      <c r="Q1871" s="232"/>
      <c r="R1871" s="232"/>
      <c r="S1871" s="232"/>
      <c r="T1871" s="23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34" t="s">
        <v>196</v>
      </c>
      <c r="AU1871" s="234" t="s">
        <v>85</v>
      </c>
      <c r="AV1871" s="13" t="s">
        <v>85</v>
      </c>
      <c r="AW1871" s="13" t="s">
        <v>33</v>
      </c>
      <c r="AX1871" s="13" t="s">
        <v>74</v>
      </c>
      <c r="AY1871" s="234" t="s">
        <v>184</v>
      </c>
    </row>
    <row r="1872" s="14" customFormat="1">
      <c r="A1872" s="14"/>
      <c r="B1872" s="252"/>
      <c r="C1872" s="253"/>
      <c r="D1872" s="219" t="s">
        <v>196</v>
      </c>
      <c r="E1872" s="254" t="s">
        <v>19</v>
      </c>
      <c r="F1872" s="255" t="s">
        <v>1029</v>
      </c>
      <c r="G1872" s="253"/>
      <c r="H1872" s="254" t="s">
        <v>19</v>
      </c>
      <c r="I1872" s="256"/>
      <c r="J1872" s="253"/>
      <c r="K1872" s="253"/>
      <c r="L1872" s="257"/>
      <c r="M1872" s="258"/>
      <c r="N1872" s="259"/>
      <c r="O1872" s="259"/>
      <c r="P1872" s="259"/>
      <c r="Q1872" s="259"/>
      <c r="R1872" s="259"/>
      <c r="S1872" s="259"/>
      <c r="T1872" s="260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T1872" s="261" t="s">
        <v>196</v>
      </c>
      <c r="AU1872" s="261" t="s">
        <v>85</v>
      </c>
      <c r="AV1872" s="14" t="s">
        <v>82</v>
      </c>
      <c r="AW1872" s="14" t="s">
        <v>33</v>
      </c>
      <c r="AX1872" s="14" t="s">
        <v>74</v>
      </c>
      <c r="AY1872" s="261" t="s">
        <v>184</v>
      </c>
    </row>
    <row r="1873" s="13" customFormat="1">
      <c r="A1873" s="13"/>
      <c r="B1873" s="224"/>
      <c r="C1873" s="225"/>
      <c r="D1873" s="219" t="s">
        <v>196</v>
      </c>
      <c r="E1873" s="226" t="s">
        <v>19</v>
      </c>
      <c r="F1873" s="227" t="s">
        <v>1678</v>
      </c>
      <c r="G1873" s="225"/>
      <c r="H1873" s="228">
        <v>4.5499999999999998</v>
      </c>
      <c r="I1873" s="229"/>
      <c r="J1873" s="225"/>
      <c r="K1873" s="225"/>
      <c r="L1873" s="230"/>
      <c r="M1873" s="231"/>
      <c r="N1873" s="232"/>
      <c r="O1873" s="232"/>
      <c r="P1873" s="232"/>
      <c r="Q1873" s="232"/>
      <c r="R1873" s="232"/>
      <c r="S1873" s="232"/>
      <c r="T1873" s="23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34" t="s">
        <v>196</v>
      </c>
      <c r="AU1873" s="234" t="s">
        <v>85</v>
      </c>
      <c r="AV1873" s="13" t="s">
        <v>85</v>
      </c>
      <c r="AW1873" s="13" t="s">
        <v>33</v>
      </c>
      <c r="AX1873" s="13" t="s">
        <v>74</v>
      </c>
      <c r="AY1873" s="234" t="s">
        <v>184</v>
      </c>
    </row>
    <row r="1874" s="14" customFormat="1">
      <c r="A1874" s="14"/>
      <c r="B1874" s="252"/>
      <c r="C1874" s="253"/>
      <c r="D1874" s="219" t="s">
        <v>196</v>
      </c>
      <c r="E1874" s="254" t="s">
        <v>19</v>
      </c>
      <c r="F1874" s="255" t="s">
        <v>1679</v>
      </c>
      <c r="G1874" s="253"/>
      <c r="H1874" s="254" t="s">
        <v>19</v>
      </c>
      <c r="I1874" s="256"/>
      <c r="J1874" s="253"/>
      <c r="K1874" s="253"/>
      <c r="L1874" s="257"/>
      <c r="M1874" s="258"/>
      <c r="N1874" s="259"/>
      <c r="O1874" s="259"/>
      <c r="P1874" s="259"/>
      <c r="Q1874" s="259"/>
      <c r="R1874" s="259"/>
      <c r="S1874" s="259"/>
      <c r="T1874" s="260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61" t="s">
        <v>196</v>
      </c>
      <c r="AU1874" s="261" t="s">
        <v>85</v>
      </c>
      <c r="AV1874" s="14" t="s">
        <v>82</v>
      </c>
      <c r="AW1874" s="14" t="s">
        <v>33</v>
      </c>
      <c r="AX1874" s="14" t="s">
        <v>74</v>
      </c>
      <c r="AY1874" s="261" t="s">
        <v>184</v>
      </c>
    </row>
    <row r="1875" s="13" customFormat="1">
      <c r="A1875" s="13"/>
      <c r="B1875" s="224"/>
      <c r="C1875" s="225"/>
      <c r="D1875" s="219" t="s">
        <v>196</v>
      </c>
      <c r="E1875" s="226" t="s">
        <v>19</v>
      </c>
      <c r="F1875" s="227" t="s">
        <v>1680</v>
      </c>
      <c r="G1875" s="225"/>
      <c r="H1875" s="228">
        <v>2.2429999999999999</v>
      </c>
      <c r="I1875" s="229"/>
      <c r="J1875" s="225"/>
      <c r="K1875" s="225"/>
      <c r="L1875" s="230"/>
      <c r="M1875" s="231"/>
      <c r="N1875" s="232"/>
      <c r="O1875" s="232"/>
      <c r="P1875" s="232"/>
      <c r="Q1875" s="232"/>
      <c r="R1875" s="232"/>
      <c r="S1875" s="232"/>
      <c r="T1875" s="23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T1875" s="234" t="s">
        <v>196</v>
      </c>
      <c r="AU1875" s="234" t="s">
        <v>85</v>
      </c>
      <c r="AV1875" s="13" t="s">
        <v>85</v>
      </c>
      <c r="AW1875" s="13" t="s">
        <v>33</v>
      </c>
      <c r="AX1875" s="13" t="s">
        <v>74</v>
      </c>
      <c r="AY1875" s="234" t="s">
        <v>184</v>
      </c>
    </row>
    <row r="1876" s="13" customFormat="1">
      <c r="A1876" s="13"/>
      <c r="B1876" s="224"/>
      <c r="C1876" s="225"/>
      <c r="D1876" s="219" t="s">
        <v>196</v>
      </c>
      <c r="E1876" s="226" t="s">
        <v>19</v>
      </c>
      <c r="F1876" s="227" t="s">
        <v>1681</v>
      </c>
      <c r="G1876" s="225"/>
      <c r="H1876" s="228">
        <v>2.835</v>
      </c>
      <c r="I1876" s="229"/>
      <c r="J1876" s="225"/>
      <c r="K1876" s="225"/>
      <c r="L1876" s="230"/>
      <c r="M1876" s="231"/>
      <c r="N1876" s="232"/>
      <c r="O1876" s="232"/>
      <c r="P1876" s="232"/>
      <c r="Q1876" s="232"/>
      <c r="R1876" s="232"/>
      <c r="S1876" s="232"/>
      <c r="T1876" s="23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34" t="s">
        <v>196</v>
      </c>
      <c r="AU1876" s="234" t="s">
        <v>85</v>
      </c>
      <c r="AV1876" s="13" t="s">
        <v>85</v>
      </c>
      <c r="AW1876" s="13" t="s">
        <v>33</v>
      </c>
      <c r="AX1876" s="13" t="s">
        <v>74</v>
      </c>
      <c r="AY1876" s="234" t="s">
        <v>184</v>
      </c>
    </row>
    <row r="1877" s="15" customFormat="1">
      <c r="A1877" s="15"/>
      <c r="B1877" s="262"/>
      <c r="C1877" s="263"/>
      <c r="D1877" s="219" t="s">
        <v>196</v>
      </c>
      <c r="E1877" s="264" t="s">
        <v>322</v>
      </c>
      <c r="F1877" s="265" t="s">
        <v>379</v>
      </c>
      <c r="G1877" s="263"/>
      <c r="H1877" s="266">
        <v>20.829000000000001</v>
      </c>
      <c r="I1877" s="267"/>
      <c r="J1877" s="263"/>
      <c r="K1877" s="263"/>
      <c r="L1877" s="268"/>
      <c r="M1877" s="269"/>
      <c r="N1877" s="270"/>
      <c r="O1877" s="270"/>
      <c r="P1877" s="270"/>
      <c r="Q1877" s="270"/>
      <c r="R1877" s="270"/>
      <c r="S1877" s="270"/>
      <c r="T1877" s="271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T1877" s="272" t="s">
        <v>196</v>
      </c>
      <c r="AU1877" s="272" t="s">
        <v>85</v>
      </c>
      <c r="AV1877" s="15" t="s">
        <v>239</v>
      </c>
      <c r="AW1877" s="15" t="s">
        <v>33</v>
      </c>
      <c r="AX1877" s="15" t="s">
        <v>82</v>
      </c>
      <c r="AY1877" s="272" t="s">
        <v>184</v>
      </c>
    </row>
    <row r="1878" s="2" customFormat="1" ht="24.15" customHeight="1">
      <c r="A1878" s="39"/>
      <c r="B1878" s="40"/>
      <c r="C1878" s="235" t="s">
        <v>1682</v>
      </c>
      <c r="D1878" s="235" t="s">
        <v>211</v>
      </c>
      <c r="E1878" s="236" t="s">
        <v>1683</v>
      </c>
      <c r="F1878" s="237" t="s">
        <v>1684</v>
      </c>
      <c r="G1878" s="238" t="s">
        <v>191</v>
      </c>
      <c r="H1878" s="239">
        <v>26.614000000000001</v>
      </c>
      <c r="I1878" s="240"/>
      <c r="J1878" s="241">
        <f>ROUND(I1878*H1878,2)</f>
        <v>0</v>
      </c>
      <c r="K1878" s="237" t="s">
        <v>215</v>
      </c>
      <c r="L1878" s="45"/>
      <c r="M1878" s="242" t="s">
        <v>19</v>
      </c>
      <c r="N1878" s="243" t="s">
        <v>45</v>
      </c>
      <c r="O1878" s="85"/>
      <c r="P1878" s="215">
        <f>O1878*H1878</f>
        <v>0</v>
      </c>
      <c r="Q1878" s="215">
        <v>0.00010000000000000001</v>
      </c>
      <c r="R1878" s="215">
        <f>Q1878*H1878</f>
        <v>0.0026614000000000004</v>
      </c>
      <c r="S1878" s="215">
        <v>0</v>
      </c>
      <c r="T1878" s="216">
        <f>S1878*H1878</f>
        <v>0</v>
      </c>
      <c r="U1878" s="39"/>
      <c r="V1878" s="39"/>
      <c r="W1878" s="39"/>
      <c r="X1878" s="39"/>
      <c r="Y1878" s="39"/>
      <c r="Z1878" s="39"/>
      <c r="AA1878" s="39"/>
      <c r="AB1878" s="39"/>
      <c r="AC1878" s="39"/>
      <c r="AD1878" s="39"/>
      <c r="AE1878" s="39"/>
      <c r="AR1878" s="217" t="s">
        <v>193</v>
      </c>
      <c r="AT1878" s="217" t="s">
        <v>211</v>
      </c>
      <c r="AU1878" s="217" t="s">
        <v>85</v>
      </c>
      <c r="AY1878" s="18" t="s">
        <v>184</v>
      </c>
      <c r="BE1878" s="218">
        <f>IF(N1878="základní",J1878,0)</f>
        <v>0</v>
      </c>
      <c r="BF1878" s="218">
        <f>IF(N1878="snížená",J1878,0)</f>
        <v>0</v>
      </c>
      <c r="BG1878" s="218">
        <f>IF(N1878="zákl. přenesená",J1878,0)</f>
        <v>0</v>
      </c>
      <c r="BH1878" s="218">
        <f>IF(N1878="sníž. přenesená",J1878,0)</f>
        <v>0</v>
      </c>
      <c r="BI1878" s="218">
        <f>IF(N1878="nulová",J1878,0)</f>
        <v>0</v>
      </c>
      <c r="BJ1878" s="18" t="s">
        <v>82</v>
      </c>
      <c r="BK1878" s="218">
        <f>ROUND(I1878*H1878,2)</f>
        <v>0</v>
      </c>
      <c r="BL1878" s="18" t="s">
        <v>193</v>
      </c>
      <c r="BM1878" s="217" t="s">
        <v>1685</v>
      </c>
    </row>
    <row r="1879" s="2" customFormat="1">
      <c r="A1879" s="39"/>
      <c r="B1879" s="40"/>
      <c r="C1879" s="41"/>
      <c r="D1879" s="219" t="s">
        <v>195</v>
      </c>
      <c r="E1879" s="41"/>
      <c r="F1879" s="220" t="s">
        <v>1684</v>
      </c>
      <c r="G1879" s="41"/>
      <c r="H1879" s="41"/>
      <c r="I1879" s="221"/>
      <c r="J1879" s="41"/>
      <c r="K1879" s="41"/>
      <c r="L1879" s="45"/>
      <c r="M1879" s="222"/>
      <c r="N1879" s="223"/>
      <c r="O1879" s="85"/>
      <c r="P1879" s="85"/>
      <c r="Q1879" s="85"/>
      <c r="R1879" s="85"/>
      <c r="S1879" s="85"/>
      <c r="T1879" s="86"/>
      <c r="U1879" s="39"/>
      <c r="V1879" s="39"/>
      <c r="W1879" s="39"/>
      <c r="X1879" s="39"/>
      <c r="Y1879" s="39"/>
      <c r="Z1879" s="39"/>
      <c r="AA1879" s="39"/>
      <c r="AB1879" s="39"/>
      <c r="AC1879" s="39"/>
      <c r="AD1879" s="39"/>
      <c r="AE1879" s="39"/>
      <c r="AT1879" s="18" t="s">
        <v>195</v>
      </c>
      <c r="AU1879" s="18" t="s">
        <v>85</v>
      </c>
    </row>
    <row r="1880" s="2" customFormat="1">
      <c r="A1880" s="39"/>
      <c r="B1880" s="40"/>
      <c r="C1880" s="41"/>
      <c r="D1880" s="244" t="s">
        <v>217</v>
      </c>
      <c r="E1880" s="41"/>
      <c r="F1880" s="245" t="s">
        <v>1686</v>
      </c>
      <c r="G1880" s="41"/>
      <c r="H1880" s="41"/>
      <c r="I1880" s="221"/>
      <c r="J1880" s="41"/>
      <c r="K1880" s="41"/>
      <c r="L1880" s="45"/>
      <c r="M1880" s="222"/>
      <c r="N1880" s="223"/>
      <c r="O1880" s="85"/>
      <c r="P1880" s="85"/>
      <c r="Q1880" s="85"/>
      <c r="R1880" s="85"/>
      <c r="S1880" s="85"/>
      <c r="T1880" s="86"/>
      <c r="U1880" s="39"/>
      <c r="V1880" s="39"/>
      <c r="W1880" s="39"/>
      <c r="X1880" s="39"/>
      <c r="Y1880" s="39"/>
      <c r="Z1880" s="39"/>
      <c r="AA1880" s="39"/>
      <c r="AB1880" s="39"/>
      <c r="AC1880" s="39"/>
      <c r="AD1880" s="39"/>
      <c r="AE1880" s="39"/>
      <c r="AT1880" s="18" t="s">
        <v>217</v>
      </c>
      <c r="AU1880" s="18" t="s">
        <v>85</v>
      </c>
    </row>
    <row r="1881" s="13" customFormat="1">
      <c r="A1881" s="13"/>
      <c r="B1881" s="224"/>
      <c r="C1881" s="225"/>
      <c r="D1881" s="219" t="s">
        <v>196</v>
      </c>
      <c r="E1881" s="226" t="s">
        <v>19</v>
      </c>
      <c r="F1881" s="227" t="s">
        <v>1687</v>
      </c>
      <c r="G1881" s="225"/>
      <c r="H1881" s="228">
        <v>26.614000000000001</v>
      </c>
      <c r="I1881" s="229"/>
      <c r="J1881" s="225"/>
      <c r="K1881" s="225"/>
      <c r="L1881" s="230"/>
      <c r="M1881" s="231"/>
      <c r="N1881" s="232"/>
      <c r="O1881" s="232"/>
      <c r="P1881" s="232"/>
      <c r="Q1881" s="232"/>
      <c r="R1881" s="232"/>
      <c r="S1881" s="232"/>
      <c r="T1881" s="23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T1881" s="234" t="s">
        <v>196</v>
      </c>
      <c r="AU1881" s="234" t="s">
        <v>85</v>
      </c>
      <c r="AV1881" s="13" t="s">
        <v>85</v>
      </c>
      <c r="AW1881" s="13" t="s">
        <v>33</v>
      </c>
      <c r="AX1881" s="13" t="s">
        <v>82</v>
      </c>
      <c r="AY1881" s="234" t="s">
        <v>184</v>
      </c>
    </row>
    <row r="1882" s="2" customFormat="1">
      <c r="A1882" s="39"/>
      <c r="B1882" s="40"/>
      <c r="C1882" s="41"/>
      <c r="D1882" s="219" t="s">
        <v>408</v>
      </c>
      <c r="E1882" s="41"/>
      <c r="F1882" s="273" t="s">
        <v>1688</v>
      </c>
      <c r="G1882" s="41"/>
      <c r="H1882" s="41"/>
      <c r="I1882" s="41"/>
      <c r="J1882" s="41"/>
      <c r="K1882" s="41"/>
      <c r="L1882" s="45"/>
      <c r="M1882" s="222"/>
      <c r="N1882" s="223"/>
      <c r="O1882" s="85"/>
      <c r="P1882" s="85"/>
      <c r="Q1882" s="85"/>
      <c r="R1882" s="85"/>
      <c r="S1882" s="85"/>
      <c r="T1882" s="86"/>
      <c r="U1882" s="39"/>
      <c r="V1882" s="39"/>
      <c r="W1882" s="39"/>
      <c r="X1882" s="39"/>
      <c r="Y1882" s="39"/>
      <c r="Z1882" s="39"/>
      <c r="AA1882" s="39"/>
      <c r="AB1882" s="39"/>
      <c r="AC1882" s="39"/>
      <c r="AD1882" s="39"/>
      <c r="AE1882" s="39"/>
      <c r="AU1882" s="18" t="s">
        <v>85</v>
      </c>
    </row>
    <row r="1883" s="2" customFormat="1">
      <c r="A1883" s="39"/>
      <c r="B1883" s="40"/>
      <c r="C1883" s="41"/>
      <c r="D1883" s="219" t="s">
        <v>408</v>
      </c>
      <c r="E1883" s="41"/>
      <c r="F1883" s="274" t="s">
        <v>998</v>
      </c>
      <c r="G1883" s="41"/>
      <c r="H1883" s="275">
        <v>0</v>
      </c>
      <c r="I1883" s="41"/>
      <c r="J1883" s="41"/>
      <c r="K1883" s="41"/>
      <c r="L1883" s="45"/>
      <c r="M1883" s="222"/>
      <c r="N1883" s="223"/>
      <c r="O1883" s="85"/>
      <c r="P1883" s="85"/>
      <c r="Q1883" s="85"/>
      <c r="R1883" s="85"/>
      <c r="S1883" s="85"/>
      <c r="T1883" s="86"/>
      <c r="U1883" s="39"/>
      <c r="V1883" s="39"/>
      <c r="W1883" s="39"/>
      <c r="X1883" s="39"/>
      <c r="Y1883" s="39"/>
      <c r="Z1883" s="39"/>
      <c r="AA1883" s="39"/>
      <c r="AB1883" s="39"/>
      <c r="AC1883" s="39"/>
      <c r="AD1883" s="39"/>
      <c r="AE1883" s="39"/>
      <c r="AU1883" s="18" t="s">
        <v>85</v>
      </c>
    </row>
    <row r="1884" s="2" customFormat="1">
      <c r="A1884" s="39"/>
      <c r="B1884" s="40"/>
      <c r="C1884" s="41"/>
      <c r="D1884" s="219" t="s">
        <v>408</v>
      </c>
      <c r="E1884" s="41"/>
      <c r="F1884" s="274" t="s">
        <v>1673</v>
      </c>
      <c r="G1884" s="41"/>
      <c r="H1884" s="275">
        <v>1.7370000000000001</v>
      </c>
      <c r="I1884" s="41"/>
      <c r="J1884" s="41"/>
      <c r="K1884" s="41"/>
      <c r="L1884" s="45"/>
      <c r="M1884" s="222"/>
      <c r="N1884" s="223"/>
      <c r="O1884" s="85"/>
      <c r="P1884" s="85"/>
      <c r="Q1884" s="85"/>
      <c r="R1884" s="85"/>
      <c r="S1884" s="85"/>
      <c r="T1884" s="86"/>
      <c r="U1884" s="39"/>
      <c r="V1884" s="39"/>
      <c r="W1884" s="39"/>
      <c r="X1884" s="39"/>
      <c r="Y1884" s="39"/>
      <c r="Z1884" s="39"/>
      <c r="AA1884" s="39"/>
      <c r="AB1884" s="39"/>
      <c r="AC1884" s="39"/>
      <c r="AD1884" s="39"/>
      <c r="AE1884" s="39"/>
      <c r="AU1884" s="18" t="s">
        <v>85</v>
      </c>
    </row>
    <row r="1885" s="2" customFormat="1">
      <c r="A1885" s="39"/>
      <c r="B1885" s="40"/>
      <c r="C1885" s="41"/>
      <c r="D1885" s="219" t="s">
        <v>408</v>
      </c>
      <c r="E1885" s="41"/>
      <c r="F1885" s="274" t="s">
        <v>1674</v>
      </c>
      <c r="G1885" s="41"/>
      <c r="H1885" s="275">
        <v>0</v>
      </c>
      <c r="I1885" s="41"/>
      <c r="J1885" s="41"/>
      <c r="K1885" s="41"/>
      <c r="L1885" s="45"/>
      <c r="M1885" s="222"/>
      <c r="N1885" s="223"/>
      <c r="O1885" s="85"/>
      <c r="P1885" s="85"/>
      <c r="Q1885" s="85"/>
      <c r="R1885" s="85"/>
      <c r="S1885" s="85"/>
      <c r="T1885" s="86"/>
      <c r="U1885" s="39"/>
      <c r="V1885" s="39"/>
      <c r="W1885" s="39"/>
      <c r="X1885" s="39"/>
      <c r="Y1885" s="39"/>
      <c r="Z1885" s="39"/>
      <c r="AA1885" s="39"/>
      <c r="AB1885" s="39"/>
      <c r="AC1885" s="39"/>
      <c r="AD1885" s="39"/>
      <c r="AE1885" s="39"/>
      <c r="AU1885" s="18" t="s">
        <v>85</v>
      </c>
    </row>
    <row r="1886" s="2" customFormat="1">
      <c r="A1886" s="39"/>
      <c r="B1886" s="40"/>
      <c r="C1886" s="41"/>
      <c r="D1886" s="219" t="s">
        <v>408</v>
      </c>
      <c r="E1886" s="41"/>
      <c r="F1886" s="274" t="s">
        <v>1675</v>
      </c>
      <c r="G1886" s="41"/>
      <c r="H1886" s="275">
        <v>2.0009999999999999</v>
      </c>
      <c r="I1886" s="41"/>
      <c r="J1886" s="41"/>
      <c r="K1886" s="41"/>
      <c r="L1886" s="45"/>
      <c r="M1886" s="222"/>
      <c r="N1886" s="223"/>
      <c r="O1886" s="85"/>
      <c r="P1886" s="85"/>
      <c r="Q1886" s="85"/>
      <c r="R1886" s="85"/>
      <c r="S1886" s="85"/>
      <c r="T1886" s="86"/>
      <c r="U1886" s="39"/>
      <c r="V1886" s="39"/>
      <c r="W1886" s="39"/>
      <c r="X1886" s="39"/>
      <c r="Y1886" s="39"/>
      <c r="Z1886" s="39"/>
      <c r="AA1886" s="39"/>
      <c r="AB1886" s="39"/>
      <c r="AC1886" s="39"/>
      <c r="AD1886" s="39"/>
      <c r="AE1886" s="39"/>
      <c r="AU1886" s="18" t="s">
        <v>85</v>
      </c>
    </row>
    <row r="1887" s="2" customFormat="1">
      <c r="A1887" s="39"/>
      <c r="B1887" s="40"/>
      <c r="C1887" s="41"/>
      <c r="D1887" s="219" t="s">
        <v>408</v>
      </c>
      <c r="E1887" s="41"/>
      <c r="F1887" s="274" t="s">
        <v>1676</v>
      </c>
      <c r="G1887" s="41"/>
      <c r="H1887" s="275">
        <v>3.0449999999999999</v>
      </c>
      <c r="I1887" s="41"/>
      <c r="J1887" s="41"/>
      <c r="K1887" s="41"/>
      <c r="L1887" s="45"/>
      <c r="M1887" s="222"/>
      <c r="N1887" s="223"/>
      <c r="O1887" s="85"/>
      <c r="P1887" s="85"/>
      <c r="Q1887" s="85"/>
      <c r="R1887" s="85"/>
      <c r="S1887" s="85"/>
      <c r="T1887" s="86"/>
      <c r="U1887" s="39"/>
      <c r="V1887" s="39"/>
      <c r="W1887" s="39"/>
      <c r="X1887" s="39"/>
      <c r="Y1887" s="39"/>
      <c r="Z1887" s="39"/>
      <c r="AA1887" s="39"/>
      <c r="AB1887" s="39"/>
      <c r="AC1887" s="39"/>
      <c r="AD1887" s="39"/>
      <c r="AE1887" s="39"/>
      <c r="AU1887" s="18" t="s">
        <v>85</v>
      </c>
    </row>
    <row r="1888" s="2" customFormat="1">
      <c r="A1888" s="39"/>
      <c r="B1888" s="40"/>
      <c r="C1888" s="41"/>
      <c r="D1888" s="219" t="s">
        <v>408</v>
      </c>
      <c r="E1888" s="41"/>
      <c r="F1888" s="274" t="s">
        <v>1677</v>
      </c>
      <c r="G1888" s="41"/>
      <c r="H1888" s="275">
        <v>4.4180000000000001</v>
      </c>
      <c r="I1888" s="41"/>
      <c r="J1888" s="41"/>
      <c r="K1888" s="41"/>
      <c r="L1888" s="45"/>
      <c r="M1888" s="222"/>
      <c r="N1888" s="223"/>
      <c r="O1888" s="85"/>
      <c r="P1888" s="85"/>
      <c r="Q1888" s="85"/>
      <c r="R1888" s="85"/>
      <c r="S1888" s="85"/>
      <c r="T1888" s="86"/>
      <c r="U1888" s="39"/>
      <c r="V1888" s="39"/>
      <c r="W1888" s="39"/>
      <c r="X1888" s="39"/>
      <c r="Y1888" s="39"/>
      <c r="Z1888" s="39"/>
      <c r="AA1888" s="39"/>
      <c r="AB1888" s="39"/>
      <c r="AC1888" s="39"/>
      <c r="AD1888" s="39"/>
      <c r="AE1888" s="39"/>
      <c r="AU1888" s="18" t="s">
        <v>85</v>
      </c>
    </row>
    <row r="1889" s="2" customFormat="1">
      <c r="A1889" s="39"/>
      <c r="B1889" s="40"/>
      <c r="C1889" s="41"/>
      <c r="D1889" s="219" t="s">
        <v>408</v>
      </c>
      <c r="E1889" s="41"/>
      <c r="F1889" s="274" t="s">
        <v>1029</v>
      </c>
      <c r="G1889" s="41"/>
      <c r="H1889" s="275">
        <v>0</v>
      </c>
      <c r="I1889" s="41"/>
      <c r="J1889" s="41"/>
      <c r="K1889" s="41"/>
      <c r="L1889" s="45"/>
      <c r="M1889" s="222"/>
      <c r="N1889" s="223"/>
      <c r="O1889" s="85"/>
      <c r="P1889" s="85"/>
      <c r="Q1889" s="85"/>
      <c r="R1889" s="85"/>
      <c r="S1889" s="85"/>
      <c r="T1889" s="86"/>
      <c r="U1889" s="39"/>
      <c r="V1889" s="39"/>
      <c r="W1889" s="39"/>
      <c r="X1889" s="39"/>
      <c r="Y1889" s="39"/>
      <c r="Z1889" s="39"/>
      <c r="AA1889" s="39"/>
      <c r="AB1889" s="39"/>
      <c r="AC1889" s="39"/>
      <c r="AD1889" s="39"/>
      <c r="AE1889" s="39"/>
      <c r="AU1889" s="18" t="s">
        <v>85</v>
      </c>
    </row>
    <row r="1890" s="2" customFormat="1">
      <c r="A1890" s="39"/>
      <c r="B1890" s="40"/>
      <c r="C1890" s="41"/>
      <c r="D1890" s="219" t="s">
        <v>408</v>
      </c>
      <c r="E1890" s="41"/>
      <c r="F1890" s="274" t="s">
        <v>1678</v>
      </c>
      <c r="G1890" s="41"/>
      <c r="H1890" s="275">
        <v>4.5499999999999998</v>
      </c>
      <c r="I1890" s="41"/>
      <c r="J1890" s="41"/>
      <c r="K1890" s="41"/>
      <c r="L1890" s="45"/>
      <c r="M1890" s="222"/>
      <c r="N1890" s="223"/>
      <c r="O1890" s="85"/>
      <c r="P1890" s="85"/>
      <c r="Q1890" s="85"/>
      <c r="R1890" s="85"/>
      <c r="S1890" s="85"/>
      <c r="T1890" s="86"/>
      <c r="U1890" s="39"/>
      <c r="V1890" s="39"/>
      <c r="W1890" s="39"/>
      <c r="X1890" s="39"/>
      <c r="Y1890" s="39"/>
      <c r="Z1890" s="39"/>
      <c r="AA1890" s="39"/>
      <c r="AB1890" s="39"/>
      <c r="AC1890" s="39"/>
      <c r="AD1890" s="39"/>
      <c r="AE1890" s="39"/>
      <c r="AU1890" s="18" t="s">
        <v>85</v>
      </c>
    </row>
    <row r="1891" s="2" customFormat="1">
      <c r="A1891" s="39"/>
      <c r="B1891" s="40"/>
      <c r="C1891" s="41"/>
      <c r="D1891" s="219" t="s">
        <v>408</v>
      </c>
      <c r="E1891" s="41"/>
      <c r="F1891" s="274" t="s">
        <v>1679</v>
      </c>
      <c r="G1891" s="41"/>
      <c r="H1891" s="275">
        <v>0</v>
      </c>
      <c r="I1891" s="41"/>
      <c r="J1891" s="41"/>
      <c r="K1891" s="41"/>
      <c r="L1891" s="45"/>
      <c r="M1891" s="222"/>
      <c r="N1891" s="223"/>
      <c r="O1891" s="85"/>
      <c r="P1891" s="85"/>
      <c r="Q1891" s="85"/>
      <c r="R1891" s="85"/>
      <c r="S1891" s="85"/>
      <c r="T1891" s="86"/>
      <c r="U1891" s="39"/>
      <c r="V1891" s="39"/>
      <c r="W1891" s="39"/>
      <c r="X1891" s="39"/>
      <c r="Y1891" s="39"/>
      <c r="Z1891" s="39"/>
      <c r="AA1891" s="39"/>
      <c r="AB1891" s="39"/>
      <c r="AC1891" s="39"/>
      <c r="AD1891" s="39"/>
      <c r="AE1891" s="39"/>
      <c r="AU1891" s="18" t="s">
        <v>85</v>
      </c>
    </row>
    <row r="1892" s="2" customFormat="1">
      <c r="A1892" s="39"/>
      <c r="B1892" s="40"/>
      <c r="C1892" s="41"/>
      <c r="D1892" s="219" t="s">
        <v>408</v>
      </c>
      <c r="E1892" s="41"/>
      <c r="F1892" s="274" t="s">
        <v>1680</v>
      </c>
      <c r="G1892" s="41"/>
      <c r="H1892" s="275">
        <v>2.2429999999999999</v>
      </c>
      <c r="I1892" s="41"/>
      <c r="J1892" s="41"/>
      <c r="K1892" s="41"/>
      <c r="L1892" s="45"/>
      <c r="M1892" s="222"/>
      <c r="N1892" s="223"/>
      <c r="O1892" s="85"/>
      <c r="P1892" s="85"/>
      <c r="Q1892" s="85"/>
      <c r="R1892" s="85"/>
      <c r="S1892" s="85"/>
      <c r="T1892" s="86"/>
      <c r="U1892" s="39"/>
      <c r="V1892" s="39"/>
      <c r="W1892" s="39"/>
      <c r="X1892" s="39"/>
      <c r="Y1892" s="39"/>
      <c r="Z1892" s="39"/>
      <c r="AA1892" s="39"/>
      <c r="AB1892" s="39"/>
      <c r="AC1892" s="39"/>
      <c r="AD1892" s="39"/>
      <c r="AE1892" s="39"/>
      <c r="AU1892" s="18" t="s">
        <v>85</v>
      </c>
    </row>
    <row r="1893" s="2" customFormat="1">
      <c r="A1893" s="39"/>
      <c r="B1893" s="40"/>
      <c r="C1893" s="41"/>
      <c r="D1893" s="219" t="s">
        <v>408</v>
      </c>
      <c r="E1893" s="41"/>
      <c r="F1893" s="274" t="s">
        <v>1681</v>
      </c>
      <c r="G1893" s="41"/>
      <c r="H1893" s="275">
        <v>2.835</v>
      </c>
      <c r="I1893" s="41"/>
      <c r="J1893" s="41"/>
      <c r="K1893" s="41"/>
      <c r="L1893" s="45"/>
      <c r="M1893" s="222"/>
      <c r="N1893" s="223"/>
      <c r="O1893" s="85"/>
      <c r="P1893" s="85"/>
      <c r="Q1893" s="85"/>
      <c r="R1893" s="85"/>
      <c r="S1893" s="85"/>
      <c r="T1893" s="86"/>
      <c r="U1893" s="39"/>
      <c r="V1893" s="39"/>
      <c r="W1893" s="39"/>
      <c r="X1893" s="39"/>
      <c r="Y1893" s="39"/>
      <c r="Z1893" s="39"/>
      <c r="AA1893" s="39"/>
      <c r="AB1893" s="39"/>
      <c r="AC1893" s="39"/>
      <c r="AD1893" s="39"/>
      <c r="AE1893" s="39"/>
      <c r="AU1893" s="18" t="s">
        <v>85</v>
      </c>
    </row>
    <row r="1894" s="2" customFormat="1">
      <c r="A1894" s="39"/>
      <c r="B1894" s="40"/>
      <c r="C1894" s="41"/>
      <c r="D1894" s="219" t="s">
        <v>408</v>
      </c>
      <c r="E1894" s="41"/>
      <c r="F1894" s="274" t="s">
        <v>379</v>
      </c>
      <c r="G1894" s="41"/>
      <c r="H1894" s="275">
        <v>20.829000000000001</v>
      </c>
      <c r="I1894" s="41"/>
      <c r="J1894" s="41"/>
      <c r="K1894" s="41"/>
      <c r="L1894" s="45"/>
      <c r="M1894" s="222"/>
      <c r="N1894" s="223"/>
      <c r="O1894" s="85"/>
      <c r="P1894" s="85"/>
      <c r="Q1894" s="85"/>
      <c r="R1894" s="85"/>
      <c r="S1894" s="85"/>
      <c r="T1894" s="86"/>
      <c r="U1894" s="39"/>
      <c r="V1894" s="39"/>
      <c r="W1894" s="39"/>
      <c r="X1894" s="39"/>
      <c r="Y1894" s="39"/>
      <c r="Z1894" s="39"/>
      <c r="AA1894" s="39"/>
      <c r="AB1894" s="39"/>
      <c r="AC1894" s="39"/>
      <c r="AD1894" s="39"/>
      <c r="AE1894" s="39"/>
      <c r="AU1894" s="18" t="s">
        <v>85</v>
      </c>
    </row>
    <row r="1895" s="2" customFormat="1">
      <c r="A1895" s="39"/>
      <c r="B1895" s="40"/>
      <c r="C1895" s="41"/>
      <c r="D1895" s="219" t="s">
        <v>408</v>
      </c>
      <c r="E1895" s="41"/>
      <c r="F1895" s="273" t="s">
        <v>1689</v>
      </c>
      <c r="G1895" s="41"/>
      <c r="H1895" s="41"/>
      <c r="I1895" s="41"/>
      <c r="J1895" s="41"/>
      <c r="K1895" s="41"/>
      <c r="L1895" s="45"/>
      <c r="M1895" s="222"/>
      <c r="N1895" s="223"/>
      <c r="O1895" s="85"/>
      <c r="P1895" s="85"/>
      <c r="Q1895" s="85"/>
      <c r="R1895" s="85"/>
      <c r="S1895" s="85"/>
      <c r="T1895" s="86"/>
      <c r="U1895" s="39"/>
      <c r="V1895" s="39"/>
      <c r="W1895" s="39"/>
      <c r="X1895" s="39"/>
      <c r="Y1895" s="39"/>
      <c r="Z1895" s="39"/>
      <c r="AA1895" s="39"/>
      <c r="AB1895" s="39"/>
      <c r="AC1895" s="39"/>
      <c r="AD1895" s="39"/>
      <c r="AE1895" s="39"/>
      <c r="AU1895" s="18" t="s">
        <v>85</v>
      </c>
    </row>
    <row r="1896" s="2" customFormat="1">
      <c r="A1896" s="39"/>
      <c r="B1896" s="40"/>
      <c r="C1896" s="41"/>
      <c r="D1896" s="219" t="s">
        <v>408</v>
      </c>
      <c r="E1896" s="41"/>
      <c r="F1896" s="274" t="s">
        <v>998</v>
      </c>
      <c r="G1896" s="41"/>
      <c r="H1896" s="275">
        <v>0</v>
      </c>
      <c r="I1896" s="41"/>
      <c r="J1896" s="41"/>
      <c r="K1896" s="41"/>
      <c r="L1896" s="45"/>
      <c r="M1896" s="222"/>
      <c r="N1896" s="223"/>
      <c r="O1896" s="85"/>
      <c r="P1896" s="85"/>
      <c r="Q1896" s="85"/>
      <c r="R1896" s="85"/>
      <c r="S1896" s="85"/>
      <c r="T1896" s="86"/>
      <c r="U1896" s="39"/>
      <c r="V1896" s="39"/>
      <c r="W1896" s="39"/>
      <c r="X1896" s="39"/>
      <c r="Y1896" s="39"/>
      <c r="Z1896" s="39"/>
      <c r="AA1896" s="39"/>
      <c r="AB1896" s="39"/>
      <c r="AC1896" s="39"/>
      <c r="AD1896" s="39"/>
      <c r="AE1896" s="39"/>
      <c r="AU1896" s="18" t="s">
        <v>85</v>
      </c>
    </row>
    <row r="1897" s="2" customFormat="1">
      <c r="A1897" s="39"/>
      <c r="B1897" s="40"/>
      <c r="C1897" s="41"/>
      <c r="D1897" s="219" t="s">
        <v>408</v>
      </c>
      <c r="E1897" s="41"/>
      <c r="F1897" s="274" t="s">
        <v>1664</v>
      </c>
      <c r="G1897" s="41"/>
      <c r="H1897" s="275">
        <v>0.60099999999999998</v>
      </c>
      <c r="I1897" s="41"/>
      <c r="J1897" s="41"/>
      <c r="K1897" s="41"/>
      <c r="L1897" s="45"/>
      <c r="M1897" s="222"/>
      <c r="N1897" s="223"/>
      <c r="O1897" s="85"/>
      <c r="P1897" s="85"/>
      <c r="Q1897" s="85"/>
      <c r="R1897" s="85"/>
      <c r="S1897" s="85"/>
      <c r="T1897" s="86"/>
      <c r="U1897" s="39"/>
      <c r="V1897" s="39"/>
      <c r="W1897" s="39"/>
      <c r="X1897" s="39"/>
      <c r="Y1897" s="39"/>
      <c r="Z1897" s="39"/>
      <c r="AA1897" s="39"/>
      <c r="AB1897" s="39"/>
      <c r="AC1897" s="39"/>
      <c r="AD1897" s="39"/>
      <c r="AE1897" s="39"/>
      <c r="AU1897" s="18" t="s">
        <v>85</v>
      </c>
    </row>
    <row r="1898" s="2" customFormat="1">
      <c r="A1898" s="39"/>
      <c r="B1898" s="40"/>
      <c r="C1898" s="41"/>
      <c r="D1898" s="219" t="s">
        <v>408</v>
      </c>
      <c r="E1898" s="41"/>
      <c r="F1898" s="274" t="s">
        <v>1029</v>
      </c>
      <c r="G1898" s="41"/>
      <c r="H1898" s="275">
        <v>0</v>
      </c>
      <c r="I1898" s="41"/>
      <c r="J1898" s="41"/>
      <c r="K1898" s="41"/>
      <c r="L1898" s="45"/>
      <c r="M1898" s="222"/>
      <c r="N1898" s="223"/>
      <c r="O1898" s="85"/>
      <c r="P1898" s="85"/>
      <c r="Q1898" s="85"/>
      <c r="R1898" s="85"/>
      <c r="S1898" s="85"/>
      <c r="T1898" s="86"/>
      <c r="U1898" s="39"/>
      <c r="V1898" s="39"/>
      <c r="W1898" s="39"/>
      <c r="X1898" s="39"/>
      <c r="Y1898" s="39"/>
      <c r="Z1898" s="39"/>
      <c r="AA1898" s="39"/>
      <c r="AB1898" s="39"/>
      <c r="AC1898" s="39"/>
      <c r="AD1898" s="39"/>
      <c r="AE1898" s="39"/>
      <c r="AU1898" s="18" t="s">
        <v>85</v>
      </c>
    </row>
    <row r="1899" s="2" customFormat="1">
      <c r="A1899" s="39"/>
      <c r="B1899" s="40"/>
      <c r="C1899" s="41"/>
      <c r="D1899" s="219" t="s">
        <v>408</v>
      </c>
      <c r="E1899" s="41"/>
      <c r="F1899" s="274" t="s">
        <v>1664</v>
      </c>
      <c r="G1899" s="41"/>
      <c r="H1899" s="275">
        <v>0.60099999999999998</v>
      </c>
      <c r="I1899" s="41"/>
      <c r="J1899" s="41"/>
      <c r="K1899" s="41"/>
      <c r="L1899" s="45"/>
      <c r="M1899" s="222"/>
      <c r="N1899" s="223"/>
      <c r="O1899" s="85"/>
      <c r="P1899" s="85"/>
      <c r="Q1899" s="85"/>
      <c r="R1899" s="85"/>
      <c r="S1899" s="85"/>
      <c r="T1899" s="86"/>
      <c r="U1899" s="39"/>
      <c r="V1899" s="39"/>
      <c r="W1899" s="39"/>
      <c r="X1899" s="39"/>
      <c r="Y1899" s="39"/>
      <c r="Z1899" s="39"/>
      <c r="AA1899" s="39"/>
      <c r="AB1899" s="39"/>
      <c r="AC1899" s="39"/>
      <c r="AD1899" s="39"/>
      <c r="AE1899" s="39"/>
      <c r="AU1899" s="18" t="s">
        <v>85</v>
      </c>
    </row>
    <row r="1900" s="2" customFormat="1">
      <c r="A1900" s="39"/>
      <c r="B1900" s="40"/>
      <c r="C1900" s="41"/>
      <c r="D1900" s="219" t="s">
        <v>408</v>
      </c>
      <c r="E1900" s="41"/>
      <c r="F1900" s="274" t="s">
        <v>1665</v>
      </c>
      <c r="G1900" s="41"/>
      <c r="H1900" s="275">
        <v>0</v>
      </c>
      <c r="I1900" s="41"/>
      <c r="J1900" s="41"/>
      <c r="K1900" s="41"/>
      <c r="L1900" s="45"/>
      <c r="M1900" s="222"/>
      <c r="N1900" s="223"/>
      <c r="O1900" s="85"/>
      <c r="P1900" s="85"/>
      <c r="Q1900" s="85"/>
      <c r="R1900" s="85"/>
      <c r="S1900" s="85"/>
      <c r="T1900" s="86"/>
      <c r="U1900" s="39"/>
      <c r="V1900" s="39"/>
      <c r="W1900" s="39"/>
      <c r="X1900" s="39"/>
      <c r="Y1900" s="39"/>
      <c r="Z1900" s="39"/>
      <c r="AA1900" s="39"/>
      <c r="AB1900" s="39"/>
      <c r="AC1900" s="39"/>
      <c r="AD1900" s="39"/>
      <c r="AE1900" s="39"/>
      <c r="AU1900" s="18" t="s">
        <v>85</v>
      </c>
    </row>
    <row r="1901" s="2" customFormat="1">
      <c r="A1901" s="39"/>
      <c r="B1901" s="40"/>
      <c r="C1901" s="41"/>
      <c r="D1901" s="219" t="s">
        <v>408</v>
      </c>
      <c r="E1901" s="41"/>
      <c r="F1901" s="274" t="s">
        <v>1666</v>
      </c>
      <c r="G1901" s="41"/>
      <c r="H1901" s="275">
        <v>1.6579999999999999</v>
      </c>
      <c r="I1901" s="41"/>
      <c r="J1901" s="41"/>
      <c r="K1901" s="41"/>
      <c r="L1901" s="45"/>
      <c r="M1901" s="222"/>
      <c r="N1901" s="223"/>
      <c r="O1901" s="85"/>
      <c r="P1901" s="85"/>
      <c r="Q1901" s="85"/>
      <c r="R1901" s="85"/>
      <c r="S1901" s="85"/>
      <c r="T1901" s="86"/>
      <c r="U1901" s="39"/>
      <c r="V1901" s="39"/>
      <c r="W1901" s="39"/>
      <c r="X1901" s="39"/>
      <c r="Y1901" s="39"/>
      <c r="Z1901" s="39"/>
      <c r="AA1901" s="39"/>
      <c r="AB1901" s="39"/>
      <c r="AC1901" s="39"/>
      <c r="AD1901" s="39"/>
      <c r="AE1901" s="39"/>
      <c r="AU1901" s="18" t="s">
        <v>85</v>
      </c>
    </row>
    <row r="1902" s="2" customFormat="1">
      <c r="A1902" s="39"/>
      <c r="B1902" s="40"/>
      <c r="C1902" s="41"/>
      <c r="D1902" s="219" t="s">
        <v>408</v>
      </c>
      <c r="E1902" s="41"/>
      <c r="F1902" s="274" t="s">
        <v>1035</v>
      </c>
      <c r="G1902" s="41"/>
      <c r="H1902" s="275">
        <v>0</v>
      </c>
      <c r="I1902" s="41"/>
      <c r="J1902" s="41"/>
      <c r="K1902" s="41"/>
      <c r="L1902" s="45"/>
      <c r="M1902" s="222"/>
      <c r="N1902" s="223"/>
      <c r="O1902" s="85"/>
      <c r="P1902" s="85"/>
      <c r="Q1902" s="85"/>
      <c r="R1902" s="85"/>
      <c r="S1902" s="85"/>
      <c r="T1902" s="86"/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U1902" s="18" t="s">
        <v>85</v>
      </c>
    </row>
    <row r="1903" s="2" customFormat="1">
      <c r="A1903" s="39"/>
      <c r="B1903" s="40"/>
      <c r="C1903" s="41"/>
      <c r="D1903" s="219" t="s">
        <v>408</v>
      </c>
      <c r="E1903" s="41"/>
      <c r="F1903" s="274" t="s">
        <v>1667</v>
      </c>
      <c r="G1903" s="41"/>
      <c r="H1903" s="275">
        <v>2.9249999999999998</v>
      </c>
      <c r="I1903" s="41"/>
      <c r="J1903" s="41"/>
      <c r="K1903" s="41"/>
      <c r="L1903" s="45"/>
      <c r="M1903" s="222"/>
      <c r="N1903" s="223"/>
      <c r="O1903" s="85"/>
      <c r="P1903" s="85"/>
      <c r="Q1903" s="85"/>
      <c r="R1903" s="85"/>
      <c r="S1903" s="85"/>
      <c r="T1903" s="86"/>
      <c r="U1903" s="39"/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U1903" s="18" t="s">
        <v>85</v>
      </c>
    </row>
    <row r="1904" s="2" customFormat="1">
      <c r="A1904" s="39"/>
      <c r="B1904" s="40"/>
      <c r="C1904" s="41"/>
      <c r="D1904" s="219" t="s">
        <v>408</v>
      </c>
      <c r="E1904" s="41"/>
      <c r="F1904" s="274" t="s">
        <v>379</v>
      </c>
      <c r="G1904" s="41"/>
      <c r="H1904" s="275">
        <v>5.7850000000000001</v>
      </c>
      <c r="I1904" s="41"/>
      <c r="J1904" s="41"/>
      <c r="K1904" s="41"/>
      <c r="L1904" s="45"/>
      <c r="M1904" s="222"/>
      <c r="N1904" s="223"/>
      <c r="O1904" s="85"/>
      <c r="P1904" s="85"/>
      <c r="Q1904" s="85"/>
      <c r="R1904" s="85"/>
      <c r="S1904" s="85"/>
      <c r="T1904" s="86"/>
      <c r="U1904" s="39"/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U1904" s="18" t="s">
        <v>85</v>
      </c>
    </row>
    <row r="1905" s="2" customFormat="1" ht="24.15" customHeight="1">
      <c r="A1905" s="39"/>
      <c r="B1905" s="40"/>
      <c r="C1905" s="235" t="s">
        <v>1690</v>
      </c>
      <c r="D1905" s="235" t="s">
        <v>211</v>
      </c>
      <c r="E1905" s="236" t="s">
        <v>1691</v>
      </c>
      <c r="F1905" s="237" t="s">
        <v>1692</v>
      </c>
      <c r="G1905" s="238" t="s">
        <v>191</v>
      </c>
      <c r="H1905" s="239">
        <v>170.18000000000001</v>
      </c>
      <c r="I1905" s="240"/>
      <c r="J1905" s="241">
        <f>ROUND(I1905*H1905,2)</f>
        <v>0</v>
      </c>
      <c r="K1905" s="237" t="s">
        <v>215</v>
      </c>
      <c r="L1905" s="45"/>
      <c r="M1905" s="242" t="s">
        <v>19</v>
      </c>
      <c r="N1905" s="243" t="s">
        <v>45</v>
      </c>
      <c r="O1905" s="85"/>
      <c r="P1905" s="215">
        <f>O1905*H1905</f>
        <v>0</v>
      </c>
      <c r="Q1905" s="215">
        <v>0.012204690900000001</v>
      </c>
      <c r="R1905" s="215">
        <f>Q1905*H1905</f>
        <v>2.0769942973620004</v>
      </c>
      <c r="S1905" s="215">
        <v>0</v>
      </c>
      <c r="T1905" s="216">
        <f>S1905*H1905</f>
        <v>0</v>
      </c>
      <c r="U1905" s="39"/>
      <c r="V1905" s="39"/>
      <c r="W1905" s="39"/>
      <c r="X1905" s="39"/>
      <c r="Y1905" s="39"/>
      <c r="Z1905" s="39"/>
      <c r="AA1905" s="39"/>
      <c r="AB1905" s="39"/>
      <c r="AC1905" s="39"/>
      <c r="AD1905" s="39"/>
      <c r="AE1905" s="39"/>
      <c r="AR1905" s="217" t="s">
        <v>193</v>
      </c>
      <c r="AT1905" s="217" t="s">
        <v>211</v>
      </c>
      <c r="AU1905" s="217" t="s">
        <v>85</v>
      </c>
      <c r="AY1905" s="18" t="s">
        <v>184</v>
      </c>
      <c r="BE1905" s="218">
        <f>IF(N1905="základní",J1905,0)</f>
        <v>0</v>
      </c>
      <c r="BF1905" s="218">
        <f>IF(N1905="snížená",J1905,0)</f>
        <v>0</v>
      </c>
      <c r="BG1905" s="218">
        <f>IF(N1905="zákl. přenesená",J1905,0)</f>
        <v>0</v>
      </c>
      <c r="BH1905" s="218">
        <f>IF(N1905="sníž. přenesená",J1905,0)</f>
        <v>0</v>
      </c>
      <c r="BI1905" s="218">
        <f>IF(N1905="nulová",J1905,0)</f>
        <v>0</v>
      </c>
      <c r="BJ1905" s="18" t="s">
        <v>82</v>
      </c>
      <c r="BK1905" s="218">
        <f>ROUND(I1905*H1905,2)</f>
        <v>0</v>
      </c>
      <c r="BL1905" s="18" t="s">
        <v>193</v>
      </c>
      <c r="BM1905" s="217" t="s">
        <v>1693</v>
      </c>
    </row>
    <row r="1906" s="2" customFormat="1">
      <c r="A1906" s="39"/>
      <c r="B1906" s="40"/>
      <c r="C1906" s="41"/>
      <c r="D1906" s="219" t="s">
        <v>195</v>
      </c>
      <c r="E1906" s="41"/>
      <c r="F1906" s="220" t="s">
        <v>1692</v>
      </c>
      <c r="G1906" s="41"/>
      <c r="H1906" s="41"/>
      <c r="I1906" s="221"/>
      <c r="J1906" s="41"/>
      <c r="K1906" s="41"/>
      <c r="L1906" s="45"/>
      <c r="M1906" s="222"/>
      <c r="N1906" s="223"/>
      <c r="O1906" s="85"/>
      <c r="P1906" s="85"/>
      <c r="Q1906" s="85"/>
      <c r="R1906" s="85"/>
      <c r="S1906" s="85"/>
      <c r="T1906" s="86"/>
      <c r="U1906" s="39"/>
      <c r="V1906" s="39"/>
      <c r="W1906" s="39"/>
      <c r="X1906" s="39"/>
      <c r="Y1906" s="39"/>
      <c r="Z1906" s="39"/>
      <c r="AA1906" s="39"/>
      <c r="AB1906" s="39"/>
      <c r="AC1906" s="39"/>
      <c r="AD1906" s="39"/>
      <c r="AE1906" s="39"/>
      <c r="AT1906" s="18" t="s">
        <v>195</v>
      </c>
      <c r="AU1906" s="18" t="s">
        <v>85</v>
      </c>
    </row>
    <row r="1907" s="2" customFormat="1">
      <c r="A1907" s="39"/>
      <c r="B1907" s="40"/>
      <c r="C1907" s="41"/>
      <c r="D1907" s="244" t="s">
        <v>217</v>
      </c>
      <c r="E1907" s="41"/>
      <c r="F1907" s="245" t="s">
        <v>1694</v>
      </c>
      <c r="G1907" s="41"/>
      <c r="H1907" s="41"/>
      <c r="I1907" s="221"/>
      <c r="J1907" s="41"/>
      <c r="K1907" s="41"/>
      <c r="L1907" s="45"/>
      <c r="M1907" s="222"/>
      <c r="N1907" s="223"/>
      <c r="O1907" s="85"/>
      <c r="P1907" s="85"/>
      <c r="Q1907" s="85"/>
      <c r="R1907" s="85"/>
      <c r="S1907" s="85"/>
      <c r="T1907" s="86"/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T1907" s="18" t="s">
        <v>217</v>
      </c>
      <c r="AU1907" s="18" t="s">
        <v>85</v>
      </c>
    </row>
    <row r="1908" s="14" customFormat="1">
      <c r="A1908" s="14"/>
      <c r="B1908" s="252"/>
      <c r="C1908" s="253"/>
      <c r="D1908" s="219" t="s">
        <v>196</v>
      </c>
      <c r="E1908" s="254" t="s">
        <v>19</v>
      </c>
      <c r="F1908" s="255" t="s">
        <v>1051</v>
      </c>
      <c r="G1908" s="253"/>
      <c r="H1908" s="254" t="s">
        <v>19</v>
      </c>
      <c r="I1908" s="256"/>
      <c r="J1908" s="253"/>
      <c r="K1908" s="253"/>
      <c r="L1908" s="257"/>
      <c r="M1908" s="258"/>
      <c r="N1908" s="259"/>
      <c r="O1908" s="259"/>
      <c r="P1908" s="259"/>
      <c r="Q1908" s="259"/>
      <c r="R1908" s="259"/>
      <c r="S1908" s="259"/>
      <c r="T1908" s="260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T1908" s="261" t="s">
        <v>196</v>
      </c>
      <c r="AU1908" s="261" t="s">
        <v>85</v>
      </c>
      <c r="AV1908" s="14" t="s">
        <v>82</v>
      </c>
      <c r="AW1908" s="14" t="s">
        <v>33</v>
      </c>
      <c r="AX1908" s="14" t="s">
        <v>74</v>
      </c>
      <c r="AY1908" s="261" t="s">
        <v>184</v>
      </c>
    </row>
    <row r="1909" s="13" customFormat="1">
      <c r="A1909" s="13"/>
      <c r="B1909" s="224"/>
      <c r="C1909" s="225"/>
      <c r="D1909" s="219" t="s">
        <v>196</v>
      </c>
      <c r="E1909" s="226" t="s">
        <v>19</v>
      </c>
      <c r="F1909" s="227" t="s">
        <v>1695</v>
      </c>
      <c r="G1909" s="225"/>
      <c r="H1909" s="228">
        <v>29.719999999999999</v>
      </c>
      <c r="I1909" s="229"/>
      <c r="J1909" s="225"/>
      <c r="K1909" s="225"/>
      <c r="L1909" s="230"/>
      <c r="M1909" s="231"/>
      <c r="N1909" s="232"/>
      <c r="O1909" s="232"/>
      <c r="P1909" s="232"/>
      <c r="Q1909" s="232"/>
      <c r="R1909" s="232"/>
      <c r="S1909" s="232"/>
      <c r="T1909" s="23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T1909" s="234" t="s">
        <v>196</v>
      </c>
      <c r="AU1909" s="234" t="s">
        <v>85</v>
      </c>
      <c r="AV1909" s="13" t="s">
        <v>85</v>
      </c>
      <c r="AW1909" s="13" t="s">
        <v>33</v>
      </c>
      <c r="AX1909" s="13" t="s">
        <v>74</v>
      </c>
      <c r="AY1909" s="234" t="s">
        <v>184</v>
      </c>
    </row>
    <row r="1910" s="14" customFormat="1">
      <c r="A1910" s="14"/>
      <c r="B1910" s="252"/>
      <c r="C1910" s="253"/>
      <c r="D1910" s="219" t="s">
        <v>196</v>
      </c>
      <c r="E1910" s="254" t="s">
        <v>19</v>
      </c>
      <c r="F1910" s="255" t="s">
        <v>1058</v>
      </c>
      <c r="G1910" s="253"/>
      <c r="H1910" s="254" t="s">
        <v>19</v>
      </c>
      <c r="I1910" s="256"/>
      <c r="J1910" s="253"/>
      <c r="K1910" s="253"/>
      <c r="L1910" s="257"/>
      <c r="M1910" s="258"/>
      <c r="N1910" s="259"/>
      <c r="O1910" s="259"/>
      <c r="P1910" s="259"/>
      <c r="Q1910" s="259"/>
      <c r="R1910" s="259"/>
      <c r="S1910" s="259"/>
      <c r="T1910" s="260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T1910" s="261" t="s">
        <v>196</v>
      </c>
      <c r="AU1910" s="261" t="s">
        <v>85</v>
      </c>
      <c r="AV1910" s="14" t="s">
        <v>82</v>
      </c>
      <c r="AW1910" s="14" t="s">
        <v>33</v>
      </c>
      <c r="AX1910" s="14" t="s">
        <v>74</v>
      </c>
      <c r="AY1910" s="261" t="s">
        <v>184</v>
      </c>
    </row>
    <row r="1911" s="13" customFormat="1">
      <c r="A1911" s="13"/>
      <c r="B1911" s="224"/>
      <c r="C1911" s="225"/>
      <c r="D1911" s="219" t="s">
        <v>196</v>
      </c>
      <c r="E1911" s="226" t="s">
        <v>19</v>
      </c>
      <c r="F1911" s="227" t="s">
        <v>1696</v>
      </c>
      <c r="G1911" s="225"/>
      <c r="H1911" s="228">
        <v>140.46000000000001</v>
      </c>
      <c r="I1911" s="229"/>
      <c r="J1911" s="225"/>
      <c r="K1911" s="225"/>
      <c r="L1911" s="230"/>
      <c r="M1911" s="231"/>
      <c r="N1911" s="232"/>
      <c r="O1911" s="232"/>
      <c r="P1911" s="232"/>
      <c r="Q1911" s="232"/>
      <c r="R1911" s="232"/>
      <c r="S1911" s="232"/>
      <c r="T1911" s="23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34" t="s">
        <v>196</v>
      </c>
      <c r="AU1911" s="234" t="s">
        <v>85</v>
      </c>
      <c r="AV1911" s="13" t="s">
        <v>85</v>
      </c>
      <c r="AW1911" s="13" t="s">
        <v>33</v>
      </c>
      <c r="AX1911" s="13" t="s">
        <v>74</v>
      </c>
      <c r="AY1911" s="234" t="s">
        <v>184</v>
      </c>
    </row>
    <row r="1912" s="15" customFormat="1">
      <c r="A1912" s="15"/>
      <c r="B1912" s="262"/>
      <c r="C1912" s="263"/>
      <c r="D1912" s="219" t="s">
        <v>196</v>
      </c>
      <c r="E1912" s="264" t="s">
        <v>1697</v>
      </c>
      <c r="F1912" s="265" t="s">
        <v>379</v>
      </c>
      <c r="G1912" s="263"/>
      <c r="H1912" s="266">
        <v>170.18000000000001</v>
      </c>
      <c r="I1912" s="267"/>
      <c r="J1912" s="263"/>
      <c r="K1912" s="263"/>
      <c r="L1912" s="268"/>
      <c r="M1912" s="269"/>
      <c r="N1912" s="270"/>
      <c r="O1912" s="270"/>
      <c r="P1912" s="270"/>
      <c r="Q1912" s="270"/>
      <c r="R1912" s="270"/>
      <c r="S1912" s="270"/>
      <c r="T1912" s="271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T1912" s="272" t="s">
        <v>196</v>
      </c>
      <c r="AU1912" s="272" t="s">
        <v>85</v>
      </c>
      <c r="AV1912" s="15" t="s">
        <v>239</v>
      </c>
      <c r="AW1912" s="15" t="s">
        <v>33</v>
      </c>
      <c r="AX1912" s="15" t="s">
        <v>82</v>
      </c>
      <c r="AY1912" s="272" t="s">
        <v>184</v>
      </c>
    </row>
    <row r="1913" s="2" customFormat="1" ht="24.15" customHeight="1">
      <c r="A1913" s="39"/>
      <c r="B1913" s="40"/>
      <c r="C1913" s="235" t="s">
        <v>1698</v>
      </c>
      <c r="D1913" s="235" t="s">
        <v>211</v>
      </c>
      <c r="E1913" s="236" t="s">
        <v>1699</v>
      </c>
      <c r="F1913" s="237" t="s">
        <v>1700</v>
      </c>
      <c r="G1913" s="238" t="s">
        <v>191</v>
      </c>
      <c r="H1913" s="239">
        <v>41.560000000000002</v>
      </c>
      <c r="I1913" s="240"/>
      <c r="J1913" s="241">
        <f>ROUND(I1913*H1913,2)</f>
        <v>0</v>
      </c>
      <c r="K1913" s="237" t="s">
        <v>215</v>
      </c>
      <c r="L1913" s="45"/>
      <c r="M1913" s="242" t="s">
        <v>19</v>
      </c>
      <c r="N1913" s="243" t="s">
        <v>45</v>
      </c>
      <c r="O1913" s="85"/>
      <c r="P1913" s="215">
        <f>O1913*H1913</f>
        <v>0</v>
      </c>
      <c r="Q1913" s="215">
        <v>0.01259502</v>
      </c>
      <c r="R1913" s="215">
        <f>Q1913*H1913</f>
        <v>0.52344903120000008</v>
      </c>
      <c r="S1913" s="215">
        <v>0</v>
      </c>
      <c r="T1913" s="216">
        <f>S1913*H1913</f>
        <v>0</v>
      </c>
      <c r="U1913" s="39"/>
      <c r="V1913" s="39"/>
      <c r="W1913" s="39"/>
      <c r="X1913" s="39"/>
      <c r="Y1913" s="39"/>
      <c r="Z1913" s="39"/>
      <c r="AA1913" s="39"/>
      <c r="AB1913" s="39"/>
      <c r="AC1913" s="39"/>
      <c r="AD1913" s="39"/>
      <c r="AE1913" s="39"/>
      <c r="AR1913" s="217" t="s">
        <v>193</v>
      </c>
      <c r="AT1913" s="217" t="s">
        <v>211</v>
      </c>
      <c r="AU1913" s="217" t="s">
        <v>85</v>
      </c>
      <c r="AY1913" s="18" t="s">
        <v>184</v>
      </c>
      <c r="BE1913" s="218">
        <f>IF(N1913="základní",J1913,0)</f>
        <v>0</v>
      </c>
      <c r="BF1913" s="218">
        <f>IF(N1913="snížená",J1913,0)</f>
        <v>0</v>
      </c>
      <c r="BG1913" s="218">
        <f>IF(N1913="zákl. přenesená",J1913,0)</f>
        <v>0</v>
      </c>
      <c r="BH1913" s="218">
        <f>IF(N1913="sníž. přenesená",J1913,0)</f>
        <v>0</v>
      </c>
      <c r="BI1913" s="218">
        <f>IF(N1913="nulová",J1913,0)</f>
        <v>0</v>
      </c>
      <c r="BJ1913" s="18" t="s">
        <v>82</v>
      </c>
      <c r="BK1913" s="218">
        <f>ROUND(I1913*H1913,2)</f>
        <v>0</v>
      </c>
      <c r="BL1913" s="18" t="s">
        <v>193</v>
      </c>
      <c r="BM1913" s="217" t="s">
        <v>1701</v>
      </c>
    </row>
    <row r="1914" s="2" customFormat="1">
      <c r="A1914" s="39"/>
      <c r="B1914" s="40"/>
      <c r="C1914" s="41"/>
      <c r="D1914" s="219" t="s">
        <v>195</v>
      </c>
      <c r="E1914" s="41"/>
      <c r="F1914" s="220" t="s">
        <v>1700</v>
      </c>
      <c r="G1914" s="41"/>
      <c r="H1914" s="41"/>
      <c r="I1914" s="221"/>
      <c r="J1914" s="41"/>
      <c r="K1914" s="41"/>
      <c r="L1914" s="45"/>
      <c r="M1914" s="222"/>
      <c r="N1914" s="223"/>
      <c r="O1914" s="85"/>
      <c r="P1914" s="85"/>
      <c r="Q1914" s="85"/>
      <c r="R1914" s="85"/>
      <c r="S1914" s="85"/>
      <c r="T1914" s="86"/>
      <c r="U1914" s="39"/>
      <c r="V1914" s="39"/>
      <c r="W1914" s="39"/>
      <c r="X1914" s="39"/>
      <c r="Y1914" s="39"/>
      <c r="Z1914" s="39"/>
      <c r="AA1914" s="39"/>
      <c r="AB1914" s="39"/>
      <c r="AC1914" s="39"/>
      <c r="AD1914" s="39"/>
      <c r="AE1914" s="39"/>
      <c r="AT1914" s="18" t="s">
        <v>195</v>
      </c>
      <c r="AU1914" s="18" t="s">
        <v>85</v>
      </c>
    </row>
    <row r="1915" s="2" customFormat="1">
      <c r="A1915" s="39"/>
      <c r="B1915" s="40"/>
      <c r="C1915" s="41"/>
      <c r="D1915" s="244" t="s">
        <v>217</v>
      </c>
      <c r="E1915" s="41"/>
      <c r="F1915" s="245" t="s">
        <v>1702</v>
      </c>
      <c r="G1915" s="41"/>
      <c r="H1915" s="41"/>
      <c r="I1915" s="221"/>
      <c r="J1915" s="41"/>
      <c r="K1915" s="41"/>
      <c r="L1915" s="45"/>
      <c r="M1915" s="222"/>
      <c r="N1915" s="223"/>
      <c r="O1915" s="85"/>
      <c r="P1915" s="85"/>
      <c r="Q1915" s="85"/>
      <c r="R1915" s="85"/>
      <c r="S1915" s="85"/>
      <c r="T1915" s="86"/>
      <c r="U1915" s="39"/>
      <c r="V1915" s="39"/>
      <c r="W1915" s="39"/>
      <c r="X1915" s="39"/>
      <c r="Y1915" s="39"/>
      <c r="Z1915" s="39"/>
      <c r="AA1915" s="39"/>
      <c r="AB1915" s="39"/>
      <c r="AC1915" s="39"/>
      <c r="AD1915" s="39"/>
      <c r="AE1915" s="39"/>
      <c r="AT1915" s="18" t="s">
        <v>217</v>
      </c>
      <c r="AU1915" s="18" t="s">
        <v>85</v>
      </c>
    </row>
    <row r="1916" s="14" customFormat="1">
      <c r="A1916" s="14"/>
      <c r="B1916" s="252"/>
      <c r="C1916" s="253"/>
      <c r="D1916" s="219" t="s">
        <v>196</v>
      </c>
      <c r="E1916" s="254" t="s">
        <v>19</v>
      </c>
      <c r="F1916" s="255" t="s">
        <v>1703</v>
      </c>
      <c r="G1916" s="253"/>
      <c r="H1916" s="254" t="s">
        <v>19</v>
      </c>
      <c r="I1916" s="256"/>
      <c r="J1916" s="253"/>
      <c r="K1916" s="253"/>
      <c r="L1916" s="257"/>
      <c r="M1916" s="258"/>
      <c r="N1916" s="259"/>
      <c r="O1916" s="259"/>
      <c r="P1916" s="259"/>
      <c r="Q1916" s="259"/>
      <c r="R1916" s="259"/>
      <c r="S1916" s="259"/>
      <c r="T1916" s="260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T1916" s="261" t="s">
        <v>196</v>
      </c>
      <c r="AU1916" s="261" t="s">
        <v>85</v>
      </c>
      <c r="AV1916" s="14" t="s">
        <v>82</v>
      </c>
      <c r="AW1916" s="14" t="s">
        <v>33</v>
      </c>
      <c r="AX1916" s="14" t="s">
        <v>74</v>
      </c>
      <c r="AY1916" s="261" t="s">
        <v>184</v>
      </c>
    </row>
    <row r="1917" s="13" customFormat="1">
      <c r="A1917" s="13"/>
      <c r="B1917" s="224"/>
      <c r="C1917" s="225"/>
      <c r="D1917" s="219" t="s">
        <v>196</v>
      </c>
      <c r="E1917" s="226" t="s">
        <v>19</v>
      </c>
      <c r="F1917" s="227" t="s">
        <v>1704</v>
      </c>
      <c r="G1917" s="225"/>
      <c r="H1917" s="228">
        <v>20.780000000000001</v>
      </c>
      <c r="I1917" s="229"/>
      <c r="J1917" s="225"/>
      <c r="K1917" s="225"/>
      <c r="L1917" s="230"/>
      <c r="M1917" s="231"/>
      <c r="N1917" s="232"/>
      <c r="O1917" s="232"/>
      <c r="P1917" s="232"/>
      <c r="Q1917" s="232"/>
      <c r="R1917" s="232"/>
      <c r="S1917" s="232"/>
      <c r="T1917" s="23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T1917" s="234" t="s">
        <v>196</v>
      </c>
      <c r="AU1917" s="234" t="s">
        <v>85</v>
      </c>
      <c r="AV1917" s="13" t="s">
        <v>85</v>
      </c>
      <c r="AW1917" s="13" t="s">
        <v>33</v>
      </c>
      <c r="AX1917" s="13" t="s">
        <v>74</v>
      </c>
      <c r="AY1917" s="234" t="s">
        <v>184</v>
      </c>
    </row>
    <row r="1918" s="14" customFormat="1">
      <c r="A1918" s="14"/>
      <c r="B1918" s="252"/>
      <c r="C1918" s="253"/>
      <c r="D1918" s="219" t="s">
        <v>196</v>
      </c>
      <c r="E1918" s="254" t="s">
        <v>19</v>
      </c>
      <c r="F1918" s="255" t="s">
        <v>1705</v>
      </c>
      <c r="G1918" s="253"/>
      <c r="H1918" s="254" t="s">
        <v>19</v>
      </c>
      <c r="I1918" s="256"/>
      <c r="J1918" s="253"/>
      <c r="K1918" s="253"/>
      <c r="L1918" s="257"/>
      <c r="M1918" s="258"/>
      <c r="N1918" s="259"/>
      <c r="O1918" s="259"/>
      <c r="P1918" s="259"/>
      <c r="Q1918" s="259"/>
      <c r="R1918" s="259"/>
      <c r="S1918" s="259"/>
      <c r="T1918" s="260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T1918" s="261" t="s">
        <v>196</v>
      </c>
      <c r="AU1918" s="261" t="s">
        <v>85</v>
      </c>
      <c r="AV1918" s="14" t="s">
        <v>82</v>
      </c>
      <c r="AW1918" s="14" t="s">
        <v>33</v>
      </c>
      <c r="AX1918" s="14" t="s">
        <v>74</v>
      </c>
      <c r="AY1918" s="261" t="s">
        <v>184</v>
      </c>
    </row>
    <row r="1919" s="13" customFormat="1">
      <c r="A1919" s="13"/>
      <c r="B1919" s="224"/>
      <c r="C1919" s="225"/>
      <c r="D1919" s="219" t="s">
        <v>196</v>
      </c>
      <c r="E1919" s="226" t="s">
        <v>19</v>
      </c>
      <c r="F1919" s="227" t="s">
        <v>1704</v>
      </c>
      <c r="G1919" s="225"/>
      <c r="H1919" s="228">
        <v>20.780000000000001</v>
      </c>
      <c r="I1919" s="229"/>
      <c r="J1919" s="225"/>
      <c r="K1919" s="225"/>
      <c r="L1919" s="230"/>
      <c r="M1919" s="231"/>
      <c r="N1919" s="232"/>
      <c r="O1919" s="232"/>
      <c r="P1919" s="232"/>
      <c r="Q1919" s="232"/>
      <c r="R1919" s="232"/>
      <c r="S1919" s="232"/>
      <c r="T1919" s="23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T1919" s="234" t="s">
        <v>196</v>
      </c>
      <c r="AU1919" s="234" t="s">
        <v>85</v>
      </c>
      <c r="AV1919" s="13" t="s">
        <v>85</v>
      </c>
      <c r="AW1919" s="13" t="s">
        <v>33</v>
      </c>
      <c r="AX1919" s="13" t="s">
        <v>74</v>
      </c>
      <c r="AY1919" s="234" t="s">
        <v>184</v>
      </c>
    </row>
    <row r="1920" s="15" customFormat="1">
      <c r="A1920" s="15"/>
      <c r="B1920" s="262"/>
      <c r="C1920" s="263"/>
      <c r="D1920" s="219" t="s">
        <v>196</v>
      </c>
      <c r="E1920" s="264" t="s">
        <v>1706</v>
      </c>
      <c r="F1920" s="265" t="s">
        <v>379</v>
      </c>
      <c r="G1920" s="263"/>
      <c r="H1920" s="266">
        <v>41.560000000000002</v>
      </c>
      <c r="I1920" s="267"/>
      <c r="J1920" s="263"/>
      <c r="K1920" s="263"/>
      <c r="L1920" s="268"/>
      <c r="M1920" s="269"/>
      <c r="N1920" s="270"/>
      <c r="O1920" s="270"/>
      <c r="P1920" s="270"/>
      <c r="Q1920" s="270"/>
      <c r="R1920" s="270"/>
      <c r="S1920" s="270"/>
      <c r="T1920" s="271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T1920" s="272" t="s">
        <v>196</v>
      </c>
      <c r="AU1920" s="272" t="s">
        <v>85</v>
      </c>
      <c r="AV1920" s="15" t="s">
        <v>239</v>
      </c>
      <c r="AW1920" s="15" t="s">
        <v>33</v>
      </c>
      <c r="AX1920" s="15" t="s">
        <v>82</v>
      </c>
      <c r="AY1920" s="272" t="s">
        <v>184</v>
      </c>
    </row>
    <row r="1921" s="2" customFormat="1" ht="24.15" customHeight="1">
      <c r="A1921" s="39"/>
      <c r="B1921" s="40"/>
      <c r="C1921" s="235" t="s">
        <v>1707</v>
      </c>
      <c r="D1921" s="235" t="s">
        <v>211</v>
      </c>
      <c r="E1921" s="236" t="s">
        <v>1708</v>
      </c>
      <c r="F1921" s="237" t="s">
        <v>1709</v>
      </c>
      <c r="G1921" s="238" t="s">
        <v>191</v>
      </c>
      <c r="H1921" s="239">
        <v>18.314</v>
      </c>
      <c r="I1921" s="240"/>
      <c r="J1921" s="241">
        <f>ROUND(I1921*H1921,2)</f>
        <v>0</v>
      </c>
      <c r="K1921" s="237" t="s">
        <v>215</v>
      </c>
      <c r="L1921" s="45"/>
      <c r="M1921" s="242" t="s">
        <v>19</v>
      </c>
      <c r="N1921" s="243" t="s">
        <v>45</v>
      </c>
      <c r="O1921" s="85"/>
      <c r="P1921" s="215">
        <f>O1921*H1921</f>
        <v>0</v>
      </c>
      <c r="Q1921" s="215">
        <v>0.027890999999999999</v>
      </c>
      <c r="R1921" s="215">
        <f>Q1921*H1921</f>
        <v>0.51079577399999998</v>
      </c>
      <c r="S1921" s="215">
        <v>0</v>
      </c>
      <c r="T1921" s="216">
        <f>S1921*H1921</f>
        <v>0</v>
      </c>
      <c r="U1921" s="39"/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R1921" s="217" t="s">
        <v>239</v>
      </c>
      <c r="AT1921" s="217" t="s">
        <v>211</v>
      </c>
      <c r="AU1921" s="217" t="s">
        <v>85</v>
      </c>
      <c r="AY1921" s="18" t="s">
        <v>184</v>
      </c>
      <c r="BE1921" s="218">
        <f>IF(N1921="základní",J1921,0)</f>
        <v>0</v>
      </c>
      <c r="BF1921" s="218">
        <f>IF(N1921="snížená",J1921,0)</f>
        <v>0</v>
      </c>
      <c r="BG1921" s="218">
        <f>IF(N1921="zákl. přenesená",J1921,0)</f>
        <v>0</v>
      </c>
      <c r="BH1921" s="218">
        <f>IF(N1921="sníž. přenesená",J1921,0)</f>
        <v>0</v>
      </c>
      <c r="BI1921" s="218">
        <f>IF(N1921="nulová",J1921,0)</f>
        <v>0</v>
      </c>
      <c r="BJ1921" s="18" t="s">
        <v>82</v>
      </c>
      <c r="BK1921" s="218">
        <f>ROUND(I1921*H1921,2)</f>
        <v>0</v>
      </c>
      <c r="BL1921" s="18" t="s">
        <v>239</v>
      </c>
      <c r="BM1921" s="217" t="s">
        <v>1710</v>
      </c>
    </row>
    <row r="1922" s="2" customFormat="1">
      <c r="A1922" s="39"/>
      <c r="B1922" s="40"/>
      <c r="C1922" s="41"/>
      <c r="D1922" s="219" t="s">
        <v>195</v>
      </c>
      <c r="E1922" s="41"/>
      <c r="F1922" s="220" t="s">
        <v>1709</v>
      </c>
      <c r="G1922" s="41"/>
      <c r="H1922" s="41"/>
      <c r="I1922" s="221"/>
      <c r="J1922" s="41"/>
      <c r="K1922" s="41"/>
      <c r="L1922" s="45"/>
      <c r="M1922" s="222"/>
      <c r="N1922" s="223"/>
      <c r="O1922" s="85"/>
      <c r="P1922" s="85"/>
      <c r="Q1922" s="85"/>
      <c r="R1922" s="85"/>
      <c r="S1922" s="85"/>
      <c r="T1922" s="86"/>
      <c r="U1922" s="39"/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T1922" s="18" t="s">
        <v>195</v>
      </c>
      <c r="AU1922" s="18" t="s">
        <v>85</v>
      </c>
    </row>
    <row r="1923" s="2" customFormat="1">
      <c r="A1923" s="39"/>
      <c r="B1923" s="40"/>
      <c r="C1923" s="41"/>
      <c r="D1923" s="244" t="s">
        <v>217</v>
      </c>
      <c r="E1923" s="41"/>
      <c r="F1923" s="245" t="s">
        <v>1711</v>
      </c>
      <c r="G1923" s="41"/>
      <c r="H1923" s="41"/>
      <c r="I1923" s="221"/>
      <c r="J1923" s="41"/>
      <c r="K1923" s="41"/>
      <c r="L1923" s="45"/>
      <c r="M1923" s="222"/>
      <c r="N1923" s="223"/>
      <c r="O1923" s="85"/>
      <c r="P1923" s="85"/>
      <c r="Q1923" s="85"/>
      <c r="R1923" s="85"/>
      <c r="S1923" s="85"/>
      <c r="T1923" s="86"/>
      <c r="U1923" s="39"/>
      <c r="V1923" s="39"/>
      <c r="W1923" s="39"/>
      <c r="X1923" s="39"/>
      <c r="Y1923" s="39"/>
      <c r="Z1923" s="39"/>
      <c r="AA1923" s="39"/>
      <c r="AB1923" s="39"/>
      <c r="AC1923" s="39"/>
      <c r="AD1923" s="39"/>
      <c r="AE1923" s="39"/>
      <c r="AT1923" s="18" t="s">
        <v>217</v>
      </c>
      <c r="AU1923" s="18" t="s">
        <v>85</v>
      </c>
    </row>
    <row r="1924" s="14" customFormat="1">
      <c r="A1924" s="14"/>
      <c r="B1924" s="252"/>
      <c r="C1924" s="253"/>
      <c r="D1924" s="219" t="s">
        <v>196</v>
      </c>
      <c r="E1924" s="254" t="s">
        <v>19</v>
      </c>
      <c r="F1924" s="255" t="s">
        <v>1674</v>
      </c>
      <c r="G1924" s="253"/>
      <c r="H1924" s="254" t="s">
        <v>19</v>
      </c>
      <c r="I1924" s="256"/>
      <c r="J1924" s="253"/>
      <c r="K1924" s="253"/>
      <c r="L1924" s="257"/>
      <c r="M1924" s="258"/>
      <c r="N1924" s="259"/>
      <c r="O1924" s="259"/>
      <c r="P1924" s="259"/>
      <c r="Q1924" s="259"/>
      <c r="R1924" s="259"/>
      <c r="S1924" s="259"/>
      <c r="T1924" s="260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T1924" s="261" t="s">
        <v>196</v>
      </c>
      <c r="AU1924" s="261" t="s">
        <v>85</v>
      </c>
      <c r="AV1924" s="14" t="s">
        <v>82</v>
      </c>
      <c r="AW1924" s="14" t="s">
        <v>33</v>
      </c>
      <c r="AX1924" s="14" t="s">
        <v>74</v>
      </c>
      <c r="AY1924" s="261" t="s">
        <v>184</v>
      </c>
    </row>
    <row r="1925" s="13" customFormat="1">
      <c r="A1925" s="13"/>
      <c r="B1925" s="224"/>
      <c r="C1925" s="225"/>
      <c r="D1925" s="219" t="s">
        <v>196</v>
      </c>
      <c r="E1925" s="226" t="s">
        <v>19</v>
      </c>
      <c r="F1925" s="227" t="s">
        <v>1712</v>
      </c>
      <c r="G1925" s="225"/>
      <c r="H1925" s="228">
        <v>6.3570000000000002</v>
      </c>
      <c r="I1925" s="229"/>
      <c r="J1925" s="225"/>
      <c r="K1925" s="225"/>
      <c r="L1925" s="230"/>
      <c r="M1925" s="231"/>
      <c r="N1925" s="232"/>
      <c r="O1925" s="232"/>
      <c r="P1925" s="232"/>
      <c r="Q1925" s="232"/>
      <c r="R1925" s="232"/>
      <c r="S1925" s="232"/>
      <c r="T1925" s="23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T1925" s="234" t="s">
        <v>196</v>
      </c>
      <c r="AU1925" s="234" t="s">
        <v>85</v>
      </c>
      <c r="AV1925" s="13" t="s">
        <v>85</v>
      </c>
      <c r="AW1925" s="13" t="s">
        <v>33</v>
      </c>
      <c r="AX1925" s="13" t="s">
        <v>74</v>
      </c>
      <c r="AY1925" s="234" t="s">
        <v>184</v>
      </c>
    </row>
    <row r="1926" s="13" customFormat="1">
      <c r="A1926" s="13"/>
      <c r="B1926" s="224"/>
      <c r="C1926" s="225"/>
      <c r="D1926" s="219" t="s">
        <v>196</v>
      </c>
      <c r="E1926" s="226" t="s">
        <v>19</v>
      </c>
      <c r="F1926" s="227" t="s">
        <v>1713</v>
      </c>
      <c r="G1926" s="225"/>
      <c r="H1926" s="228">
        <v>2.556</v>
      </c>
      <c r="I1926" s="229"/>
      <c r="J1926" s="225"/>
      <c r="K1926" s="225"/>
      <c r="L1926" s="230"/>
      <c r="M1926" s="231"/>
      <c r="N1926" s="232"/>
      <c r="O1926" s="232"/>
      <c r="P1926" s="232"/>
      <c r="Q1926" s="232"/>
      <c r="R1926" s="232"/>
      <c r="S1926" s="232"/>
      <c r="T1926" s="23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34" t="s">
        <v>196</v>
      </c>
      <c r="AU1926" s="234" t="s">
        <v>85</v>
      </c>
      <c r="AV1926" s="13" t="s">
        <v>85</v>
      </c>
      <c r="AW1926" s="13" t="s">
        <v>33</v>
      </c>
      <c r="AX1926" s="13" t="s">
        <v>74</v>
      </c>
      <c r="AY1926" s="234" t="s">
        <v>184</v>
      </c>
    </row>
    <row r="1927" s="14" customFormat="1">
      <c r="A1927" s="14"/>
      <c r="B1927" s="252"/>
      <c r="C1927" s="253"/>
      <c r="D1927" s="219" t="s">
        <v>196</v>
      </c>
      <c r="E1927" s="254" t="s">
        <v>19</v>
      </c>
      <c r="F1927" s="255" t="s">
        <v>1679</v>
      </c>
      <c r="G1927" s="253"/>
      <c r="H1927" s="254" t="s">
        <v>19</v>
      </c>
      <c r="I1927" s="256"/>
      <c r="J1927" s="253"/>
      <c r="K1927" s="253"/>
      <c r="L1927" s="257"/>
      <c r="M1927" s="258"/>
      <c r="N1927" s="259"/>
      <c r="O1927" s="259"/>
      <c r="P1927" s="259"/>
      <c r="Q1927" s="259"/>
      <c r="R1927" s="259"/>
      <c r="S1927" s="259"/>
      <c r="T1927" s="260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T1927" s="261" t="s">
        <v>196</v>
      </c>
      <c r="AU1927" s="261" t="s">
        <v>85</v>
      </c>
      <c r="AV1927" s="14" t="s">
        <v>82</v>
      </c>
      <c r="AW1927" s="14" t="s">
        <v>33</v>
      </c>
      <c r="AX1927" s="14" t="s">
        <v>74</v>
      </c>
      <c r="AY1927" s="261" t="s">
        <v>184</v>
      </c>
    </row>
    <row r="1928" s="13" customFormat="1">
      <c r="A1928" s="13"/>
      <c r="B1928" s="224"/>
      <c r="C1928" s="225"/>
      <c r="D1928" s="219" t="s">
        <v>196</v>
      </c>
      <c r="E1928" s="226" t="s">
        <v>19</v>
      </c>
      <c r="F1928" s="227" t="s">
        <v>1714</v>
      </c>
      <c r="G1928" s="225"/>
      <c r="H1928" s="228">
        <v>6.8449999999999998</v>
      </c>
      <c r="I1928" s="229"/>
      <c r="J1928" s="225"/>
      <c r="K1928" s="225"/>
      <c r="L1928" s="230"/>
      <c r="M1928" s="231"/>
      <c r="N1928" s="232"/>
      <c r="O1928" s="232"/>
      <c r="P1928" s="232"/>
      <c r="Q1928" s="232"/>
      <c r="R1928" s="232"/>
      <c r="S1928" s="232"/>
      <c r="T1928" s="23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T1928" s="234" t="s">
        <v>196</v>
      </c>
      <c r="AU1928" s="234" t="s">
        <v>85</v>
      </c>
      <c r="AV1928" s="13" t="s">
        <v>85</v>
      </c>
      <c r="AW1928" s="13" t="s">
        <v>33</v>
      </c>
      <c r="AX1928" s="13" t="s">
        <v>74</v>
      </c>
      <c r="AY1928" s="234" t="s">
        <v>184</v>
      </c>
    </row>
    <row r="1929" s="13" customFormat="1">
      <c r="A1929" s="13"/>
      <c r="B1929" s="224"/>
      <c r="C1929" s="225"/>
      <c r="D1929" s="219" t="s">
        <v>196</v>
      </c>
      <c r="E1929" s="226" t="s">
        <v>19</v>
      </c>
      <c r="F1929" s="227" t="s">
        <v>1713</v>
      </c>
      <c r="G1929" s="225"/>
      <c r="H1929" s="228">
        <v>2.556</v>
      </c>
      <c r="I1929" s="229"/>
      <c r="J1929" s="225"/>
      <c r="K1929" s="225"/>
      <c r="L1929" s="230"/>
      <c r="M1929" s="231"/>
      <c r="N1929" s="232"/>
      <c r="O1929" s="232"/>
      <c r="P1929" s="232"/>
      <c r="Q1929" s="232"/>
      <c r="R1929" s="232"/>
      <c r="S1929" s="232"/>
      <c r="T1929" s="23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T1929" s="234" t="s">
        <v>196</v>
      </c>
      <c r="AU1929" s="234" t="s">
        <v>85</v>
      </c>
      <c r="AV1929" s="13" t="s">
        <v>85</v>
      </c>
      <c r="AW1929" s="13" t="s">
        <v>33</v>
      </c>
      <c r="AX1929" s="13" t="s">
        <v>74</v>
      </c>
      <c r="AY1929" s="234" t="s">
        <v>184</v>
      </c>
    </row>
    <row r="1930" s="15" customFormat="1">
      <c r="A1930" s="15"/>
      <c r="B1930" s="262"/>
      <c r="C1930" s="263"/>
      <c r="D1930" s="219" t="s">
        <v>196</v>
      </c>
      <c r="E1930" s="264" t="s">
        <v>19</v>
      </c>
      <c r="F1930" s="265" t="s">
        <v>379</v>
      </c>
      <c r="G1930" s="263"/>
      <c r="H1930" s="266">
        <v>18.314</v>
      </c>
      <c r="I1930" s="267"/>
      <c r="J1930" s="263"/>
      <c r="K1930" s="263"/>
      <c r="L1930" s="268"/>
      <c r="M1930" s="269"/>
      <c r="N1930" s="270"/>
      <c r="O1930" s="270"/>
      <c r="P1930" s="270"/>
      <c r="Q1930" s="270"/>
      <c r="R1930" s="270"/>
      <c r="S1930" s="270"/>
      <c r="T1930" s="271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T1930" s="272" t="s">
        <v>196</v>
      </c>
      <c r="AU1930" s="272" t="s">
        <v>85</v>
      </c>
      <c r="AV1930" s="15" t="s">
        <v>239</v>
      </c>
      <c r="AW1930" s="15" t="s">
        <v>33</v>
      </c>
      <c r="AX1930" s="15" t="s">
        <v>82</v>
      </c>
      <c r="AY1930" s="272" t="s">
        <v>184</v>
      </c>
    </row>
    <row r="1931" s="2" customFormat="1" ht="24.15" customHeight="1">
      <c r="A1931" s="39"/>
      <c r="B1931" s="40"/>
      <c r="C1931" s="235" t="s">
        <v>1715</v>
      </c>
      <c r="D1931" s="235" t="s">
        <v>211</v>
      </c>
      <c r="E1931" s="236" t="s">
        <v>1716</v>
      </c>
      <c r="F1931" s="237" t="s">
        <v>1717</v>
      </c>
      <c r="G1931" s="238" t="s">
        <v>214</v>
      </c>
      <c r="H1931" s="239">
        <v>3.286</v>
      </c>
      <c r="I1931" s="240"/>
      <c r="J1931" s="241">
        <f>ROUND(I1931*H1931,2)</f>
        <v>0</v>
      </c>
      <c r="K1931" s="237" t="s">
        <v>215</v>
      </c>
      <c r="L1931" s="45"/>
      <c r="M1931" s="242" t="s">
        <v>19</v>
      </c>
      <c r="N1931" s="243" t="s">
        <v>45</v>
      </c>
      <c r="O1931" s="85"/>
      <c r="P1931" s="215">
        <f>O1931*H1931</f>
        <v>0</v>
      </c>
      <c r="Q1931" s="215">
        <v>0</v>
      </c>
      <c r="R1931" s="215">
        <f>Q1931*H1931</f>
        <v>0</v>
      </c>
      <c r="S1931" s="215">
        <v>0</v>
      </c>
      <c r="T1931" s="216">
        <f>S1931*H1931</f>
        <v>0</v>
      </c>
      <c r="U1931" s="39"/>
      <c r="V1931" s="39"/>
      <c r="W1931" s="39"/>
      <c r="X1931" s="39"/>
      <c r="Y1931" s="39"/>
      <c r="Z1931" s="39"/>
      <c r="AA1931" s="39"/>
      <c r="AB1931" s="39"/>
      <c r="AC1931" s="39"/>
      <c r="AD1931" s="39"/>
      <c r="AE1931" s="39"/>
      <c r="AR1931" s="217" t="s">
        <v>193</v>
      </c>
      <c r="AT1931" s="217" t="s">
        <v>211</v>
      </c>
      <c r="AU1931" s="217" t="s">
        <v>85</v>
      </c>
      <c r="AY1931" s="18" t="s">
        <v>184</v>
      </c>
      <c r="BE1931" s="218">
        <f>IF(N1931="základní",J1931,0)</f>
        <v>0</v>
      </c>
      <c r="BF1931" s="218">
        <f>IF(N1931="snížená",J1931,0)</f>
        <v>0</v>
      </c>
      <c r="BG1931" s="218">
        <f>IF(N1931="zákl. přenesená",J1931,0)</f>
        <v>0</v>
      </c>
      <c r="BH1931" s="218">
        <f>IF(N1931="sníž. přenesená",J1931,0)</f>
        <v>0</v>
      </c>
      <c r="BI1931" s="218">
        <f>IF(N1931="nulová",J1931,0)</f>
        <v>0</v>
      </c>
      <c r="BJ1931" s="18" t="s">
        <v>82</v>
      </c>
      <c r="BK1931" s="218">
        <f>ROUND(I1931*H1931,2)</f>
        <v>0</v>
      </c>
      <c r="BL1931" s="18" t="s">
        <v>193</v>
      </c>
      <c r="BM1931" s="217" t="s">
        <v>1718</v>
      </c>
    </row>
    <row r="1932" s="2" customFormat="1">
      <c r="A1932" s="39"/>
      <c r="B1932" s="40"/>
      <c r="C1932" s="41"/>
      <c r="D1932" s="219" t="s">
        <v>195</v>
      </c>
      <c r="E1932" s="41"/>
      <c r="F1932" s="220" t="s">
        <v>1717</v>
      </c>
      <c r="G1932" s="41"/>
      <c r="H1932" s="41"/>
      <c r="I1932" s="221"/>
      <c r="J1932" s="41"/>
      <c r="K1932" s="41"/>
      <c r="L1932" s="45"/>
      <c r="M1932" s="222"/>
      <c r="N1932" s="223"/>
      <c r="O1932" s="85"/>
      <c r="P1932" s="85"/>
      <c r="Q1932" s="85"/>
      <c r="R1932" s="85"/>
      <c r="S1932" s="85"/>
      <c r="T1932" s="86"/>
      <c r="U1932" s="39"/>
      <c r="V1932" s="39"/>
      <c r="W1932" s="39"/>
      <c r="X1932" s="39"/>
      <c r="Y1932" s="39"/>
      <c r="Z1932" s="39"/>
      <c r="AA1932" s="39"/>
      <c r="AB1932" s="39"/>
      <c r="AC1932" s="39"/>
      <c r="AD1932" s="39"/>
      <c r="AE1932" s="39"/>
      <c r="AT1932" s="18" t="s">
        <v>195</v>
      </c>
      <c r="AU1932" s="18" t="s">
        <v>85</v>
      </c>
    </row>
    <row r="1933" s="2" customFormat="1">
      <c r="A1933" s="39"/>
      <c r="B1933" s="40"/>
      <c r="C1933" s="41"/>
      <c r="D1933" s="244" t="s">
        <v>217</v>
      </c>
      <c r="E1933" s="41"/>
      <c r="F1933" s="245" t="s">
        <v>1719</v>
      </c>
      <c r="G1933" s="41"/>
      <c r="H1933" s="41"/>
      <c r="I1933" s="221"/>
      <c r="J1933" s="41"/>
      <c r="K1933" s="41"/>
      <c r="L1933" s="45"/>
      <c r="M1933" s="222"/>
      <c r="N1933" s="223"/>
      <c r="O1933" s="85"/>
      <c r="P1933" s="85"/>
      <c r="Q1933" s="85"/>
      <c r="R1933" s="85"/>
      <c r="S1933" s="85"/>
      <c r="T1933" s="86"/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/>
      <c r="AT1933" s="18" t="s">
        <v>217</v>
      </c>
      <c r="AU1933" s="18" t="s">
        <v>85</v>
      </c>
    </row>
    <row r="1934" s="12" customFormat="1" ht="22.8" customHeight="1">
      <c r="A1934" s="12"/>
      <c r="B1934" s="189"/>
      <c r="C1934" s="190"/>
      <c r="D1934" s="191" t="s">
        <v>73</v>
      </c>
      <c r="E1934" s="203" t="s">
        <v>1720</v>
      </c>
      <c r="F1934" s="203" t="s">
        <v>1721</v>
      </c>
      <c r="G1934" s="190"/>
      <c r="H1934" s="190"/>
      <c r="I1934" s="193"/>
      <c r="J1934" s="204">
        <f>BK1934</f>
        <v>0</v>
      </c>
      <c r="K1934" s="190"/>
      <c r="L1934" s="195"/>
      <c r="M1934" s="196"/>
      <c r="N1934" s="197"/>
      <c r="O1934" s="197"/>
      <c r="P1934" s="198">
        <f>SUM(P1935:P1955)</f>
        <v>0</v>
      </c>
      <c r="Q1934" s="197"/>
      <c r="R1934" s="198">
        <f>SUM(R1935:R1955)</f>
        <v>0.15914080000000003</v>
      </c>
      <c r="S1934" s="197"/>
      <c r="T1934" s="199">
        <f>SUM(T1935:T1955)</f>
        <v>0</v>
      </c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R1934" s="200" t="s">
        <v>85</v>
      </c>
      <c r="AT1934" s="201" t="s">
        <v>73</v>
      </c>
      <c r="AU1934" s="201" t="s">
        <v>82</v>
      </c>
      <c r="AY1934" s="200" t="s">
        <v>184</v>
      </c>
      <c r="BK1934" s="202">
        <f>SUM(BK1935:BK1955)</f>
        <v>0</v>
      </c>
    </row>
    <row r="1935" s="2" customFormat="1" ht="16.5" customHeight="1">
      <c r="A1935" s="39"/>
      <c r="B1935" s="40"/>
      <c r="C1935" s="235" t="s">
        <v>1722</v>
      </c>
      <c r="D1935" s="235" t="s">
        <v>211</v>
      </c>
      <c r="E1935" s="236" t="s">
        <v>1723</v>
      </c>
      <c r="F1935" s="237" t="s">
        <v>1724</v>
      </c>
      <c r="G1935" s="238" t="s">
        <v>283</v>
      </c>
      <c r="H1935" s="239">
        <v>48</v>
      </c>
      <c r="I1935" s="240"/>
      <c r="J1935" s="241">
        <f>ROUND(I1935*H1935,2)</f>
        <v>0</v>
      </c>
      <c r="K1935" s="237" t="s">
        <v>215</v>
      </c>
      <c r="L1935" s="45"/>
      <c r="M1935" s="242" t="s">
        <v>19</v>
      </c>
      <c r="N1935" s="243" t="s">
        <v>45</v>
      </c>
      <c r="O1935" s="85"/>
      <c r="P1935" s="215">
        <f>O1935*H1935</f>
        <v>0</v>
      </c>
      <c r="Q1935" s="215">
        <v>0.00091140000000000004</v>
      </c>
      <c r="R1935" s="215">
        <f>Q1935*H1935</f>
        <v>0.0437472</v>
      </c>
      <c r="S1935" s="215">
        <v>0</v>
      </c>
      <c r="T1935" s="216">
        <f>S1935*H1935</f>
        <v>0</v>
      </c>
      <c r="U1935" s="39"/>
      <c r="V1935" s="39"/>
      <c r="W1935" s="39"/>
      <c r="X1935" s="39"/>
      <c r="Y1935" s="39"/>
      <c r="Z1935" s="39"/>
      <c r="AA1935" s="39"/>
      <c r="AB1935" s="39"/>
      <c r="AC1935" s="39"/>
      <c r="AD1935" s="39"/>
      <c r="AE1935" s="39"/>
      <c r="AR1935" s="217" t="s">
        <v>193</v>
      </c>
      <c r="AT1935" s="217" t="s">
        <v>211</v>
      </c>
      <c r="AU1935" s="217" t="s">
        <v>85</v>
      </c>
      <c r="AY1935" s="18" t="s">
        <v>184</v>
      </c>
      <c r="BE1935" s="218">
        <f>IF(N1935="základní",J1935,0)</f>
        <v>0</v>
      </c>
      <c r="BF1935" s="218">
        <f>IF(N1935="snížená",J1935,0)</f>
        <v>0</v>
      </c>
      <c r="BG1935" s="218">
        <f>IF(N1935="zákl. přenesená",J1935,0)</f>
        <v>0</v>
      </c>
      <c r="BH1935" s="218">
        <f>IF(N1935="sníž. přenesená",J1935,0)</f>
        <v>0</v>
      </c>
      <c r="BI1935" s="218">
        <f>IF(N1935="nulová",J1935,0)</f>
        <v>0</v>
      </c>
      <c r="BJ1935" s="18" t="s">
        <v>82</v>
      </c>
      <c r="BK1935" s="218">
        <f>ROUND(I1935*H1935,2)</f>
        <v>0</v>
      </c>
      <c r="BL1935" s="18" t="s">
        <v>193</v>
      </c>
      <c r="BM1935" s="217" t="s">
        <v>1725</v>
      </c>
    </row>
    <row r="1936" s="2" customFormat="1">
      <c r="A1936" s="39"/>
      <c r="B1936" s="40"/>
      <c r="C1936" s="41"/>
      <c r="D1936" s="219" t="s">
        <v>195</v>
      </c>
      <c r="E1936" s="41"/>
      <c r="F1936" s="220" t="s">
        <v>1724</v>
      </c>
      <c r="G1936" s="41"/>
      <c r="H1936" s="41"/>
      <c r="I1936" s="221"/>
      <c r="J1936" s="41"/>
      <c r="K1936" s="41"/>
      <c r="L1936" s="45"/>
      <c r="M1936" s="222"/>
      <c r="N1936" s="223"/>
      <c r="O1936" s="85"/>
      <c r="P1936" s="85"/>
      <c r="Q1936" s="85"/>
      <c r="R1936" s="85"/>
      <c r="S1936" s="85"/>
      <c r="T1936" s="86"/>
      <c r="U1936" s="39"/>
      <c r="V1936" s="39"/>
      <c r="W1936" s="39"/>
      <c r="X1936" s="39"/>
      <c r="Y1936" s="39"/>
      <c r="Z1936" s="39"/>
      <c r="AA1936" s="39"/>
      <c r="AB1936" s="39"/>
      <c r="AC1936" s="39"/>
      <c r="AD1936" s="39"/>
      <c r="AE1936" s="39"/>
      <c r="AT1936" s="18" t="s">
        <v>195</v>
      </c>
      <c r="AU1936" s="18" t="s">
        <v>85</v>
      </c>
    </row>
    <row r="1937" s="2" customFormat="1">
      <c r="A1937" s="39"/>
      <c r="B1937" s="40"/>
      <c r="C1937" s="41"/>
      <c r="D1937" s="244" t="s">
        <v>217</v>
      </c>
      <c r="E1937" s="41"/>
      <c r="F1937" s="245" t="s">
        <v>1726</v>
      </c>
      <c r="G1937" s="41"/>
      <c r="H1937" s="41"/>
      <c r="I1937" s="221"/>
      <c r="J1937" s="41"/>
      <c r="K1937" s="41"/>
      <c r="L1937" s="45"/>
      <c r="M1937" s="222"/>
      <c r="N1937" s="223"/>
      <c r="O1937" s="85"/>
      <c r="P1937" s="85"/>
      <c r="Q1937" s="85"/>
      <c r="R1937" s="85"/>
      <c r="S1937" s="85"/>
      <c r="T1937" s="86"/>
      <c r="U1937" s="39"/>
      <c r="V1937" s="39"/>
      <c r="W1937" s="39"/>
      <c r="X1937" s="39"/>
      <c r="Y1937" s="39"/>
      <c r="Z1937" s="39"/>
      <c r="AA1937" s="39"/>
      <c r="AB1937" s="39"/>
      <c r="AC1937" s="39"/>
      <c r="AD1937" s="39"/>
      <c r="AE1937" s="39"/>
      <c r="AT1937" s="18" t="s">
        <v>217</v>
      </c>
      <c r="AU1937" s="18" t="s">
        <v>85</v>
      </c>
    </row>
    <row r="1938" s="13" customFormat="1">
      <c r="A1938" s="13"/>
      <c r="B1938" s="224"/>
      <c r="C1938" s="225"/>
      <c r="D1938" s="219" t="s">
        <v>196</v>
      </c>
      <c r="E1938" s="226" t="s">
        <v>19</v>
      </c>
      <c r="F1938" s="227" t="s">
        <v>1727</v>
      </c>
      <c r="G1938" s="225"/>
      <c r="H1938" s="228">
        <v>29.25</v>
      </c>
      <c r="I1938" s="229"/>
      <c r="J1938" s="225"/>
      <c r="K1938" s="225"/>
      <c r="L1938" s="230"/>
      <c r="M1938" s="231"/>
      <c r="N1938" s="232"/>
      <c r="O1938" s="232"/>
      <c r="P1938" s="232"/>
      <c r="Q1938" s="232"/>
      <c r="R1938" s="232"/>
      <c r="S1938" s="232"/>
      <c r="T1938" s="23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34" t="s">
        <v>196</v>
      </c>
      <c r="AU1938" s="234" t="s">
        <v>85</v>
      </c>
      <c r="AV1938" s="13" t="s">
        <v>85</v>
      </c>
      <c r="AW1938" s="13" t="s">
        <v>33</v>
      </c>
      <c r="AX1938" s="13" t="s">
        <v>74</v>
      </c>
      <c r="AY1938" s="234" t="s">
        <v>184</v>
      </c>
    </row>
    <row r="1939" s="13" customFormat="1">
      <c r="A1939" s="13"/>
      <c r="B1939" s="224"/>
      <c r="C1939" s="225"/>
      <c r="D1939" s="219" t="s">
        <v>196</v>
      </c>
      <c r="E1939" s="226" t="s">
        <v>19</v>
      </c>
      <c r="F1939" s="227" t="s">
        <v>1728</v>
      </c>
      <c r="G1939" s="225"/>
      <c r="H1939" s="228">
        <v>3</v>
      </c>
      <c r="I1939" s="229"/>
      <c r="J1939" s="225"/>
      <c r="K1939" s="225"/>
      <c r="L1939" s="230"/>
      <c r="M1939" s="231"/>
      <c r="N1939" s="232"/>
      <c r="O1939" s="232"/>
      <c r="P1939" s="232"/>
      <c r="Q1939" s="232"/>
      <c r="R1939" s="232"/>
      <c r="S1939" s="232"/>
      <c r="T1939" s="23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34" t="s">
        <v>196</v>
      </c>
      <c r="AU1939" s="234" t="s">
        <v>85</v>
      </c>
      <c r="AV1939" s="13" t="s">
        <v>85</v>
      </c>
      <c r="AW1939" s="13" t="s">
        <v>33</v>
      </c>
      <c r="AX1939" s="13" t="s">
        <v>74</v>
      </c>
      <c r="AY1939" s="234" t="s">
        <v>184</v>
      </c>
    </row>
    <row r="1940" s="13" customFormat="1">
      <c r="A1940" s="13"/>
      <c r="B1940" s="224"/>
      <c r="C1940" s="225"/>
      <c r="D1940" s="219" t="s">
        <v>196</v>
      </c>
      <c r="E1940" s="226" t="s">
        <v>19</v>
      </c>
      <c r="F1940" s="227" t="s">
        <v>1729</v>
      </c>
      <c r="G1940" s="225"/>
      <c r="H1940" s="228">
        <v>6</v>
      </c>
      <c r="I1940" s="229"/>
      <c r="J1940" s="225"/>
      <c r="K1940" s="225"/>
      <c r="L1940" s="230"/>
      <c r="M1940" s="231"/>
      <c r="N1940" s="232"/>
      <c r="O1940" s="232"/>
      <c r="P1940" s="232"/>
      <c r="Q1940" s="232"/>
      <c r="R1940" s="232"/>
      <c r="S1940" s="232"/>
      <c r="T1940" s="23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T1940" s="234" t="s">
        <v>196</v>
      </c>
      <c r="AU1940" s="234" t="s">
        <v>85</v>
      </c>
      <c r="AV1940" s="13" t="s">
        <v>85</v>
      </c>
      <c r="AW1940" s="13" t="s">
        <v>33</v>
      </c>
      <c r="AX1940" s="13" t="s">
        <v>74</v>
      </c>
      <c r="AY1940" s="234" t="s">
        <v>184</v>
      </c>
    </row>
    <row r="1941" s="13" customFormat="1">
      <c r="A1941" s="13"/>
      <c r="B1941" s="224"/>
      <c r="C1941" s="225"/>
      <c r="D1941" s="219" t="s">
        <v>196</v>
      </c>
      <c r="E1941" s="226" t="s">
        <v>19</v>
      </c>
      <c r="F1941" s="227" t="s">
        <v>1730</v>
      </c>
      <c r="G1941" s="225"/>
      <c r="H1941" s="228">
        <v>2.5</v>
      </c>
      <c r="I1941" s="229"/>
      <c r="J1941" s="225"/>
      <c r="K1941" s="225"/>
      <c r="L1941" s="230"/>
      <c r="M1941" s="231"/>
      <c r="N1941" s="232"/>
      <c r="O1941" s="232"/>
      <c r="P1941" s="232"/>
      <c r="Q1941" s="232"/>
      <c r="R1941" s="232"/>
      <c r="S1941" s="232"/>
      <c r="T1941" s="23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T1941" s="234" t="s">
        <v>196</v>
      </c>
      <c r="AU1941" s="234" t="s">
        <v>85</v>
      </c>
      <c r="AV1941" s="13" t="s">
        <v>85</v>
      </c>
      <c r="AW1941" s="13" t="s">
        <v>33</v>
      </c>
      <c r="AX1941" s="13" t="s">
        <v>74</v>
      </c>
      <c r="AY1941" s="234" t="s">
        <v>184</v>
      </c>
    </row>
    <row r="1942" s="13" customFormat="1">
      <c r="A1942" s="13"/>
      <c r="B1942" s="224"/>
      <c r="C1942" s="225"/>
      <c r="D1942" s="219" t="s">
        <v>196</v>
      </c>
      <c r="E1942" s="226" t="s">
        <v>19</v>
      </c>
      <c r="F1942" s="227" t="s">
        <v>1731</v>
      </c>
      <c r="G1942" s="225"/>
      <c r="H1942" s="228">
        <v>1.5</v>
      </c>
      <c r="I1942" s="229"/>
      <c r="J1942" s="225"/>
      <c r="K1942" s="225"/>
      <c r="L1942" s="230"/>
      <c r="M1942" s="231"/>
      <c r="N1942" s="232"/>
      <c r="O1942" s="232"/>
      <c r="P1942" s="232"/>
      <c r="Q1942" s="232"/>
      <c r="R1942" s="232"/>
      <c r="S1942" s="232"/>
      <c r="T1942" s="23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34" t="s">
        <v>196</v>
      </c>
      <c r="AU1942" s="234" t="s">
        <v>85</v>
      </c>
      <c r="AV1942" s="13" t="s">
        <v>85</v>
      </c>
      <c r="AW1942" s="13" t="s">
        <v>33</v>
      </c>
      <c r="AX1942" s="13" t="s">
        <v>74</v>
      </c>
      <c r="AY1942" s="234" t="s">
        <v>184</v>
      </c>
    </row>
    <row r="1943" s="13" customFormat="1">
      <c r="A1943" s="13"/>
      <c r="B1943" s="224"/>
      <c r="C1943" s="225"/>
      <c r="D1943" s="219" t="s">
        <v>196</v>
      </c>
      <c r="E1943" s="226" t="s">
        <v>19</v>
      </c>
      <c r="F1943" s="227" t="s">
        <v>1732</v>
      </c>
      <c r="G1943" s="225"/>
      <c r="H1943" s="228">
        <v>1</v>
      </c>
      <c r="I1943" s="229"/>
      <c r="J1943" s="225"/>
      <c r="K1943" s="225"/>
      <c r="L1943" s="230"/>
      <c r="M1943" s="231"/>
      <c r="N1943" s="232"/>
      <c r="O1943" s="232"/>
      <c r="P1943" s="232"/>
      <c r="Q1943" s="232"/>
      <c r="R1943" s="232"/>
      <c r="S1943" s="232"/>
      <c r="T1943" s="23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T1943" s="234" t="s">
        <v>196</v>
      </c>
      <c r="AU1943" s="234" t="s">
        <v>85</v>
      </c>
      <c r="AV1943" s="13" t="s">
        <v>85</v>
      </c>
      <c r="AW1943" s="13" t="s">
        <v>33</v>
      </c>
      <c r="AX1943" s="13" t="s">
        <v>74</v>
      </c>
      <c r="AY1943" s="234" t="s">
        <v>184</v>
      </c>
    </row>
    <row r="1944" s="13" customFormat="1">
      <c r="A1944" s="13"/>
      <c r="B1944" s="224"/>
      <c r="C1944" s="225"/>
      <c r="D1944" s="219" t="s">
        <v>196</v>
      </c>
      <c r="E1944" s="226" t="s">
        <v>19</v>
      </c>
      <c r="F1944" s="227" t="s">
        <v>1730</v>
      </c>
      <c r="G1944" s="225"/>
      <c r="H1944" s="228">
        <v>2.5</v>
      </c>
      <c r="I1944" s="229"/>
      <c r="J1944" s="225"/>
      <c r="K1944" s="225"/>
      <c r="L1944" s="230"/>
      <c r="M1944" s="231"/>
      <c r="N1944" s="232"/>
      <c r="O1944" s="232"/>
      <c r="P1944" s="232"/>
      <c r="Q1944" s="232"/>
      <c r="R1944" s="232"/>
      <c r="S1944" s="232"/>
      <c r="T1944" s="23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34" t="s">
        <v>196</v>
      </c>
      <c r="AU1944" s="234" t="s">
        <v>85</v>
      </c>
      <c r="AV1944" s="13" t="s">
        <v>85</v>
      </c>
      <c r="AW1944" s="13" t="s">
        <v>33</v>
      </c>
      <c r="AX1944" s="13" t="s">
        <v>74</v>
      </c>
      <c r="AY1944" s="234" t="s">
        <v>184</v>
      </c>
    </row>
    <row r="1945" s="13" customFormat="1">
      <c r="A1945" s="13"/>
      <c r="B1945" s="224"/>
      <c r="C1945" s="225"/>
      <c r="D1945" s="219" t="s">
        <v>196</v>
      </c>
      <c r="E1945" s="226" t="s">
        <v>19</v>
      </c>
      <c r="F1945" s="227" t="s">
        <v>1733</v>
      </c>
      <c r="G1945" s="225"/>
      <c r="H1945" s="228">
        <v>2.25</v>
      </c>
      <c r="I1945" s="229"/>
      <c r="J1945" s="225"/>
      <c r="K1945" s="225"/>
      <c r="L1945" s="230"/>
      <c r="M1945" s="231"/>
      <c r="N1945" s="232"/>
      <c r="O1945" s="232"/>
      <c r="P1945" s="232"/>
      <c r="Q1945" s="232"/>
      <c r="R1945" s="232"/>
      <c r="S1945" s="232"/>
      <c r="T1945" s="23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34" t="s">
        <v>196</v>
      </c>
      <c r="AU1945" s="234" t="s">
        <v>85</v>
      </c>
      <c r="AV1945" s="13" t="s">
        <v>85</v>
      </c>
      <c r="AW1945" s="13" t="s">
        <v>33</v>
      </c>
      <c r="AX1945" s="13" t="s">
        <v>74</v>
      </c>
      <c r="AY1945" s="234" t="s">
        <v>184</v>
      </c>
    </row>
    <row r="1946" s="15" customFormat="1">
      <c r="A1946" s="15"/>
      <c r="B1946" s="262"/>
      <c r="C1946" s="263"/>
      <c r="D1946" s="219" t="s">
        <v>196</v>
      </c>
      <c r="E1946" s="264" t="s">
        <v>19</v>
      </c>
      <c r="F1946" s="265" t="s">
        <v>379</v>
      </c>
      <c r="G1946" s="263"/>
      <c r="H1946" s="266">
        <v>48</v>
      </c>
      <c r="I1946" s="267"/>
      <c r="J1946" s="263"/>
      <c r="K1946" s="263"/>
      <c r="L1946" s="268"/>
      <c r="M1946" s="269"/>
      <c r="N1946" s="270"/>
      <c r="O1946" s="270"/>
      <c r="P1946" s="270"/>
      <c r="Q1946" s="270"/>
      <c r="R1946" s="270"/>
      <c r="S1946" s="270"/>
      <c r="T1946" s="271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T1946" s="272" t="s">
        <v>196</v>
      </c>
      <c r="AU1946" s="272" t="s">
        <v>85</v>
      </c>
      <c r="AV1946" s="15" t="s">
        <v>239</v>
      </c>
      <c r="AW1946" s="15" t="s">
        <v>33</v>
      </c>
      <c r="AX1946" s="15" t="s">
        <v>82</v>
      </c>
      <c r="AY1946" s="272" t="s">
        <v>184</v>
      </c>
    </row>
    <row r="1947" s="2" customFormat="1" ht="24.15" customHeight="1">
      <c r="A1947" s="39"/>
      <c r="B1947" s="40"/>
      <c r="C1947" s="235" t="s">
        <v>1734</v>
      </c>
      <c r="D1947" s="235" t="s">
        <v>211</v>
      </c>
      <c r="E1947" s="236" t="s">
        <v>1735</v>
      </c>
      <c r="F1947" s="237" t="s">
        <v>1736</v>
      </c>
      <c r="G1947" s="238" t="s">
        <v>283</v>
      </c>
      <c r="H1947" s="239">
        <v>56</v>
      </c>
      <c r="I1947" s="240"/>
      <c r="J1947" s="241">
        <f>ROUND(I1947*H1947,2)</f>
        <v>0</v>
      </c>
      <c r="K1947" s="237" t="s">
        <v>215</v>
      </c>
      <c r="L1947" s="45"/>
      <c r="M1947" s="242" t="s">
        <v>19</v>
      </c>
      <c r="N1947" s="243" t="s">
        <v>45</v>
      </c>
      <c r="O1947" s="85"/>
      <c r="P1947" s="215">
        <f>O1947*H1947</f>
        <v>0</v>
      </c>
      <c r="Q1947" s="215">
        <v>0.0020606000000000001</v>
      </c>
      <c r="R1947" s="215">
        <f>Q1947*H1947</f>
        <v>0.11539360000000001</v>
      </c>
      <c r="S1947" s="215">
        <v>0</v>
      </c>
      <c r="T1947" s="216">
        <f>S1947*H1947</f>
        <v>0</v>
      </c>
      <c r="U1947" s="39"/>
      <c r="V1947" s="39"/>
      <c r="W1947" s="39"/>
      <c r="X1947" s="39"/>
      <c r="Y1947" s="39"/>
      <c r="Z1947" s="39"/>
      <c r="AA1947" s="39"/>
      <c r="AB1947" s="39"/>
      <c r="AC1947" s="39"/>
      <c r="AD1947" s="39"/>
      <c r="AE1947" s="39"/>
      <c r="AR1947" s="217" t="s">
        <v>193</v>
      </c>
      <c r="AT1947" s="217" t="s">
        <v>211</v>
      </c>
      <c r="AU1947" s="217" t="s">
        <v>85</v>
      </c>
      <c r="AY1947" s="18" t="s">
        <v>184</v>
      </c>
      <c r="BE1947" s="218">
        <f>IF(N1947="základní",J1947,0)</f>
        <v>0</v>
      </c>
      <c r="BF1947" s="218">
        <f>IF(N1947="snížená",J1947,0)</f>
        <v>0</v>
      </c>
      <c r="BG1947" s="218">
        <f>IF(N1947="zákl. přenesená",J1947,0)</f>
        <v>0</v>
      </c>
      <c r="BH1947" s="218">
        <f>IF(N1947="sníž. přenesená",J1947,0)</f>
        <v>0</v>
      </c>
      <c r="BI1947" s="218">
        <f>IF(N1947="nulová",J1947,0)</f>
        <v>0</v>
      </c>
      <c r="BJ1947" s="18" t="s">
        <v>82</v>
      </c>
      <c r="BK1947" s="218">
        <f>ROUND(I1947*H1947,2)</f>
        <v>0</v>
      </c>
      <c r="BL1947" s="18" t="s">
        <v>193</v>
      </c>
      <c r="BM1947" s="217" t="s">
        <v>1737</v>
      </c>
    </row>
    <row r="1948" s="2" customFormat="1">
      <c r="A1948" s="39"/>
      <c r="B1948" s="40"/>
      <c r="C1948" s="41"/>
      <c r="D1948" s="219" t="s">
        <v>195</v>
      </c>
      <c r="E1948" s="41"/>
      <c r="F1948" s="220" t="s">
        <v>1736</v>
      </c>
      <c r="G1948" s="41"/>
      <c r="H1948" s="41"/>
      <c r="I1948" s="221"/>
      <c r="J1948" s="41"/>
      <c r="K1948" s="41"/>
      <c r="L1948" s="45"/>
      <c r="M1948" s="222"/>
      <c r="N1948" s="223"/>
      <c r="O1948" s="85"/>
      <c r="P1948" s="85"/>
      <c r="Q1948" s="85"/>
      <c r="R1948" s="85"/>
      <c r="S1948" s="85"/>
      <c r="T1948" s="86"/>
      <c r="U1948" s="39"/>
      <c r="V1948" s="39"/>
      <c r="W1948" s="39"/>
      <c r="X1948" s="39"/>
      <c r="Y1948" s="39"/>
      <c r="Z1948" s="39"/>
      <c r="AA1948" s="39"/>
      <c r="AB1948" s="39"/>
      <c r="AC1948" s="39"/>
      <c r="AD1948" s="39"/>
      <c r="AE1948" s="39"/>
      <c r="AT1948" s="18" t="s">
        <v>195</v>
      </c>
      <c r="AU1948" s="18" t="s">
        <v>85</v>
      </c>
    </row>
    <row r="1949" s="2" customFormat="1">
      <c r="A1949" s="39"/>
      <c r="B1949" s="40"/>
      <c r="C1949" s="41"/>
      <c r="D1949" s="244" t="s">
        <v>217</v>
      </c>
      <c r="E1949" s="41"/>
      <c r="F1949" s="245" t="s">
        <v>1738</v>
      </c>
      <c r="G1949" s="41"/>
      <c r="H1949" s="41"/>
      <c r="I1949" s="221"/>
      <c r="J1949" s="41"/>
      <c r="K1949" s="41"/>
      <c r="L1949" s="45"/>
      <c r="M1949" s="222"/>
      <c r="N1949" s="223"/>
      <c r="O1949" s="85"/>
      <c r="P1949" s="85"/>
      <c r="Q1949" s="85"/>
      <c r="R1949" s="85"/>
      <c r="S1949" s="85"/>
      <c r="T1949" s="86"/>
      <c r="U1949" s="39"/>
      <c r="V1949" s="39"/>
      <c r="W1949" s="39"/>
      <c r="X1949" s="39"/>
      <c r="Y1949" s="39"/>
      <c r="Z1949" s="39"/>
      <c r="AA1949" s="39"/>
      <c r="AB1949" s="39"/>
      <c r="AC1949" s="39"/>
      <c r="AD1949" s="39"/>
      <c r="AE1949" s="39"/>
      <c r="AT1949" s="18" t="s">
        <v>217</v>
      </c>
      <c r="AU1949" s="18" t="s">
        <v>85</v>
      </c>
    </row>
    <row r="1950" s="13" customFormat="1">
      <c r="A1950" s="13"/>
      <c r="B1950" s="224"/>
      <c r="C1950" s="225"/>
      <c r="D1950" s="219" t="s">
        <v>196</v>
      </c>
      <c r="E1950" s="226" t="s">
        <v>19</v>
      </c>
      <c r="F1950" s="227" t="s">
        <v>1739</v>
      </c>
      <c r="G1950" s="225"/>
      <c r="H1950" s="228">
        <v>28.800000000000001</v>
      </c>
      <c r="I1950" s="229"/>
      <c r="J1950" s="225"/>
      <c r="K1950" s="225"/>
      <c r="L1950" s="230"/>
      <c r="M1950" s="231"/>
      <c r="N1950" s="232"/>
      <c r="O1950" s="232"/>
      <c r="P1950" s="232"/>
      <c r="Q1950" s="232"/>
      <c r="R1950" s="232"/>
      <c r="S1950" s="232"/>
      <c r="T1950" s="233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T1950" s="234" t="s">
        <v>196</v>
      </c>
      <c r="AU1950" s="234" t="s">
        <v>85</v>
      </c>
      <c r="AV1950" s="13" t="s">
        <v>85</v>
      </c>
      <c r="AW1950" s="13" t="s">
        <v>33</v>
      </c>
      <c r="AX1950" s="13" t="s">
        <v>74</v>
      </c>
      <c r="AY1950" s="234" t="s">
        <v>184</v>
      </c>
    </row>
    <row r="1951" s="13" customFormat="1">
      <c r="A1951" s="13"/>
      <c r="B1951" s="224"/>
      <c r="C1951" s="225"/>
      <c r="D1951" s="219" t="s">
        <v>196</v>
      </c>
      <c r="E1951" s="226" t="s">
        <v>19</v>
      </c>
      <c r="F1951" s="227" t="s">
        <v>1740</v>
      </c>
      <c r="G1951" s="225"/>
      <c r="H1951" s="228">
        <v>27.199999999999999</v>
      </c>
      <c r="I1951" s="229"/>
      <c r="J1951" s="225"/>
      <c r="K1951" s="225"/>
      <c r="L1951" s="230"/>
      <c r="M1951" s="231"/>
      <c r="N1951" s="232"/>
      <c r="O1951" s="232"/>
      <c r="P1951" s="232"/>
      <c r="Q1951" s="232"/>
      <c r="R1951" s="232"/>
      <c r="S1951" s="232"/>
      <c r="T1951" s="23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T1951" s="234" t="s">
        <v>196</v>
      </c>
      <c r="AU1951" s="234" t="s">
        <v>85</v>
      </c>
      <c r="AV1951" s="13" t="s">
        <v>85</v>
      </c>
      <c r="AW1951" s="13" t="s">
        <v>33</v>
      </c>
      <c r="AX1951" s="13" t="s">
        <v>74</v>
      </c>
      <c r="AY1951" s="234" t="s">
        <v>184</v>
      </c>
    </row>
    <row r="1952" s="15" customFormat="1">
      <c r="A1952" s="15"/>
      <c r="B1952" s="262"/>
      <c r="C1952" s="263"/>
      <c r="D1952" s="219" t="s">
        <v>196</v>
      </c>
      <c r="E1952" s="264" t="s">
        <v>19</v>
      </c>
      <c r="F1952" s="265" t="s">
        <v>379</v>
      </c>
      <c r="G1952" s="263"/>
      <c r="H1952" s="266">
        <v>56</v>
      </c>
      <c r="I1952" s="267"/>
      <c r="J1952" s="263"/>
      <c r="K1952" s="263"/>
      <c r="L1952" s="268"/>
      <c r="M1952" s="269"/>
      <c r="N1952" s="270"/>
      <c r="O1952" s="270"/>
      <c r="P1952" s="270"/>
      <c r="Q1952" s="270"/>
      <c r="R1952" s="270"/>
      <c r="S1952" s="270"/>
      <c r="T1952" s="271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T1952" s="272" t="s">
        <v>196</v>
      </c>
      <c r="AU1952" s="272" t="s">
        <v>85</v>
      </c>
      <c r="AV1952" s="15" t="s">
        <v>239</v>
      </c>
      <c r="AW1952" s="15" t="s">
        <v>33</v>
      </c>
      <c r="AX1952" s="15" t="s">
        <v>82</v>
      </c>
      <c r="AY1952" s="272" t="s">
        <v>184</v>
      </c>
    </row>
    <row r="1953" s="2" customFormat="1" ht="24.15" customHeight="1">
      <c r="A1953" s="39"/>
      <c r="B1953" s="40"/>
      <c r="C1953" s="235" t="s">
        <v>1741</v>
      </c>
      <c r="D1953" s="235" t="s">
        <v>211</v>
      </c>
      <c r="E1953" s="236" t="s">
        <v>1742</v>
      </c>
      <c r="F1953" s="237" t="s">
        <v>1743</v>
      </c>
      <c r="G1953" s="238" t="s">
        <v>214</v>
      </c>
      <c r="H1953" s="239">
        <v>0.16</v>
      </c>
      <c r="I1953" s="240"/>
      <c r="J1953" s="241">
        <f>ROUND(I1953*H1953,2)</f>
        <v>0</v>
      </c>
      <c r="K1953" s="237" t="s">
        <v>215</v>
      </c>
      <c r="L1953" s="45"/>
      <c r="M1953" s="242" t="s">
        <v>19</v>
      </c>
      <c r="N1953" s="243" t="s">
        <v>45</v>
      </c>
      <c r="O1953" s="85"/>
      <c r="P1953" s="215">
        <f>O1953*H1953</f>
        <v>0</v>
      </c>
      <c r="Q1953" s="215">
        <v>0</v>
      </c>
      <c r="R1953" s="215">
        <f>Q1953*H1953</f>
        <v>0</v>
      </c>
      <c r="S1953" s="215">
        <v>0</v>
      </c>
      <c r="T1953" s="216">
        <f>S1953*H1953</f>
        <v>0</v>
      </c>
      <c r="U1953" s="39"/>
      <c r="V1953" s="39"/>
      <c r="W1953" s="39"/>
      <c r="X1953" s="39"/>
      <c r="Y1953" s="39"/>
      <c r="Z1953" s="39"/>
      <c r="AA1953" s="39"/>
      <c r="AB1953" s="39"/>
      <c r="AC1953" s="39"/>
      <c r="AD1953" s="39"/>
      <c r="AE1953" s="39"/>
      <c r="AR1953" s="217" t="s">
        <v>193</v>
      </c>
      <c r="AT1953" s="217" t="s">
        <v>211</v>
      </c>
      <c r="AU1953" s="217" t="s">
        <v>85</v>
      </c>
      <c r="AY1953" s="18" t="s">
        <v>184</v>
      </c>
      <c r="BE1953" s="218">
        <f>IF(N1953="základní",J1953,0)</f>
        <v>0</v>
      </c>
      <c r="BF1953" s="218">
        <f>IF(N1953="snížená",J1953,0)</f>
        <v>0</v>
      </c>
      <c r="BG1953" s="218">
        <f>IF(N1953="zákl. přenesená",J1953,0)</f>
        <v>0</v>
      </c>
      <c r="BH1953" s="218">
        <f>IF(N1953="sníž. přenesená",J1953,0)</f>
        <v>0</v>
      </c>
      <c r="BI1953" s="218">
        <f>IF(N1953="nulová",J1953,0)</f>
        <v>0</v>
      </c>
      <c r="BJ1953" s="18" t="s">
        <v>82</v>
      </c>
      <c r="BK1953" s="218">
        <f>ROUND(I1953*H1953,2)</f>
        <v>0</v>
      </c>
      <c r="BL1953" s="18" t="s">
        <v>193</v>
      </c>
      <c r="BM1953" s="217" t="s">
        <v>1744</v>
      </c>
    </row>
    <row r="1954" s="2" customFormat="1">
      <c r="A1954" s="39"/>
      <c r="B1954" s="40"/>
      <c r="C1954" s="41"/>
      <c r="D1954" s="219" t="s">
        <v>195</v>
      </c>
      <c r="E1954" s="41"/>
      <c r="F1954" s="220" t="s">
        <v>1743</v>
      </c>
      <c r="G1954" s="41"/>
      <c r="H1954" s="41"/>
      <c r="I1954" s="221"/>
      <c r="J1954" s="41"/>
      <c r="K1954" s="41"/>
      <c r="L1954" s="45"/>
      <c r="M1954" s="222"/>
      <c r="N1954" s="223"/>
      <c r="O1954" s="85"/>
      <c r="P1954" s="85"/>
      <c r="Q1954" s="85"/>
      <c r="R1954" s="85"/>
      <c r="S1954" s="85"/>
      <c r="T1954" s="86"/>
      <c r="U1954" s="39"/>
      <c r="V1954" s="39"/>
      <c r="W1954" s="39"/>
      <c r="X1954" s="39"/>
      <c r="Y1954" s="39"/>
      <c r="Z1954" s="39"/>
      <c r="AA1954" s="39"/>
      <c r="AB1954" s="39"/>
      <c r="AC1954" s="39"/>
      <c r="AD1954" s="39"/>
      <c r="AE1954" s="39"/>
      <c r="AT1954" s="18" t="s">
        <v>195</v>
      </c>
      <c r="AU1954" s="18" t="s">
        <v>85</v>
      </c>
    </row>
    <row r="1955" s="2" customFormat="1">
      <c r="A1955" s="39"/>
      <c r="B1955" s="40"/>
      <c r="C1955" s="41"/>
      <c r="D1955" s="244" t="s">
        <v>217</v>
      </c>
      <c r="E1955" s="41"/>
      <c r="F1955" s="245" t="s">
        <v>1745</v>
      </c>
      <c r="G1955" s="41"/>
      <c r="H1955" s="41"/>
      <c r="I1955" s="221"/>
      <c r="J1955" s="41"/>
      <c r="K1955" s="41"/>
      <c r="L1955" s="45"/>
      <c r="M1955" s="222"/>
      <c r="N1955" s="223"/>
      <c r="O1955" s="85"/>
      <c r="P1955" s="85"/>
      <c r="Q1955" s="85"/>
      <c r="R1955" s="85"/>
      <c r="S1955" s="85"/>
      <c r="T1955" s="86"/>
      <c r="U1955" s="39"/>
      <c r="V1955" s="39"/>
      <c r="W1955" s="39"/>
      <c r="X1955" s="39"/>
      <c r="Y1955" s="39"/>
      <c r="Z1955" s="39"/>
      <c r="AA1955" s="39"/>
      <c r="AB1955" s="39"/>
      <c r="AC1955" s="39"/>
      <c r="AD1955" s="39"/>
      <c r="AE1955" s="39"/>
      <c r="AT1955" s="18" t="s">
        <v>217</v>
      </c>
      <c r="AU1955" s="18" t="s">
        <v>85</v>
      </c>
    </row>
    <row r="1956" s="12" customFormat="1" ht="22.8" customHeight="1">
      <c r="A1956" s="12"/>
      <c r="B1956" s="189"/>
      <c r="C1956" s="190"/>
      <c r="D1956" s="191" t="s">
        <v>73</v>
      </c>
      <c r="E1956" s="203" t="s">
        <v>219</v>
      </c>
      <c r="F1956" s="203" t="s">
        <v>220</v>
      </c>
      <c r="G1956" s="190"/>
      <c r="H1956" s="190"/>
      <c r="I1956" s="193"/>
      <c r="J1956" s="204">
        <f>BK1956</f>
        <v>0</v>
      </c>
      <c r="K1956" s="190"/>
      <c r="L1956" s="195"/>
      <c r="M1956" s="196"/>
      <c r="N1956" s="197"/>
      <c r="O1956" s="197"/>
      <c r="P1956" s="198">
        <f>SUM(P1957:P2188)</f>
        <v>0</v>
      </c>
      <c r="Q1956" s="197"/>
      <c r="R1956" s="198">
        <f>SUM(R1957:R2188)</f>
        <v>4.7463148106420006</v>
      </c>
      <c r="S1956" s="197"/>
      <c r="T1956" s="199">
        <f>SUM(T1957:T2188)</f>
        <v>0</v>
      </c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R1956" s="200" t="s">
        <v>85</v>
      </c>
      <c r="AT1956" s="201" t="s">
        <v>73</v>
      </c>
      <c r="AU1956" s="201" t="s">
        <v>82</v>
      </c>
      <c r="AY1956" s="200" t="s">
        <v>184</v>
      </c>
      <c r="BK1956" s="202">
        <f>SUM(BK1957:BK2188)</f>
        <v>0</v>
      </c>
    </row>
    <row r="1957" s="2" customFormat="1" ht="24.15" customHeight="1">
      <c r="A1957" s="39"/>
      <c r="B1957" s="40"/>
      <c r="C1957" s="235" t="s">
        <v>1746</v>
      </c>
      <c r="D1957" s="235" t="s">
        <v>211</v>
      </c>
      <c r="E1957" s="236" t="s">
        <v>1747</v>
      </c>
      <c r="F1957" s="237" t="s">
        <v>1748</v>
      </c>
      <c r="G1957" s="238" t="s">
        <v>283</v>
      </c>
      <c r="H1957" s="239">
        <v>15.300000000000001</v>
      </c>
      <c r="I1957" s="240"/>
      <c r="J1957" s="241">
        <f>ROUND(I1957*H1957,2)</f>
        <v>0</v>
      </c>
      <c r="K1957" s="237" t="s">
        <v>215</v>
      </c>
      <c r="L1957" s="45"/>
      <c r="M1957" s="242" t="s">
        <v>19</v>
      </c>
      <c r="N1957" s="243" t="s">
        <v>45</v>
      </c>
      <c r="O1957" s="85"/>
      <c r="P1957" s="215">
        <f>O1957*H1957</f>
        <v>0</v>
      </c>
      <c r="Q1957" s="215">
        <v>0</v>
      </c>
      <c r="R1957" s="215">
        <f>Q1957*H1957</f>
        <v>0</v>
      </c>
      <c r="S1957" s="215">
        <v>0</v>
      </c>
      <c r="T1957" s="216">
        <f>S1957*H1957</f>
        <v>0</v>
      </c>
      <c r="U1957" s="39"/>
      <c r="V1957" s="39"/>
      <c r="W1957" s="39"/>
      <c r="X1957" s="39"/>
      <c r="Y1957" s="39"/>
      <c r="Z1957" s="39"/>
      <c r="AA1957" s="39"/>
      <c r="AB1957" s="39"/>
      <c r="AC1957" s="39"/>
      <c r="AD1957" s="39"/>
      <c r="AE1957" s="39"/>
      <c r="AR1957" s="217" t="s">
        <v>193</v>
      </c>
      <c r="AT1957" s="217" t="s">
        <v>211</v>
      </c>
      <c r="AU1957" s="217" t="s">
        <v>85</v>
      </c>
      <c r="AY1957" s="18" t="s">
        <v>184</v>
      </c>
      <c r="BE1957" s="218">
        <f>IF(N1957="základní",J1957,0)</f>
        <v>0</v>
      </c>
      <c r="BF1957" s="218">
        <f>IF(N1957="snížená",J1957,0)</f>
        <v>0</v>
      </c>
      <c r="BG1957" s="218">
        <f>IF(N1957="zákl. přenesená",J1957,0)</f>
        <v>0</v>
      </c>
      <c r="BH1957" s="218">
        <f>IF(N1957="sníž. přenesená",J1957,0)</f>
        <v>0</v>
      </c>
      <c r="BI1957" s="218">
        <f>IF(N1957="nulová",J1957,0)</f>
        <v>0</v>
      </c>
      <c r="BJ1957" s="18" t="s">
        <v>82</v>
      </c>
      <c r="BK1957" s="218">
        <f>ROUND(I1957*H1957,2)</f>
        <v>0</v>
      </c>
      <c r="BL1957" s="18" t="s">
        <v>193</v>
      </c>
      <c r="BM1957" s="217" t="s">
        <v>1749</v>
      </c>
    </row>
    <row r="1958" s="2" customFormat="1">
      <c r="A1958" s="39"/>
      <c r="B1958" s="40"/>
      <c r="C1958" s="41"/>
      <c r="D1958" s="219" t="s">
        <v>195</v>
      </c>
      <c r="E1958" s="41"/>
      <c r="F1958" s="220" t="s">
        <v>1748</v>
      </c>
      <c r="G1958" s="41"/>
      <c r="H1958" s="41"/>
      <c r="I1958" s="221"/>
      <c r="J1958" s="41"/>
      <c r="K1958" s="41"/>
      <c r="L1958" s="45"/>
      <c r="M1958" s="222"/>
      <c r="N1958" s="223"/>
      <c r="O1958" s="85"/>
      <c r="P1958" s="85"/>
      <c r="Q1958" s="85"/>
      <c r="R1958" s="85"/>
      <c r="S1958" s="85"/>
      <c r="T1958" s="86"/>
      <c r="U1958" s="39"/>
      <c r="V1958" s="39"/>
      <c r="W1958" s="39"/>
      <c r="X1958" s="39"/>
      <c r="Y1958" s="39"/>
      <c r="Z1958" s="39"/>
      <c r="AA1958" s="39"/>
      <c r="AB1958" s="39"/>
      <c r="AC1958" s="39"/>
      <c r="AD1958" s="39"/>
      <c r="AE1958" s="39"/>
      <c r="AT1958" s="18" t="s">
        <v>195</v>
      </c>
      <c r="AU1958" s="18" t="s">
        <v>85</v>
      </c>
    </row>
    <row r="1959" s="2" customFormat="1">
      <c r="A1959" s="39"/>
      <c r="B1959" s="40"/>
      <c r="C1959" s="41"/>
      <c r="D1959" s="244" t="s">
        <v>217</v>
      </c>
      <c r="E1959" s="41"/>
      <c r="F1959" s="245" t="s">
        <v>1750</v>
      </c>
      <c r="G1959" s="41"/>
      <c r="H1959" s="41"/>
      <c r="I1959" s="221"/>
      <c r="J1959" s="41"/>
      <c r="K1959" s="41"/>
      <c r="L1959" s="45"/>
      <c r="M1959" s="222"/>
      <c r="N1959" s="223"/>
      <c r="O1959" s="85"/>
      <c r="P1959" s="85"/>
      <c r="Q1959" s="85"/>
      <c r="R1959" s="85"/>
      <c r="S1959" s="85"/>
      <c r="T1959" s="86"/>
      <c r="U1959" s="39"/>
      <c r="V1959" s="39"/>
      <c r="W1959" s="39"/>
      <c r="X1959" s="39"/>
      <c r="Y1959" s="39"/>
      <c r="Z1959" s="39"/>
      <c r="AA1959" s="39"/>
      <c r="AB1959" s="39"/>
      <c r="AC1959" s="39"/>
      <c r="AD1959" s="39"/>
      <c r="AE1959" s="39"/>
      <c r="AT1959" s="18" t="s">
        <v>217</v>
      </c>
      <c r="AU1959" s="18" t="s">
        <v>85</v>
      </c>
    </row>
    <row r="1960" s="13" customFormat="1">
      <c r="A1960" s="13"/>
      <c r="B1960" s="224"/>
      <c r="C1960" s="225"/>
      <c r="D1960" s="219" t="s">
        <v>196</v>
      </c>
      <c r="E1960" s="226" t="s">
        <v>19</v>
      </c>
      <c r="F1960" s="227" t="s">
        <v>1751</v>
      </c>
      <c r="G1960" s="225"/>
      <c r="H1960" s="228">
        <v>15.300000000000001</v>
      </c>
      <c r="I1960" s="229"/>
      <c r="J1960" s="225"/>
      <c r="K1960" s="225"/>
      <c r="L1960" s="230"/>
      <c r="M1960" s="231"/>
      <c r="N1960" s="232"/>
      <c r="O1960" s="232"/>
      <c r="P1960" s="232"/>
      <c r="Q1960" s="232"/>
      <c r="R1960" s="232"/>
      <c r="S1960" s="232"/>
      <c r="T1960" s="23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T1960" s="234" t="s">
        <v>196</v>
      </c>
      <c r="AU1960" s="234" t="s">
        <v>85</v>
      </c>
      <c r="AV1960" s="13" t="s">
        <v>85</v>
      </c>
      <c r="AW1960" s="13" t="s">
        <v>33</v>
      </c>
      <c r="AX1960" s="13" t="s">
        <v>82</v>
      </c>
      <c r="AY1960" s="234" t="s">
        <v>184</v>
      </c>
    </row>
    <row r="1961" s="2" customFormat="1" ht="16.5" customHeight="1">
      <c r="A1961" s="39"/>
      <c r="B1961" s="40"/>
      <c r="C1961" s="205" t="s">
        <v>1752</v>
      </c>
      <c r="D1961" s="205" t="s">
        <v>188</v>
      </c>
      <c r="E1961" s="206" t="s">
        <v>1753</v>
      </c>
      <c r="F1961" s="207" t="s">
        <v>1754</v>
      </c>
      <c r="G1961" s="208" t="s">
        <v>283</v>
      </c>
      <c r="H1961" s="209">
        <v>16.829999999999998</v>
      </c>
      <c r="I1961" s="210"/>
      <c r="J1961" s="211">
        <f>ROUND(I1961*H1961,2)</f>
        <v>0</v>
      </c>
      <c r="K1961" s="207" t="s">
        <v>215</v>
      </c>
      <c r="L1961" s="212"/>
      <c r="M1961" s="213" t="s">
        <v>19</v>
      </c>
      <c r="N1961" s="214" t="s">
        <v>45</v>
      </c>
      <c r="O1961" s="85"/>
      <c r="P1961" s="215">
        <f>O1961*H1961</f>
        <v>0</v>
      </c>
      <c r="Q1961" s="215">
        <v>0.0010499999999999999</v>
      </c>
      <c r="R1961" s="215">
        <f>Q1961*H1961</f>
        <v>0.017671499999999996</v>
      </c>
      <c r="S1961" s="215">
        <v>0</v>
      </c>
      <c r="T1961" s="216">
        <f>S1961*H1961</f>
        <v>0</v>
      </c>
      <c r="U1961" s="39"/>
      <c r="V1961" s="39"/>
      <c r="W1961" s="39"/>
      <c r="X1961" s="39"/>
      <c r="Y1961" s="39"/>
      <c r="Z1961" s="39"/>
      <c r="AA1961" s="39"/>
      <c r="AB1961" s="39"/>
      <c r="AC1961" s="39"/>
      <c r="AD1961" s="39"/>
      <c r="AE1961" s="39"/>
      <c r="AR1961" s="217" t="s">
        <v>192</v>
      </c>
      <c r="AT1961" s="217" t="s">
        <v>188</v>
      </c>
      <c r="AU1961" s="217" t="s">
        <v>85</v>
      </c>
      <c r="AY1961" s="18" t="s">
        <v>184</v>
      </c>
      <c r="BE1961" s="218">
        <f>IF(N1961="základní",J1961,0)</f>
        <v>0</v>
      </c>
      <c r="BF1961" s="218">
        <f>IF(N1961="snížená",J1961,0)</f>
        <v>0</v>
      </c>
      <c r="BG1961" s="218">
        <f>IF(N1961="zákl. přenesená",J1961,0)</f>
        <v>0</v>
      </c>
      <c r="BH1961" s="218">
        <f>IF(N1961="sníž. přenesená",J1961,0)</f>
        <v>0</v>
      </c>
      <c r="BI1961" s="218">
        <f>IF(N1961="nulová",J1961,0)</f>
        <v>0</v>
      </c>
      <c r="BJ1961" s="18" t="s">
        <v>82</v>
      </c>
      <c r="BK1961" s="218">
        <f>ROUND(I1961*H1961,2)</f>
        <v>0</v>
      </c>
      <c r="BL1961" s="18" t="s">
        <v>193</v>
      </c>
      <c r="BM1961" s="217" t="s">
        <v>1755</v>
      </c>
    </row>
    <row r="1962" s="2" customFormat="1">
      <c r="A1962" s="39"/>
      <c r="B1962" s="40"/>
      <c r="C1962" s="41"/>
      <c r="D1962" s="219" t="s">
        <v>195</v>
      </c>
      <c r="E1962" s="41"/>
      <c r="F1962" s="220" t="s">
        <v>1754</v>
      </c>
      <c r="G1962" s="41"/>
      <c r="H1962" s="41"/>
      <c r="I1962" s="221"/>
      <c r="J1962" s="41"/>
      <c r="K1962" s="41"/>
      <c r="L1962" s="45"/>
      <c r="M1962" s="222"/>
      <c r="N1962" s="223"/>
      <c r="O1962" s="85"/>
      <c r="P1962" s="85"/>
      <c r="Q1962" s="85"/>
      <c r="R1962" s="85"/>
      <c r="S1962" s="85"/>
      <c r="T1962" s="86"/>
      <c r="U1962" s="39"/>
      <c r="V1962" s="39"/>
      <c r="W1962" s="39"/>
      <c r="X1962" s="39"/>
      <c r="Y1962" s="39"/>
      <c r="Z1962" s="39"/>
      <c r="AA1962" s="39"/>
      <c r="AB1962" s="39"/>
      <c r="AC1962" s="39"/>
      <c r="AD1962" s="39"/>
      <c r="AE1962" s="39"/>
      <c r="AT1962" s="18" t="s">
        <v>195</v>
      </c>
      <c r="AU1962" s="18" t="s">
        <v>85</v>
      </c>
    </row>
    <row r="1963" s="13" customFormat="1">
      <c r="A1963" s="13"/>
      <c r="B1963" s="224"/>
      <c r="C1963" s="225"/>
      <c r="D1963" s="219" t="s">
        <v>196</v>
      </c>
      <c r="E1963" s="226" t="s">
        <v>19</v>
      </c>
      <c r="F1963" s="227" t="s">
        <v>1756</v>
      </c>
      <c r="G1963" s="225"/>
      <c r="H1963" s="228">
        <v>16.829999999999998</v>
      </c>
      <c r="I1963" s="229"/>
      <c r="J1963" s="225"/>
      <c r="K1963" s="225"/>
      <c r="L1963" s="230"/>
      <c r="M1963" s="231"/>
      <c r="N1963" s="232"/>
      <c r="O1963" s="232"/>
      <c r="P1963" s="232"/>
      <c r="Q1963" s="232"/>
      <c r="R1963" s="232"/>
      <c r="S1963" s="232"/>
      <c r="T1963" s="23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4" t="s">
        <v>196</v>
      </c>
      <c r="AU1963" s="234" t="s">
        <v>85</v>
      </c>
      <c r="AV1963" s="13" t="s">
        <v>85</v>
      </c>
      <c r="AW1963" s="13" t="s">
        <v>33</v>
      </c>
      <c r="AX1963" s="13" t="s">
        <v>82</v>
      </c>
      <c r="AY1963" s="234" t="s">
        <v>184</v>
      </c>
    </row>
    <row r="1964" s="2" customFormat="1" ht="21.75" customHeight="1">
      <c r="A1964" s="39"/>
      <c r="B1964" s="40"/>
      <c r="C1964" s="235" t="s">
        <v>1757</v>
      </c>
      <c r="D1964" s="235" t="s">
        <v>211</v>
      </c>
      <c r="E1964" s="236" t="s">
        <v>1758</v>
      </c>
      <c r="F1964" s="237" t="s">
        <v>1759</v>
      </c>
      <c r="G1964" s="238" t="s">
        <v>191</v>
      </c>
      <c r="H1964" s="239">
        <v>10.896000000000001</v>
      </c>
      <c r="I1964" s="240"/>
      <c r="J1964" s="241">
        <f>ROUND(I1964*H1964,2)</f>
        <v>0</v>
      </c>
      <c r="K1964" s="237" t="s">
        <v>215</v>
      </c>
      <c r="L1964" s="45"/>
      <c r="M1964" s="242" t="s">
        <v>19</v>
      </c>
      <c r="N1964" s="243" t="s">
        <v>45</v>
      </c>
      <c r="O1964" s="85"/>
      <c r="P1964" s="215">
        <f>O1964*H1964</f>
        <v>0</v>
      </c>
      <c r="Q1964" s="215">
        <v>0</v>
      </c>
      <c r="R1964" s="215">
        <f>Q1964*H1964</f>
        <v>0</v>
      </c>
      <c r="S1964" s="215">
        <v>0</v>
      </c>
      <c r="T1964" s="216">
        <f>S1964*H1964</f>
        <v>0</v>
      </c>
      <c r="U1964" s="39"/>
      <c r="V1964" s="39"/>
      <c r="W1964" s="39"/>
      <c r="X1964" s="39"/>
      <c r="Y1964" s="39"/>
      <c r="Z1964" s="39"/>
      <c r="AA1964" s="39"/>
      <c r="AB1964" s="39"/>
      <c r="AC1964" s="39"/>
      <c r="AD1964" s="39"/>
      <c r="AE1964" s="39"/>
      <c r="AR1964" s="217" t="s">
        <v>193</v>
      </c>
      <c r="AT1964" s="217" t="s">
        <v>211</v>
      </c>
      <c r="AU1964" s="217" t="s">
        <v>85</v>
      </c>
      <c r="AY1964" s="18" t="s">
        <v>184</v>
      </c>
      <c r="BE1964" s="218">
        <f>IF(N1964="základní",J1964,0)</f>
        <v>0</v>
      </c>
      <c r="BF1964" s="218">
        <f>IF(N1964="snížená",J1964,0)</f>
        <v>0</v>
      </c>
      <c r="BG1964" s="218">
        <f>IF(N1964="zákl. přenesená",J1964,0)</f>
        <v>0</v>
      </c>
      <c r="BH1964" s="218">
        <f>IF(N1964="sníž. přenesená",J1964,0)</f>
        <v>0</v>
      </c>
      <c r="BI1964" s="218">
        <f>IF(N1964="nulová",J1964,0)</f>
        <v>0</v>
      </c>
      <c r="BJ1964" s="18" t="s">
        <v>82</v>
      </c>
      <c r="BK1964" s="218">
        <f>ROUND(I1964*H1964,2)</f>
        <v>0</v>
      </c>
      <c r="BL1964" s="18" t="s">
        <v>193</v>
      </c>
      <c r="BM1964" s="217" t="s">
        <v>1760</v>
      </c>
    </row>
    <row r="1965" s="2" customFormat="1">
      <c r="A1965" s="39"/>
      <c r="B1965" s="40"/>
      <c r="C1965" s="41"/>
      <c r="D1965" s="219" t="s">
        <v>195</v>
      </c>
      <c r="E1965" s="41"/>
      <c r="F1965" s="220" t="s">
        <v>1759</v>
      </c>
      <c r="G1965" s="41"/>
      <c r="H1965" s="41"/>
      <c r="I1965" s="221"/>
      <c r="J1965" s="41"/>
      <c r="K1965" s="41"/>
      <c r="L1965" s="45"/>
      <c r="M1965" s="222"/>
      <c r="N1965" s="223"/>
      <c r="O1965" s="85"/>
      <c r="P1965" s="85"/>
      <c r="Q1965" s="85"/>
      <c r="R1965" s="85"/>
      <c r="S1965" s="85"/>
      <c r="T1965" s="86"/>
      <c r="U1965" s="39"/>
      <c r="V1965" s="39"/>
      <c r="W1965" s="39"/>
      <c r="X1965" s="39"/>
      <c r="Y1965" s="39"/>
      <c r="Z1965" s="39"/>
      <c r="AA1965" s="39"/>
      <c r="AB1965" s="39"/>
      <c r="AC1965" s="39"/>
      <c r="AD1965" s="39"/>
      <c r="AE1965" s="39"/>
      <c r="AT1965" s="18" t="s">
        <v>195</v>
      </c>
      <c r="AU1965" s="18" t="s">
        <v>85</v>
      </c>
    </row>
    <row r="1966" s="2" customFormat="1">
      <c r="A1966" s="39"/>
      <c r="B1966" s="40"/>
      <c r="C1966" s="41"/>
      <c r="D1966" s="244" t="s">
        <v>217</v>
      </c>
      <c r="E1966" s="41"/>
      <c r="F1966" s="245" t="s">
        <v>1761</v>
      </c>
      <c r="G1966" s="41"/>
      <c r="H1966" s="41"/>
      <c r="I1966" s="221"/>
      <c r="J1966" s="41"/>
      <c r="K1966" s="41"/>
      <c r="L1966" s="45"/>
      <c r="M1966" s="222"/>
      <c r="N1966" s="223"/>
      <c r="O1966" s="85"/>
      <c r="P1966" s="85"/>
      <c r="Q1966" s="85"/>
      <c r="R1966" s="85"/>
      <c r="S1966" s="85"/>
      <c r="T1966" s="86"/>
      <c r="U1966" s="39"/>
      <c r="V1966" s="39"/>
      <c r="W1966" s="39"/>
      <c r="X1966" s="39"/>
      <c r="Y1966" s="39"/>
      <c r="Z1966" s="39"/>
      <c r="AA1966" s="39"/>
      <c r="AB1966" s="39"/>
      <c r="AC1966" s="39"/>
      <c r="AD1966" s="39"/>
      <c r="AE1966" s="39"/>
      <c r="AT1966" s="18" t="s">
        <v>217</v>
      </c>
      <c r="AU1966" s="18" t="s">
        <v>85</v>
      </c>
    </row>
    <row r="1967" s="13" customFormat="1">
      <c r="A1967" s="13"/>
      <c r="B1967" s="224"/>
      <c r="C1967" s="225"/>
      <c r="D1967" s="219" t="s">
        <v>196</v>
      </c>
      <c r="E1967" s="226" t="s">
        <v>19</v>
      </c>
      <c r="F1967" s="227" t="s">
        <v>1762</v>
      </c>
      <c r="G1967" s="225"/>
      <c r="H1967" s="228">
        <v>10.896000000000001</v>
      </c>
      <c r="I1967" s="229"/>
      <c r="J1967" s="225"/>
      <c r="K1967" s="225"/>
      <c r="L1967" s="230"/>
      <c r="M1967" s="231"/>
      <c r="N1967" s="232"/>
      <c r="O1967" s="232"/>
      <c r="P1967" s="232"/>
      <c r="Q1967" s="232"/>
      <c r="R1967" s="232"/>
      <c r="S1967" s="232"/>
      <c r="T1967" s="23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T1967" s="234" t="s">
        <v>196</v>
      </c>
      <c r="AU1967" s="234" t="s">
        <v>85</v>
      </c>
      <c r="AV1967" s="13" t="s">
        <v>85</v>
      </c>
      <c r="AW1967" s="13" t="s">
        <v>33</v>
      </c>
      <c r="AX1967" s="13" t="s">
        <v>82</v>
      </c>
      <c r="AY1967" s="234" t="s">
        <v>184</v>
      </c>
    </row>
    <row r="1968" s="2" customFormat="1" ht="16.5" customHeight="1">
      <c r="A1968" s="39"/>
      <c r="B1968" s="40"/>
      <c r="C1968" s="205" t="s">
        <v>1763</v>
      </c>
      <c r="D1968" s="205" t="s">
        <v>188</v>
      </c>
      <c r="E1968" s="206" t="s">
        <v>1764</v>
      </c>
      <c r="F1968" s="207" t="s">
        <v>1765</v>
      </c>
      <c r="G1968" s="208" t="s">
        <v>191</v>
      </c>
      <c r="H1968" s="209">
        <v>11.986000000000001</v>
      </c>
      <c r="I1968" s="210"/>
      <c r="J1968" s="211">
        <f>ROUND(I1968*H1968,2)</f>
        <v>0</v>
      </c>
      <c r="K1968" s="207" t="s">
        <v>215</v>
      </c>
      <c r="L1968" s="212"/>
      <c r="M1968" s="213" t="s">
        <v>19</v>
      </c>
      <c r="N1968" s="214" t="s">
        <v>45</v>
      </c>
      <c r="O1968" s="85"/>
      <c r="P1968" s="215">
        <f>O1968*H1968</f>
        <v>0</v>
      </c>
      <c r="Q1968" s="215">
        <v>0.00107</v>
      </c>
      <c r="R1968" s="215">
        <f>Q1968*H1968</f>
        <v>0.012825020000000001</v>
      </c>
      <c r="S1968" s="215">
        <v>0</v>
      </c>
      <c r="T1968" s="216">
        <f>S1968*H1968</f>
        <v>0</v>
      </c>
      <c r="U1968" s="39"/>
      <c r="V1968" s="39"/>
      <c r="W1968" s="39"/>
      <c r="X1968" s="39"/>
      <c r="Y1968" s="39"/>
      <c r="Z1968" s="39"/>
      <c r="AA1968" s="39"/>
      <c r="AB1968" s="39"/>
      <c r="AC1968" s="39"/>
      <c r="AD1968" s="39"/>
      <c r="AE1968" s="39"/>
      <c r="AR1968" s="217" t="s">
        <v>192</v>
      </c>
      <c r="AT1968" s="217" t="s">
        <v>188</v>
      </c>
      <c r="AU1968" s="217" t="s">
        <v>85</v>
      </c>
      <c r="AY1968" s="18" t="s">
        <v>184</v>
      </c>
      <c r="BE1968" s="218">
        <f>IF(N1968="základní",J1968,0)</f>
        <v>0</v>
      </c>
      <c r="BF1968" s="218">
        <f>IF(N1968="snížená",J1968,0)</f>
        <v>0</v>
      </c>
      <c r="BG1968" s="218">
        <f>IF(N1968="zákl. přenesená",J1968,0)</f>
        <v>0</v>
      </c>
      <c r="BH1968" s="218">
        <f>IF(N1968="sníž. přenesená",J1968,0)</f>
        <v>0</v>
      </c>
      <c r="BI1968" s="218">
        <f>IF(N1968="nulová",J1968,0)</f>
        <v>0</v>
      </c>
      <c r="BJ1968" s="18" t="s">
        <v>82</v>
      </c>
      <c r="BK1968" s="218">
        <f>ROUND(I1968*H1968,2)</f>
        <v>0</v>
      </c>
      <c r="BL1968" s="18" t="s">
        <v>193</v>
      </c>
      <c r="BM1968" s="217" t="s">
        <v>1766</v>
      </c>
    </row>
    <row r="1969" s="2" customFormat="1">
      <c r="A1969" s="39"/>
      <c r="B1969" s="40"/>
      <c r="C1969" s="41"/>
      <c r="D1969" s="219" t="s">
        <v>195</v>
      </c>
      <c r="E1969" s="41"/>
      <c r="F1969" s="220" t="s">
        <v>1765</v>
      </c>
      <c r="G1969" s="41"/>
      <c r="H1969" s="41"/>
      <c r="I1969" s="221"/>
      <c r="J1969" s="41"/>
      <c r="K1969" s="41"/>
      <c r="L1969" s="45"/>
      <c r="M1969" s="222"/>
      <c r="N1969" s="223"/>
      <c r="O1969" s="85"/>
      <c r="P1969" s="85"/>
      <c r="Q1969" s="85"/>
      <c r="R1969" s="85"/>
      <c r="S1969" s="85"/>
      <c r="T1969" s="86"/>
      <c r="U1969" s="39"/>
      <c r="V1969" s="39"/>
      <c r="W1969" s="39"/>
      <c r="X1969" s="39"/>
      <c r="Y1969" s="39"/>
      <c r="Z1969" s="39"/>
      <c r="AA1969" s="39"/>
      <c r="AB1969" s="39"/>
      <c r="AC1969" s="39"/>
      <c r="AD1969" s="39"/>
      <c r="AE1969" s="39"/>
      <c r="AT1969" s="18" t="s">
        <v>195</v>
      </c>
      <c r="AU1969" s="18" t="s">
        <v>85</v>
      </c>
    </row>
    <row r="1970" s="13" customFormat="1">
      <c r="A1970" s="13"/>
      <c r="B1970" s="224"/>
      <c r="C1970" s="225"/>
      <c r="D1970" s="219" t="s">
        <v>196</v>
      </c>
      <c r="E1970" s="226" t="s">
        <v>19</v>
      </c>
      <c r="F1970" s="227" t="s">
        <v>1767</v>
      </c>
      <c r="G1970" s="225"/>
      <c r="H1970" s="228">
        <v>11.986000000000001</v>
      </c>
      <c r="I1970" s="229"/>
      <c r="J1970" s="225"/>
      <c r="K1970" s="225"/>
      <c r="L1970" s="230"/>
      <c r="M1970" s="231"/>
      <c r="N1970" s="232"/>
      <c r="O1970" s="232"/>
      <c r="P1970" s="232"/>
      <c r="Q1970" s="232"/>
      <c r="R1970" s="232"/>
      <c r="S1970" s="232"/>
      <c r="T1970" s="23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T1970" s="234" t="s">
        <v>196</v>
      </c>
      <c r="AU1970" s="234" t="s">
        <v>85</v>
      </c>
      <c r="AV1970" s="13" t="s">
        <v>85</v>
      </c>
      <c r="AW1970" s="13" t="s">
        <v>33</v>
      </c>
      <c r="AX1970" s="13" t="s">
        <v>82</v>
      </c>
      <c r="AY1970" s="234" t="s">
        <v>184</v>
      </c>
    </row>
    <row r="1971" s="2" customFormat="1" ht="21.75" customHeight="1">
      <c r="A1971" s="39"/>
      <c r="B1971" s="40"/>
      <c r="C1971" s="235" t="s">
        <v>1768</v>
      </c>
      <c r="D1971" s="235" t="s">
        <v>211</v>
      </c>
      <c r="E1971" s="236" t="s">
        <v>1769</v>
      </c>
      <c r="F1971" s="237" t="s">
        <v>1770</v>
      </c>
      <c r="G1971" s="238" t="s">
        <v>191</v>
      </c>
      <c r="H1971" s="239">
        <v>5.0629999999999997</v>
      </c>
      <c r="I1971" s="240"/>
      <c r="J1971" s="241">
        <f>ROUND(I1971*H1971,2)</f>
        <v>0</v>
      </c>
      <c r="K1971" s="237" t="s">
        <v>215</v>
      </c>
      <c r="L1971" s="45"/>
      <c r="M1971" s="242" t="s">
        <v>19</v>
      </c>
      <c r="N1971" s="243" t="s">
        <v>45</v>
      </c>
      <c r="O1971" s="85"/>
      <c r="P1971" s="215">
        <f>O1971*H1971</f>
        <v>0</v>
      </c>
      <c r="Q1971" s="215">
        <v>0.00024723440000000001</v>
      </c>
      <c r="R1971" s="215">
        <f>Q1971*H1971</f>
        <v>0.0012517477672</v>
      </c>
      <c r="S1971" s="215">
        <v>0</v>
      </c>
      <c r="T1971" s="216">
        <f>S1971*H1971</f>
        <v>0</v>
      </c>
      <c r="U1971" s="39"/>
      <c r="V1971" s="39"/>
      <c r="W1971" s="39"/>
      <c r="X1971" s="39"/>
      <c r="Y1971" s="39"/>
      <c r="Z1971" s="39"/>
      <c r="AA1971" s="39"/>
      <c r="AB1971" s="39"/>
      <c r="AC1971" s="39"/>
      <c r="AD1971" s="39"/>
      <c r="AE1971" s="39"/>
      <c r="AR1971" s="217" t="s">
        <v>193</v>
      </c>
      <c r="AT1971" s="217" t="s">
        <v>211</v>
      </c>
      <c r="AU1971" s="217" t="s">
        <v>85</v>
      </c>
      <c r="AY1971" s="18" t="s">
        <v>184</v>
      </c>
      <c r="BE1971" s="218">
        <f>IF(N1971="základní",J1971,0)</f>
        <v>0</v>
      </c>
      <c r="BF1971" s="218">
        <f>IF(N1971="snížená",J1971,0)</f>
        <v>0</v>
      </c>
      <c r="BG1971" s="218">
        <f>IF(N1971="zákl. přenesená",J1971,0)</f>
        <v>0</v>
      </c>
      <c r="BH1971" s="218">
        <f>IF(N1971="sníž. přenesená",J1971,0)</f>
        <v>0</v>
      </c>
      <c r="BI1971" s="218">
        <f>IF(N1971="nulová",J1971,0)</f>
        <v>0</v>
      </c>
      <c r="BJ1971" s="18" t="s">
        <v>82</v>
      </c>
      <c r="BK1971" s="218">
        <f>ROUND(I1971*H1971,2)</f>
        <v>0</v>
      </c>
      <c r="BL1971" s="18" t="s">
        <v>193</v>
      </c>
      <c r="BM1971" s="217" t="s">
        <v>1771</v>
      </c>
    </row>
    <row r="1972" s="2" customFormat="1">
      <c r="A1972" s="39"/>
      <c r="B1972" s="40"/>
      <c r="C1972" s="41"/>
      <c r="D1972" s="219" t="s">
        <v>195</v>
      </c>
      <c r="E1972" s="41"/>
      <c r="F1972" s="220" t="s">
        <v>1770</v>
      </c>
      <c r="G1972" s="41"/>
      <c r="H1972" s="41"/>
      <c r="I1972" s="221"/>
      <c r="J1972" s="41"/>
      <c r="K1972" s="41"/>
      <c r="L1972" s="45"/>
      <c r="M1972" s="222"/>
      <c r="N1972" s="223"/>
      <c r="O1972" s="85"/>
      <c r="P1972" s="85"/>
      <c r="Q1972" s="85"/>
      <c r="R1972" s="85"/>
      <c r="S1972" s="85"/>
      <c r="T1972" s="86"/>
      <c r="U1972" s="39"/>
      <c r="V1972" s="39"/>
      <c r="W1972" s="39"/>
      <c r="X1972" s="39"/>
      <c r="Y1972" s="39"/>
      <c r="Z1972" s="39"/>
      <c r="AA1972" s="39"/>
      <c r="AB1972" s="39"/>
      <c r="AC1972" s="39"/>
      <c r="AD1972" s="39"/>
      <c r="AE1972" s="39"/>
      <c r="AT1972" s="18" t="s">
        <v>195</v>
      </c>
      <c r="AU1972" s="18" t="s">
        <v>85</v>
      </c>
    </row>
    <row r="1973" s="2" customFormat="1">
      <c r="A1973" s="39"/>
      <c r="B1973" s="40"/>
      <c r="C1973" s="41"/>
      <c r="D1973" s="244" t="s">
        <v>217</v>
      </c>
      <c r="E1973" s="41"/>
      <c r="F1973" s="245" t="s">
        <v>1772</v>
      </c>
      <c r="G1973" s="41"/>
      <c r="H1973" s="41"/>
      <c r="I1973" s="221"/>
      <c r="J1973" s="41"/>
      <c r="K1973" s="41"/>
      <c r="L1973" s="45"/>
      <c r="M1973" s="222"/>
      <c r="N1973" s="223"/>
      <c r="O1973" s="85"/>
      <c r="P1973" s="85"/>
      <c r="Q1973" s="85"/>
      <c r="R1973" s="85"/>
      <c r="S1973" s="85"/>
      <c r="T1973" s="86"/>
      <c r="U1973" s="39"/>
      <c r="V1973" s="39"/>
      <c r="W1973" s="39"/>
      <c r="X1973" s="39"/>
      <c r="Y1973" s="39"/>
      <c r="Z1973" s="39"/>
      <c r="AA1973" s="39"/>
      <c r="AB1973" s="39"/>
      <c r="AC1973" s="39"/>
      <c r="AD1973" s="39"/>
      <c r="AE1973" s="39"/>
      <c r="AT1973" s="18" t="s">
        <v>217</v>
      </c>
      <c r="AU1973" s="18" t="s">
        <v>85</v>
      </c>
    </row>
    <row r="1974" s="13" customFormat="1">
      <c r="A1974" s="13"/>
      <c r="B1974" s="224"/>
      <c r="C1974" s="225"/>
      <c r="D1974" s="219" t="s">
        <v>196</v>
      </c>
      <c r="E1974" s="226" t="s">
        <v>19</v>
      </c>
      <c r="F1974" s="227" t="s">
        <v>1773</v>
      </c>
      <c r="G1974" s="225"/>
      <c r="H1974" s="228">
        <v>5.0629999999999997</v>
      </c>
      <c r="I1974" s="229"/>
      <c r="J1974" s="225"/>
      <c r="K1974" s="225"/>
      <c r="L1974" s="230"/>
      <c r="M1974" s="231"/>
      <c r="N1974" s="232"/>
      <c r="O1974" s="232"/>
      <c r="P1974" s="232"/>
      <c r="Q1974" s="232"/>
      <c r="R1974" s="232"/>
      <c r="S1974" s="232"/>
      <c r="T1974" s="23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T1974" s="234" t="s">
        <v>196</v>
      </c>
      <c r="AU1974" s="234" t="s">
        <v>85</v>
      </c>
      <c r="AV1974" s="13" t="s">
        <v>85</v>
      </c>
      <c r="AW1974" s="13" t="s">
        <v>33</v>
      </c>
      <c r="AX1974" s="13" t="s">
        <v>82</v>
      </c>
      <c r="AY1974" s="234" t="s">
        <v>184</v>
      </c>
    </row>
    <row r="1975" s="2" customFormat="1" ht="16.5" customHeight="1">
      <c r="A1975" s="39"/>
      <c r="B1975" s="40"/>
      <c r="C1975" s="205" t="s">
        <v>1774</v>
      </c>
      <c r="D1975" s="205" t="s">
        <v>188</v>
      </c>
      <c r="E1975" s="206" t="s">
        <v>1775</v>
      </c>
      <c r="F1975" s="207" t="s">
        <v>1776</v>
      </c>
      <c r="G1975" s="208" t="s">
        <v>191</v>
      </c>
      <c r="H1975" s="209">
        <v>5.0629999999999997</v>
      </c>
      <c r="I1975" s="210"/>
      <c r="J1975" s="211">
        <f>ROUND(I1975*H1975,2)</f>
        <v>0</v>
      </c>
      <c r="K1975" s="207" t="s">
        <v>215</v>
      </c>
      <c r="L1975" s="212"/>
      <c r="M1975" s="213" t="s">
        <v>19</v>
      </c>
      <c r="N1975" s="214" t="s">
        <v>45</v>
      </c>
      <c r="O1975" s="85"/>
      <c r="P1975" s="215">
        <f>O1975*H1975</f>
        <v>0</v>
      </c>
      <c r="Q1975" s="215">
        <v>0.034200000000000001</v>
      </c>
      <c r="R1975" s="215">
        <f>Q1975*H1975</f>
        <v>0.17315459999999999</v>
      </c>
      <c r="S1975" s="215">
        <v>0</v>
      </c>
      <c r="T1975" s="216">
        <f>S1975*H1975</f>
        <v>0</v>
      </c>
      <c r="U1975" s="39"/>
      <c r="V1975" s="39"/>
      <c r="W1975" s="39"/>
      <c r="X1975" s="39"/>
      <c r="Y1975" s="39"/>
      <c r="Z1975" s="39"/>
      <c r="AA1975" s="39"/>
      <c r="AB1975" s="39"/>
      <c r="AC1975" s="39"/>
      <c r="AD1975" s="39"/>
      <c r="AE1975" s="39"/>
      <c r="AR1975" s="217" t="s">
        <v>192</v>
      </c>
      <c r="AT1975" s="217" t="s">
        <v>188</v>
      </c>
      <c r="AU1975" s="217" t="s">
        <v>85</v>
      </c>
      <c r="AY1975" s="18" t="s">
        <v>184</v>
      </c>
      <c r="BE1975" s="218">
        <f>IF(N1975="základní",J1975,0)</f>
        <v>0</v>
      </c>
      <c r="BF1975" s="218">
        <f>IF(N1975="snížená",J1975,0)</f>
        <v>0</v>
      </c>
      <c r="BG1975" s="218">
        <f>IF(N1975="zákl. přenesená",J1975,0)</f>
        <v>0</v>
      </c>
      <c r="BH1975" s="218">
        <f>IF(N1975="sníž. přenesená",J1975,0)</f>
        <v>0</v>
      </c>
      <c r="BI1975" s="218">
        <f>IF(N1975="nulová",J1975,0)</f>
        <v>0</v>
      </c>
      <c r="BJ1975" s="18" t="s">
        <v>82</v>
      </c>
      <c r="BK1975" s="218">
        <f>ROUND(I1975*H1975,2)</f>
        <v>0</v>
      </c>
      <c r="BL1975" s="18" t="s">
        <v>193</v>
      </c>
      <c r="BM1975" s="217" t="s">
        <v>1777</v>
      </c>
    </row>
    <row r="1976" s="2" customFormat="1">
      <c r="A1976" s="39"/>
      <c r="B1976" s="40"/>
      <c r="C1976" s="41"/>
      <c r="D1976" s="219" t="s">
        <v>195</v>
      </c>
      <c r="E1976" s="41"/>
      <c r="F1976" s="220" t="s">
        <v>1776</v>
      </c>
      <c r="G1976" s="41"/>
      <c r="H1976" s="41"/>
      <c r="I1976" s="221"/>
      <c r="J1976" s="41"/>
      <c r="K1976" s="41"/>
      <c r="L1976" s="45"/>
      <c r="M1976" s="222"/>
      <c r="N1976" s="223"/>
      <c r="O1976" s="85"/>
      <c r="P1976" s="85"/>
      <c r="Q1976" s="85"/>
      <c r="R1976" s="85"/>
      <c r="S1976" s="85"/>
      <c r="T1976" s="86"/>
      <c r="U1976" s="39"/>
      <c r="V1976" s="39"/>
      <c r="W1976" s="39"/>
      <c r="X1976" s="39"/>
      <c r="Y1976" s="39"/>
      <c r="Z1976" s="39"/>
      <c r="AA1976" s="39"/>
      <c r="AB1976" s="39"/>
      <c r="AC1976" s="39"/>
      <c r="AD1976" s="39"/>
      <c r="AE1976" s="39"/>
      <c r="AT1976" s="18" t="s">
        <v>195</v>
      </c>
      <c r="AU1976" s="18" t="s">
        <v>85</v>
      </c>
    </row>
    <row r="1977" s="2" customFormat="1" ht="21.75" customHeight="1">
      <c r="A1977" s="39"/>
      <c r="B1977" s="40"/>
      <c r="C1977" s="235" t="s">
        <v>1778</v>
      </c>
      <c r="D1977" s="235" t="s">
        <v>211</v>
      </c>
      <c r="E1977" s="236" t="s">
        <v>1779</v>
      </c>
      <c r="F1977" s="237" t="s">
        <v>1780</v>
      </c>
      <c r="G1977" s="238" t="s">
        <v>191</v>
      </c>
      <c r="H1977" s="239">
        <v>16.75</v>
      </c>
      <c r="I1977" s="240"/>
      <c r="J1977" s="241">
        <f>ROUND(I1977*H1977,2)</f>
        <v>0</v>
      </c>
      <c r="K1977" s="237" t="s">
        <v>215</v>
      </c>
      <c r="L1977" s="45"/>
      <c r="M1977" s="242" t="s">
        <v>19</v>
      </c>
      <c r="N1977" s="243" t="s">
        <v>45</v>
      </c>
      <c r="O1977" s="85"/>
      <c r="P1977" s="215">
        <f>O1977*H1977</f>
        <v>0</v>
      </c>
      <c r="Q1977" s="215">
        <v>0.00025560010000000001</v>
      </c>
      <c r="R1977" s="215">
        <f>Q1977*H1977</f>
        <v>0.0042813016749999998</v>
      </c>
      <c r="S1977" s="215">
        <v>0</v>
      </c>
      <c r="T1977" s="216">
        <f>S1977*H1977</f>
        <v>0</v>
      </c>
      <c r="U1977" s="39"/>
      <c r="V1977" s="39"/>
      <c r="W1977" s="39"/>
      <c r="X1977" s="39"/>
      <c r="Y1977" s="39"/>
      <c r="Z1977" s="39"/>
      <c r="AA1977" s="39"/>
      <c r="AB1977" s="39"/>
      <c r="AC1977" s="39"/>
      <c r="AD1977" s="39"/>
      <c r="AE1977" s="39"/>
      <c r="AR1977" s="217" t="s">
        <v>193</v>
      </c>
      <c r="AT1977" s="217" t="s">
        <v>211</v>
      </c>
      <c r="AU1977" s="217" t="s">
        <v>85</v>
      </c>
      <c r="AY1977" s="18" t="s">
        <v>184</v>
      </c>
      <c r="BE1977" s="218">
        <f>IF(N1977="základní",J1977,0)</f>
        <v>0</v>
      </c>
      <c r="BF1977" s="218">
        <f>IF(N1977="snížená",J1977,0)</f>
        <v>0</v>
      </c>
      <c r="BG1977" s="218">
        <f>IF(N1977="zákl. přenesená",J1977,0)</f>
        <v>0</v>
      </c>
      <c r="BH1977" s="218">
        <f>IF(N1977="sníž. přenesená",J1977,0)</f>
        <v>0</v>
      </c>
      <c r="BI1977" s="218">
        <f>IF(N1977="nulová",J1977,0)</f>
        <v>0</v>
      </c>
      <c r="BJ1977" s="18" t="s">
        <v>82</v>
      </c>
      <c r="BK1977" s="218">
        <f>ROUND(I1977*H1977,2)</f>
        <v>0</v>
      </c>
      <c r="BL1977" s="18" t="s">
        <v>193</v>
      </c>
      <c r="BM1977" s="217" t="s">
        <v>1781</v>
      </c>
    </row>
    <row r="1978" s="2" customFormat="1">
      <c r="A1978" s="39"/>
      <c r="B1978" s="40"/>
      <c r="C1978" s="41"/>
      <c r="D1978" s="219" t="s">
        <v>195</v>
      </c>
      <c r="E1978" s="41"/>
      <c r="F1978" s="220" t="s">
        <v>1780</v>
      </c>
      <c r="G1978" s="41"/>
      <c r="H1978" s="41"/>
      <c r="I1978" s="221"/>
      <c r="J1978" s="41"/>
      <c r="K1978" s="41"/>
      <c r="L1978" s="45"/>
      <c r="M1978" s="222"/>
      <c r="N1978" s="223"/>
      <c r="O1978" s="85"/>
      <c r="P1978" s="85"/>
      <c r="Q1978" s="85"/>
      <c r="R1978" s="85"/>
      <c r="S1978" s="85"/>
      <c r="T1978" s="86"/>
      <c r="U1978" s="39"/>
      <c r="V1978" s="39"/>
      <c r="W1978" s="39"/>
      <c r="X1978" s="39"/>
      <c r="Y1978" s="39"/>
      <c r="Z1978" s="39"/>
      <c r="AA1978" s="39"/>
      <c r="AB1978" s="39"/>
      <c r="AC1978" s="39"/>
      <c r="AD1978" s="39"/>
      <c r="AE1978" s="39"/>
      <c r="AT1978" s="18" t="s">
        <v>195</v>
      </c>
      <c r="AU1978" s="18" t="s">
        <v>85</v>
      </c>
    </row>
    <row r="1979" s="2" customFormat="1">
      <c r="A1979" s="39"/>
      <c r="B1979" s="40"/>
      <c r="C1979" s="41"/>
      <c r="D1979" s="244" t="s">
        <v>217</v>
      </c>
      <c r="E1979" s="41"/>
      <c r="F1979" s="245" t="s">
        <v>1782</v>
      </c>
      <c r="G1979" s="41"/>
      <c r="H1979" s="41"/>
      <c r="I1979" s="221"/>
      <c r="J1979" s="41"/>
      <c r="K1979" s="41"/>
      <c r="L1979" s="45"/>
      <c r="M1979" s="222"/>
      <c r="N1979" s="223"/>
      <c r="O1979" s="85"/>
      <c r="P1979" s="85"/>
      <c r="Q1979" s="85"/>
      <c r="R1979" s="85"/>
      <c r="S1979" s="85"/>
      <c r="T1979" s="86"/>
      <c r="U1979" s="39"/>
      <c r="V1979" s="39"/>
      <c r="W1979" s="39"/>
      <c r="X1979" s="39"/>
      <c r="Y1979" s="39"/>
      <c r="Z1979" s="39"/>
      <c r="AA1979" s="39"/>
      <c r="AB1979" s="39"/>
      <c r="AC1979" s="39"/>
      <c r="AD1979" s="39"/>
      <c r="AE1979" s="39"/>
      <c r="AT1979" s="18" t="s">
        <v>217</v>
      </c>
      <c r="AU1979" s="18" t="s">
        <v>85</v>
      </c>
    </row>
    <row r="1980" s="13" customFormat="1">
      <c r="A1980" s="13"/>
      <c r="B1980" s="224"/>
      <c r="C1980" s="225"/>
      <c r="D1980" s="219" t="s">
        <v>196</v>
      </c>
      <c r="E1980" s="226" t="s">
        <v>19</v>
      </c>
      <c r="F1980" s="227" t="s">
        <v>1783</v>
      </c>
      <c r="G1980" s="225"/>
      <c r="H1980" s="228">
        <v>4.5</v>
      </c>
      <c r="I1980" s="229"/>
      <c r="J1980" s="225"/>
      <c r="K1980" s="225"/>
      <c r="L1980" s="230"/>
      <c r="M1980" s="231"/>
      <c r="N1980" s="232"/>
      <c r="O1980" s="232"/>
      <c r="P1980" s="232"/>
      <c r="Q1980" s="232"/>
      <c r="R1980" s="232"/>
      <c r="S1980" s="232"/>
      <c r="T1980" s="23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T1980" s="234" t="s">
        <v>196</v>
      </c>
      <c r="AU1980" s="234" t="s">
        <v>85</v>
      </c>
      <c r="AV1980" s="13" t="s">
        <v>85</v>
      </c>
      <c r="AW1980" s="13" t="s">
        <v>33</v>
      </c>
      <c r="AX1980" s="13" t="s">
        <v>74</v>
      </c>
      <c r="AY1980" s="234" t="s">
        <v>184</v>
      </c>
    </row>
    <row r="1981" s="13" customFormat="1">
      <c r="A1981" s="13"/>
      <c r="B1981" s="224"/>
      <c r="C1981" s="225"/>
      <c r="D1981" s="219" t="s">
        <v>196</v>
      </c>
      <c r="E1981" s="226" t="s">
        <v>19</v>
      </c>
      <c r="F1981" s="227" t="s">
        <v>1784</v>
      </c>
      <c r="G1981" s="225"/>
      <c r="H1981" s="228">
        <v>6</v>
      </c>
      <c r="I1981" s="229"/>
      <c r="J1981" s="225"/>
      <c r="K1981" s="225"/>
      <c r="L1981" s="230"/>
      <c r="M1981" s="231"/>
      <c r="N1981" s="232"/>
      <c r="O1981" s="232"/>
      <c r="P1981" s="232"/>
      <c r="Q1981" s="232"/>
      <c r="R1981" s="232"/>
      <c r="S1981" s="232"/>
      <c r="T1981" s="23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T1981" s="234" t="s">
        <v>196</v>
      </c>
      <c r="AU1981" s="234" t="s">
        <v>85</v>
      </c>
      <c r="AV1981" s="13" t="s">
        <v>85</v>
      </c>
      <c r="AW1981" s="13" t="s">
        <v>33</v>
      </c>
      <c r="AX1981" s="13" t="s">
        <v>74</v>
      </c>
      <c r="AY1981" s="234" t="s">
        <v>184</v>
      </c>
    </row>
    <row r="1982" s="13" customFormat="1">
      <c r="A1982" s="13"/>
      <c r="B1982" s="224"/>
      <c r="C1982" s="225"/>
      <c r="D1982" s="219" t="s">
        <v>196</v>
      </c>
      <c r="E1982" s="226" t="s">
        <v>19</v>
      </c>
      <c r="F1982" s="227" t="s">
        <v>1785</v>
      </c>
      <c r="G1982" s="225"/>
      <c r="H1982" s="228">
        <v>3.125</v>
      </c>
      <c r="I1982" s="229"/>
      <c r="J1982" s="225"/>
      <c r="K1982" s="225"/>
      <c r="L1982" s="230"/>
      <c r="M1982" s="231"/>
      <c r="N1982" s="232"/>
      <c r="O1982" s="232"/>
      <c r="P1982" s="232"/>
      <c r="Q1982" s="232"/>
      <c r="R1982" s="232"/>
      <c r="S1982" s="232"/>
      <c r="T1982" s="23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T1982" s="234" t="s">
        <v>196</v>
      </c>
      <c r="AU1982" s="234" t="s">
        <v>85</v>
      </c>
      <c r="AV1982" s="13" t="s">
        <v>85</v>
      </c>
      <c r="AW1982" s="13" t="s">
        <v>33</v>
      </c>
      <c r="AX1982" s="13" t="s">
        <v>74</v>
      </c>
      <c r="AY1982" s="234" t="s">
        <v>184</v>
      </c>
    </row>
    <row r="1983" s="13" customFormat="1">
      <c r="A1983" s="13"/>
      <c r="B1983" s="224"/>
      <c r="C1983" s="225"/>
      <c r="D1983" s="219" t="s">
        <v>196</v>
      </c>
      <c r="E1983" s="226" t="s">
        <v>19</v>
      </c>
      <c r="F1983" s="227" t="s">
        <v>1786</v>
      </c>
      <c r="G1983" s="225"/>
      <c r="H1983" s="228">
        <v>3.125</v>
      </c>
      <c r="I1983" s="229"/>
      <c r="J1983" s="225"/>
      <c r="K1983" s="225"/>
      <c r="L1983" s="230"/>
      <c r="M1983" s="231"/>
      <c r="N1983" s="232"/>
      <c r="O1983" s="232"/>
      <c r="P1983" s="232"/>
      <c r="Q1983" s="232"/>
      <c r="R1983" s="232"/>
      <c r="S1983" s="232"/>
      <c r="T1983" s="23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34" t="s">
        <v>196</v>
      </c>
      <c r="AU1983" s="234" t="s">
        <v>85</v>
      </c>
      <c r="AV1983" s="13" t="s">
        <v>85</v>
      </c>
      <c r="AW1983" s="13" t="s">
        <v>33</v>
      </c>
      <c r="AX1983" s="13" t="s">
        <v>74</v>
      </c>
      <c r="AY1983" s="234" t="s">
        <v>184</v>
      </c>
    </row>
    <row r="1984" s="15" customFormat="1">
      <c r="A1984" s="15"/>
      <c r="B1984" s="262"/>
      <c r="C1984" s="263"/>
      <c r="D1984" s="219" t="s">
        <v>196</v>
      </c>
      <c r="E1984" s="264" t="s">
        <v>19</v>
      </c>
      <c r="F1984" s="265" t="s">
        <v>379</v>
      </c>
      <c r="G1984" s="263"/>
      <c r="H1984" s="266">
        <v>16.75</v>
      </c>
      <c r="I1984" s="267"/>
      <c r="J1984" s="263"/>
      <c r="K1984" s="263"/>
      <c r="L1984" s="268"/>
      <c r="M1984" s="269"/>
      <c r="N1984" s="270"/>
      <c r="O1984" s="270"/>
      <c r="P1984" s="270"/>
      <c r="Q1984" s="270"/>
      <c r="R1984" s="270"/>
      <c r="S1984" s="270"/>
      <c r="T1984" s="271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72" t="s">
        <v>196</v>
      </c>
      <c r="AU1984" s="272" t="s">
        <v>85</v>
      </c>
      <c r="AV1984" s="15" t="s">
        <v>239</v>
      </c>
      <c r="AW1984" s="15" t="s">
        <v>33</v>
      </c>
      <c r="AX1984" s="15" t="s">
        <v>82</v>
      </c>
      <c r="AY1984" s="272" t="s">
        <v>184</v>
      </c>
    </row>
    <row r="1985" s="2" customFormat="1" ht="16.5" customHeight="1">
      <c r="A1985" s="39"/>
      <c r="B1985" s="40"/>
      <c r="C1985" s="205" t="s">
        <v>1787</v>
      </c>
      <c r="D1985" s="205" t="s">
        <v>188</v>
      </c>
      <c r="E1985" s="206" t="s">
        <v>1788</v>
      </c>
      <c r="F1985" s="207" t="s">
        <v>1789</v>
      </c>
      <c r="G1985" s="208" t="s">
        <v>191</v>
      </c>
      <c r="H1985" s="209">
        <v>16.75</v>
      </c>
      <c r="I1985" s="210"/>
      <c r="J1985" s="211">
        <f>ROUND(I1985*H1985,2)</f>
        <v>0</v>
      </c>
      <c r="K1985" s="207" t="s">
        <v>215</v>
      </c>
      <c r="L1985" s="212"/>
      <c r="M1985" s="213" t="s">
        <v>19</v>
      </c>
      <c r="N1985" s="214" t="s">
        <v>45</v>
      </c>
      <c r="O1985" s="85"/>
      <c r="P1985" s="215">
        <f>O1985*H1985</f>
        <v>0</v>
      </c>
      <c r="Q1985" s="215">
        <v>0.036810000000000002</v>
      </c>
      <c r="R1985" s="215">
        <f>Q1985*H1985</f>
        <v>0.61656750000000005</v>
      </c>
      <c r="S1985" s="215">
        <v>0</v>
      </c>
      <c r="T1985" s="216">
        <f>S1985*H1985</f>
        <v>0</v>
      </c>
      <c r="U1985" s="39"/>
      <c r="V1985" s="39"/>
      <c r="W1985" s="39"/>
      <c r="X1985" s="39"/>
      <c r="Y1985" s="39"/>
      <c r="Z1985" s="39"/>
      <c r="AA1985" s="39"/>
      <c r="AB1985" s="39"/>
      <c r="AC1985" s="39"/>
      <c r="AD1985" s="39"/>
      <c r="AE1985" s="39"/>
      <c r="AR1985" s="217" t="s">
        <v>192</v>
      </c>
      <c r="AT1985" s="217" t="s">
        <v>188</v>
      </c>
      <c r="AU1985" s="217" t="s">
        <v>85</v>
      </c>
      <c r="AY1985" s="18" t="s">
        <v>184</v>
      </c>
      <c r="BE1985" s="218">
        <f>IF(N1985="základní",J1985,0)</f>
        <v>0</v>
      </c>
      <c r="BF1985" s="218">
        <f>IF(N1985="snížená",J1985,0)</f>
        <v>0</v>
      </c>
      <c r="BG1985" s="218">
        <f>IF(N1985="zákl. přenesená",J1985,0)</f>
        <v>0</v>
      </c>
      <c r="BH1985" s="218">
        <f>IF(N1985="sníž. přenesená",J1985,0)</f>
        <v>0</v>
      </c>
      <c r="BI1985" s="218">
        <f>IF(N1985="nulová",J1985,0)</f>
        <v>0</v>
      </c>
      <c r="BJ1985" s="18" t="s">
        <v>82</v>
      </c>
      <c r="BK1985" s="218">
        <f>ROUND(I1985*H1985,2)</f>
        <v>0</v>
      </c>
      <c r="BL1985" s="18" t="s">
        <v>193</v>
      </c>
      <c r="BM1985" s="217" t="s">
        <v>1790</v>
      </c>
    </row>
    <row r="1986" s="2" customFormat="1">
      <c r="A1986" s="39"/>
      <c r="B1986" s="40"/>
      <c r="C1986" s="41"/>
      <c r="D1986" s="219" t="s">
        <v>195</v>
      </c>
      <c r="E1986" s="41"/>
      <c r="F1986" s="220" t="s">
        <v>1789</v>
      </c>
      <c r="G1986" s="41"/>
      <c r="H1986" s="41"/>
      <c r="I1986" s="221"/>
      <c r="J1986" s="41"/>
      <c r="K1986" s="41"/>
      <c r="L1986" s="45"/>
      <c r="M1986" s="222"/>
      <c r="N1986" s="223"/>
      <c r="O1986" s="85"/>
      <c r="P1986" s="85"/>
      <c r="Q1986" s="85"/>
      <c r="R1986" s="85"/>
      <c r="S1986" s="85"/>
      <c r="T1986" s="86"/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T1986" s="18" t="s">
        <v>195</v>
      </c>
      <c r="AU1986" s="18" t="s">
        <v>85</v>
      </c>
    </row>
    <row r="1987" s="2" customFormat="1" ht="21.75" customHeight="1">
      <c r="A1987" s="39"/>
      <c r="B1987" s="40"/>
      <c r="C1987" s="235" t="s">
        <v>1791</v>
      </c>
      <c r="D1987" s="235" t="s">
        <v>211</v>
      </c>
      <c r="E1987" s="236" t="s">
        <v>1792</v>
      </c>
      <c r="F1987" s="237" t="s">
        <v>1793</v>
      </c>
      <c r="G1987" s="238" t="s">
        <v>191</v>
      </c>
      <c r="H1987" s="239">
        <v>65.813000000000002</v>
      </c>
      <c r="I1987" s="240"/>
      <c r="J1987" s="241">
        <f>ROUND(I1987*H1987,2)</f>
        <v>0</v>
      </c>
      <c r="K1987" s="237" t="s">
        <v>215</v>
      </c>
      <c r="L1987" s="45"/>
      <c r="M1987" s="242" t="s">
        <v>19</v>
      </c>
      <c r="N1987" s="243" t="s">
        <v>45</v>
      </c>
      <c r="O1987" s="85"/>
      <c r="P1987" s="215">
        <f>O1987*H1987</f>
        <v>0</v>
      </c>
      <c r="Q1987" s="215">
        <v>0.00024792459999999999</v>
      </c>
      <c r="R1987" s="215">
        <f>Q1987*H1987</f>
        <v>0.016316661699799999</v>
      </c>
      <c r="S1987" s="215">
        <v>0</v>
      </c>
      <c r="T1987" s="216">
        <f>S1987*H1987</f>
        <v>0</v>
      </c>
      <c r="U1987" s="39"/>
      <c r="V1987" s="39"/>
      <c r="W1987" s="39"/>
      <c r="X1987" s="39"/>
      <c r="Y1987" s="39"/>
      <c r="Z1987" s="39"/>
      <c r="AA1987" s="39"/>
      <c r="AB1987" s="39"/>
      <c r="AC1987" s="39"/>
      <c r="AD1987" s="39"/>
      <c r="AE1987" s="39"/>
      <c r="AR1987" s="217" t="s">
        <v>193</v>
      </c>
      <c r="AT1987" s="217" t="s">
        <v>211</v>
      </c>
      <c r="AU1987" s="217" t="s">
        <v>85</v>
      </c>
      <c r="AY1987" s="18" t="s">
        <v>184</v>
      </c>
      <c r="BE1987" s="218">
        <f>IF(N1987="základní",J1987,0)</f>
        <v>0</v>
      </c>
      <c r="BF1987" s="218">
        <f>IF(N1987="snížená",J1987,0)</f>
        <v>0</v>
      </c>
      <c r="BG1987" s="218">
        <f>IF(N1987="zákl. přenesená",J1987,0)</f>
        <v>0</v>
      </c>
      <c r="BH1987" s="218">
        <f>IF(N1987="sníž. přenesená",J1987,0)</f>
        <v>0</v>
      </c>
      <c r="BI1987" s="218">
        <f>IF(N1987="nulová",J1987,0)</f>
        <v>0</v>
      </c>
      <c r="BJ1987" s="18" t="s">
        <v>82</v>
      </c>
      <c r="BK1987" s="218">
        <f>ROUND(I1987*H1987,2)</f>
        <v>0</v>
      </c>
      <c r="BL1987" s="18" t="s">
        <v>193</v>
      </c>
      <c r="BM1987" s="217" t="s">
        <v>1794</v>
      </c>
    </row>
    <row r="1988" s="2" customFormat="1">
      <c r="A1988" s="39"/>
      <c r="B1988" s="40"/>
      <c r="C1988" s="41"/>
      <c r="D1988" s="219" t="s">
        <v>195</v>
      </c>
      <c r="E1988" s="41"/>
      <c r="F1988" s="220" t="s">
        <v>1793</v>
      </c>
      <c r="G1988" s="41"/>
      <c r="H1988" s="41"/>
      <c r="I1988" s="221"/>
      <c r="J1988" s="41"/>
      <c r="K1988" s="41"/>
      <c r="L1988" s="45"/>
      <c r="M1988" s="222"/>
      <c r="N1988" s="223"/>
      <c r="O1988" s="85"/>
      <c r="P1988" s="85"/>
      <c r="Q1988" s="85"/>
      <c r="R1988" s="85"/>
      <c r="S1988" s="85"/>
      <c r="T1988" s="86"/>
      <c r="U1988" s="39"/>
      <c r="V1988" s="39"/>
      <c r="W1988" s="39"/>
      <c r="X1988" s="39"/>
      <c r="Y1988" s="39"/>
      <c r="Z1988" s="39"/>
      <c r="AA1988" s="39"/>
      <c r="AB1988" s="39"/>
      <c r="AC1988" s="39"/>
      <c r="AD1988" s="39"/>
      <c r="AE1988" s="39"/>
      <c r="AT1988" s="18" t="s">
        <v>195</v>
      </c>
      <c r="AU1988" s="18" t="s">
        <v>85</v>
      </c>
    </row>
    <row r="1989" s="2" customFormat="1">
      <c r="A1989" s="39"/>
      <c r="B1989" s="40"/>
      <c r="C1989" s="41"/>
      <c r="D1989" s="244" t="s">
        <v>217</v>
      </c>
      <c r="E1989" s="41"/>
      <c r="F1989" s="245" t="s">
        <v>1795</v>
      </c>
      <c r="G1989" s="41"/>
      <c r="H1989" s="41"/>
      <c r="I1989" s="221"/>
      <c r="J1989" s="41"/>
      <c r="K1989" s="41"/>
      <c r="L1989" s="45"/>
      <c r="M1989" s="222"/>
      <c r="N1989" s="223"/>
      <c r="O1989" s="85"/>
      <c r="P1989" s="85"/>
      <c r="Q1989" s="85"/>
      <c r="R1989" s="85"/>
      <c r="S1989" s="85"/>
      <c r="T1989" s="86"/>
      <c r="U1989" s="39"/>
      <c r="V1989" s="39"/>
      <c r="W1989" s="39"/>
      <c r="X1989" s="39"/>
      <c r="Y1989" s="39"/>
      <c r="Z1989" s="39"/>
      <c r="AA1989" s="39"/>
      <c r="AB1989" s="39"/>
      <c r="AC1989" s="39"/>
      <c r="AD1989" s="39"/>
      <c r="AE1989" s="39"/>
      <c r="AT1989" s="18" t="s">
        <v>217</v>
      </c>
      <c r="AU1989" s="18" t="s">
        <v>85</v>
      </c>
    </row>
    <row r="1990" s="13" customFormat="1">
      <c r="A1990" s="13"/>
      <c r="B1990" s="224"/>
      <c r="C1990" s="225"/>
      <c r="D1990" s="219" t="s">
        <v>196</v>
      </c>
      <c r="E1990" s="226" t="s">
        <v>19</v>
      </c>
      <c r="F1990" s="227" t="s">
        <v>1796</v>
      </c>
      <c r="G1990" s="225"/>
      <c r="H1990" s="228">
        <v>65.813000000000002</v>
      </c>
      <c r="I1990" s="229"/>
      <c r="J1990" s="225"/>
      <c r="K1990" s="225"/>
      <c r="L1990" s="230"/>
      <c r="M1990" s="231"/>
      <c r="N1990" s="232"/>
      <c r="O1990" s="232"/>
      <c r="P1990" s="232"/>
      <c r="Q1990" s="232"/>
      <c r="R1990" s="232"/>
      <c r="S1990" s="232"/>
      <c r="T1990" s="23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T1990" s="234" t="s">
        <v>196</v>
      </c>
      <c r="AU1990" s="234" t="s">
        <v>85</v>
      </c>
      <c r="AV1990" s="13" t="s">
        <v>85</v>
      </c>
      <c r="AW1990" s="13" t="s">
        <v>33</v>
      </c>
      <c r="AX1990" s="13" t="s">
        <v>82</v>
      </c>
      <c r="AY1990" s="234" t="s">
        <v>184</v>
      </c>
    </row>
    <row r="1991" s="2" customFormat="1" ht="16.5" customHeight="1">
      <c r="A1991" s="39"/>
      <c r="B1991" s="40"/>
      <c r="C1991" s="205" t="s">
        <v>1797</v>
      </c>
      <c r="D1991" s="205" t="s">
        <v>188</v>
      </c>
      <c r="E1991" s="206" t="s">
        <v>1798</v>
      </c>
      <c r="F1991" s="207" t="s">
        <v>1799</v>
      </c>
      <c r="G1991" s="208" t="s">
        <v>191</v>
      </c>
      <c r="H1991" s="209">
        <v>65.813000000000002</v>
      </c>
      <c r="I1991" s="210"/>
      <c r="J1991" s="211">
        <f>ROUND(I1991*H1991,2)</f>
        <v>0</v>
      </c>
      <c r="K1991" s="207" t="s">
        <v>215</v>
      </c>
      <c r="L1991" s="212"/>
      <c r="M1991" s="213" t="s">
        <v>19</v>
      </c>
      <c r="N1991" s="214" t="s">
        <v>45</v>
      </c>
      <c r="O1991" s="85"/>
      <c r="P1991" s="215">
        <f>O1991*H1991</f>
        <v>0</v>
      </c>
      <c r="Q1991" s="215">
        <v>0.036420000000000001</v>
      </c>
      <c r="R1991" s="215">
        <f>Q1991*H1991</f>
        <v>2.3969094600000003</v>
      </c>
      <c r="S1991" s="215">
        <v>0</v>
      </c>
      <c r="T1991" s="216">
        <f>S1991*H1991</f>
        <v>0</v>
      </c>
      <c r="U1991" s="39"/>
      <c r="V1991" s="39"/>
      <c r="W1991" s="39"/>
      <c r="X1991" s="39"/>
      <c r="Y1991" s="39"/>
      <c r="Z1991" s="39"/>
      <c r="AA1991" s="39"/>
      <c r="AB1991" s="39"/>
      <c r="AC1991" s="39"/>
      <c r="AD1991" s="39"/>
      <c r="AE1991" s="39"/>
      <c r="AR1991" s="217" t="s">
        <v>192</v>
      </c>
      <c r="AT1991" s="217" t="s">
        <v>188</v>
      </c>
      <c r="AU1991" s="217" t="s">
        <v>85</v>
      </c>
      <c r="AY1991" s="18" t="s">
        <v>184</v>
      </c>
      <c r="BE1991" s="218">
        <f>IF(N1991="základní",J1991,0)</f>
        <v>0</v>
      </c>
      <c r="BF1991" s="218">
        <f>IF(N1991="snížená",J1991,0)</f>
        <v>0</v>
      </c>
      <c r="BG1991" s="218">
        <f>IF(N1991="zákl. přenesená",J1991,0)</f>
        <v>0</v>
      </c>
      <c r="BH1991" s="218">
        <f>IF(N1991="sníž. přenesená",J1991,0)</f>
        <v>0</v>
      </c>
      <c r="BI1991" s="218">
        <f>IF(N1991="nulová",J1991,0)</f>
        <v>0</v>
      </c>
      <c r="BJ1991" s="18" t="s">
        <v>82</v>
      </c>
      <c r="BK1991" s="218">
        <f>ROUND(I1991*H1991,2)</f>
        <v>0</v>
      </c>
      <c r="BL1991" s="18" t="s">
        <v>193</v>
      </c>
      <c r="BM1991" s="217" t="s">
        <v>1800</v>
      </c>
    </row>
    <row r="1992" s="2" customFormat="1">
      <c r="A1992" s="39"/>
      <c r="B1992" s="40"/>
      <c r="C1992" s="41"/>
      <c r="D1992" s="219" t="s">
        <v>195</v>
      </c>
      <c r="E1992" s="41"/>
      <c r="F1992" s="220" t="s">
        <v>1799</v>
      </c>
      <c r="G1992" s="41"/>
      <c r="H1992" s="41"/>
      <c r="I1992" s="221"/>
      <c r="J1992" s="41"/>
      <c r="K1992" s="41"/>
      <c r="L1992" s="45"/>
      <c r="M1992" s="222"/>
      <c r="N1992" s="223"/>
      <c r="O1992" s="85"/>
      <c r="P1992" s="85"/>
      <c r="Q1992" s="85"/>
      <c r="R1992" s="85"/>
      <c r="S1992" s="85"/>
      <c r="T1992" s="86"/>
      <c r="U1992" s="39"/>
      <c r="V1992" s="39"/>
      <c r="W1992" s="39"/>
      <c r="X1992" s="39"/>
      <c r="Y1992" s="39"/>
      <c r="Z1992" s="39"/>
      <c r="AA1992" s="39"/>
      <c r="AB1992" s="39"/>
      <c r="AC1992" s="39"/>
      <c r="AD1992" s="39"/>
      <c r="AE1992" s="39"/>
      <c r="AT1992" s="18" t="s">
        <v>195</v>
      </c>
      <c r="AU1992" s="18" t="s">
        <v>85</v>
      </c>
    </row>
    <row r="1993" s="2" customFormat="1" ht="16.5" customHeight="1">
      <c r="A1993" s="39"/>
      <c r="B1993" s="40"/>
      <c r="C1993" s="235" t="s">
        <v>1801</v>
      </c>
      <c r="D1993" s="235" t="s">
        <v>211</v>
      </c>
      <c r="E1993" s="236" t="s">
        <v>1802</v>
      </c>
      <c r="F1993" s="237" t="s">
        <v>1803</v>
      </c>
      <c r="G1993" s="238" t="s">
        <v>203</v>
      </c>
      <c r="H1993" s="239">
        <v>3</v>
      </c>
      <c r="I1993" s="240"/>
      <c r="J1993" s="241">
        <f>ROUND(I1993*H1993,2)</f>
        <v>0</v>
      </c>
      <c r="K1993" s="237" t="s">
        <v>215</v>
      </c>
      <c r="L1993" s="45"/>
      <c r="M1993" s="242" t="s">
        <v>19</v>
      </c>
      <c r="N1993" s="243" t="s">
        <v>45</v>
      </c>
      <c r="O1993" s="85"/>
      <c r="P1993" s="215">
        <f>O1993*H1993</f>
        <v>0</v>
      </c>
      <c r="Q1993" s="215">
        <v>0.00025560010000000001</v>
      </c>
      <c r="R1993" s="215">
        <f>Q1993*H1993</f>
        <v>0.00076680030000000009</v>
      </c>
      <c r="S1993" s="215">
        <v>0</v>
      </c>
      <c r="T1993" s="216">
        <f>S1993*H1993</f>
        <v>0</v>
      </c>
      <c r="U1993" s="39"/>
      <c r="V1993" s="39"/>
      <c r="W1993" s="39"/>
      <c r="X1993" s="39"/>
      <c r="Y1993" s="39"/>
      <c r="Z1993" s="39"/>
      <c r="AA1993" s="39"/>
      <c r="AB1993" s="39"/>
      <c r="AC1993" s="39"/>
      <c r="AD1993" s="39"/>
      <c r="AE1993" s="39"/>
      <c r="AR1993" s="217" t="s">
        <v>193</v>
      </c>
      <c r="AT1993" s="217" t="s">
        <v>211</v>
      </c>
      <c r="AU1993" s="217" t="s">
        <v>85</v>
      </c>
      <c r="AY1993" s="18" t="s">
        <v>184</v>
      </c>
      <c r="BE1993" s="218">
        <f>IF(N1993="základní",J1993,0)</f>
        <v>0</v>
      </c>
      <c r="BF1993" s="218">
        <f>IF(N1993="snížená",J1993,0)</f>
        <v>0</v>
      </c>
      <c r="BG1993" s="218">
        <f>IF(N1993="zákl. přenesená",J1993,0)</f>
        <v>0</v>
      </c>
      <c r="BH1993" s="218">
        <f>IF(N1993="sníž. přenesená",J1993,0)</f>
        <v>0</v>
      </c>
      <c r="BI1993" s="218">
        <f>IF(N1993="nulová",J1993,0)</f>
        <v>0</v>
      </c>
      <c r="BJ1993" s="18" t="s">
        <v>82</v>
      </c>
      <c r="BK1993" s="218">
        <f>ROUND(I1993*H1993,2)</f>
        <v>0</v>
      </c>
      <c r="BL1993" s="18" t="s">
        <v>193</v>
      </c>
      <c r="BM1993" s="217" t="s">
        <v>1804</v>
      </c>
    </row>
    <row r="1994" s="2" customFormat="1">
      <c r="A1994" s="39"/>
      <c r="B1994" s="40"/>
      <c r="C1994" s="41"/>
      <c r="D1994" s="219" t="s">
        <v>195</v>
      </c>
      <c r="E1994" s="41"/>
      <c r="F1994" s="220" t="s">
        <v>1803</v>
      </c>
      <c r="G1994" s="41"/>
      <c r="H1994" s="41"/>
      <c r="I1994" s="221"/>
      <c r="J1994" s="41"/>
      <c r="K1994" s="41"/>
      <c r="L1994" s="45"/>
      <c r="M1994" s="222"/>
      <c r="N1994" s="223"/>
      <c r="O1994" s="85"/>
      <c r="P1994" s="85"/>
      <c r="Q1994" s="85"/>
      <c r="R1994" s="85"/>
      <c r="S1994" s="85"/>
      <c r="T1994" s="86"/>
      <c r="U1994" s="39"/>
      <c r="V1994" s="39"/>
      <c r="W1994" s="39"/>
      <c r="X1994" s="39"/>
      <c r="Y1994" s="39"/>
      <c r="Z1994" s="39"/>
      <c r="AA1994" s="39"/>
      <c r="AB1994" s="39"/>
      <c r="AC1994" s="39"/>
      <c r="AD1994" s="39"/>
      <c r="AE1994" s="39"/>
      <c r="AT1994" s="18" t="s">
        <v>195</v>
      </c>
      <c r="AU1994" s="18" t="s">
        <v>85</v>
      </c>
    </row>
    <row r="1995" s="2" customFormat="1">
      <c r="A1995" s="39"/>
      <c r="B1995" s="40"/>
      <c r="C1995" s="41"/>
      <c r="D1995" s="244" t="s">
        <v>217</v>
      </c>
      <c r="E1995" s="41"/>
      <c r="F1995" s="245" t="s">
        <v>1805</v>
      </c>
      <c r="G1995" s="41"/>
      <c r="H1995" s="41"/>
      <c r="I1995" s="221"/>
      <c r="J1995" s="41"/>
      <c r="K1995" s="41"/>
      <c r="L1995" s="45"/>
      <c r="M1995" s="222"/>
      <c r="N1995" s="223"/>
      <c r="O1995" s="85"/>
      <c r="P1995" s="85"/>
      <c r="Q1995" s="85"/>
      <c r="R1995" s="85"/>
      <c r="S1995" s="85"/>
      <c r="T1995" s="86"/>
      <c r="U1995" s="39"/>
      <c r="V1995" s="39"/>
      <c r="W1995" s="39"/>
      <c r="X1995" s="39"/>
      <c r="Y1995" s="39"/>
      <c r="Z1995" s="39"/>
      <c r="AA1995" s="39"/>
      <c r="AB1995" s="39"/>
      <c r="AC1995" s="39"/>
      <c r="AD1995" s="39"/>
      <c r="AE1995" s="39"/>
      <c r="AT1995" s="18" t="s">
        <v>217</v>
      </c>
      <c r="AU1995" s="18" t="s">
        <v>85</v>
      </c>
    </row>
    <row r="1996" s="2" customFormat="1" ht="16.5" customHeight="1">
      <c r="A1996" s="39"/>
      <c r="B1996" s="40"/>
      <c r="C1996" s="205" t="s">
        <v>1806</v>
      </c>
      <c r="D1996" s="205" t="s">
        <v>188</v>
      </c>
      <c r="E1996" s="206" t="s">
        <v>1807</v>
      </c>
      <c r="F1996" s="207" t="s">
        <v>1808</v>
      </c>
      <c r="G1996" s="208" t="s">
        <v>191</v>
      </c>
      <c r="H1996" s="209">
        <v>2.125</v>
      </c>
      <c r="I1996" s="210"/>
      <c r="J1996" s="211">
        <f>ROUND(I1996*H1996,2)</f>
        <v>0</v>
      </c>
      <c r="K1996" s="207" t="s">
        <v>215</v>
      </c>
      <c r="L1996" s="212"/>
      <c r="M1996" s="213" t="s">
        <v>19</v>
      </c>
      <c r="N1996" s="214" t="s">
        <v>45</v>
      </c>
      <c r="O1996" s="85"/>
      <c r="P1996" s="215">
        <f>O1996*H1996</f>
        <v>0</v>
      </c>
      <c r="Q1996" s="215">
        <v>0.040280000000000003</v>
      </c>
      <c r="R1996" s="215">
        <f>Q1996*H1996</f>
        <v>0.085595000000000004</v>
      </c>
      <c r="S1996" s="215">
        <v>0</v>
      </c>
      <c r="T1996" s="216">
        <f>S1996*H1996</f>
        <v>0</v>
      </c>
      <c r="U1996" s="39"/>
      <c r="V1996" s="39"/>
      <c r="W1996" s="39"/>
      <c r="X1996" s="39"/>
      <c r="Y1996" s="39"/>
      <c r="Z1996" s="39"/>
      <c r="AA1996" s="39"/>
      <c r="AB1996" s="39"/>
      <c r="AC1996" s="39"/>
      <c r="AD1996" s="39"/>
      <c r="AE1996" s="39"/>
      <c r="AR1996" s="217" t="s">
        <v>192</v>
      </c>
      <c r="AT1996" s="217" t="s">
        <v>188</v>
      </c>
      <c r="AU1996" s="217" t="s">
        <v>85</v>
      </c>
      <c r="AY1996" s="18" t="s">
        <v>184</v>
      </c>
      <c r="BE1996" s="218">
        <f>IF(N1996="základní",J1996,0)</f>
        <v>0</v>
      </c>
      <c r="BF1996" s="218">
        <f>IF(N1996="snížená",J1996,0)</f>
        <v>0</v>
      </c>
      <c r="BG1996" s="218">
        <f>IF(N1996="zákl. přenesená",J1996,0)</f>
        <v>0</v>
      </c>
      <c r="BH1996" s="218">
        <f>IF(N1996="sníž. přenesená",J1996,0)</f>
        <v>0</v>
      </c>
      <c r="BI1996" s="218">
        <f>IF(N1996="nulová",J1996,0)</f>
        <v>0</v>
      </c>
      <c r="BJ1996" s="18" t="s">
        <v>82</v>
      </c>
      <c r="BK1996" s="218">
        <f>ROUND(I1996*H1996,2)</f>
        <v>0</v>
      </c>
      <c r="BL1996" s="18" t="s">
        <v>193</v>
      </c>
      <c r="BM1996" s="217" t="s">
        <v>1809</v>
      </c>
    </row>
    <row r="1997" s="2" customFormat="1">
      <c r="A1997" s="39"/>
      <c r="B1997" s="40"/>
      <c r="C1997" s="41"/>
      <c r="D1997" s="219" t="s">
        <v>195</v>
      </c>
      <c r="E1997" s="41"/>
      <c r="F1997" s="220" t="s">
        <v>1808</v>
      </c>
      <c r="G1997" s="41"/>
      <c r="H1997" s="41"/>
      <c r="I1997" s="221"/>
      <c r="J1997" s="41"/>
      <c r="K1997" s="41"/>
      <c r="L1997" s="45"/>
      <c r="M1997" s="222"/>
      <c r="N1997" s="223"/>
      <c r="O1997" s="85"/>
      <c r="P1997" s="85"/>
      <c r="Q1997" s="85"/>
      <c r="R1997" s="85"/>
      <c r="S1997" s="85"/>
      <c r="T1997" s="86"/>
      <c r="U1997" s="39"/>
      <c r="V1997" s="39"/>
      <c r="W1997" s="39"/>
      <c r="X1997" s="39"/>
      <c r="Y1997" s="39"/>
      <c r="Z1997" s="39"/>
      <c r="AA1997" s="39"/>
      <c r="AB1997" s="39"/>
      <c r="AC1997" s="39"/>
      <c r="AD1997" s="39"/>
      <c r="AE1997" s="39"/>
      <c r="AT1997" s="18" t="s">
        <v>195</v>
      </c>
      <c r="AU1997" s="18" t="s">
        <v>85</v>
      </c>
    </row>
    <row r="1998" s="13" customFormat="1">
      <c r="A1998" s="13"/>
      <c r="B1998" s="224"/>
      <c r="C1998" s="225"/>
      <c r="D1998" s="219" t="s">
        <v>196</v>
      </c>
      <c r="E1998" s="226" t="s">
        <v>19</v>
      </c>
      <c r="F1998" s="227" t="s">
        <v>1810</v>
      </c>
      <c r="G1998" s="225"/>
      <c r="H1998" s="228">
        <v>1.125</v>
      </c>
      <c r="I1998" s="229"/>
      <c r="J1998" s="225"/>
      <c r="K1998" s="225"/>
      <c r="L1998" s="230"/>
      <c r="M1998" s="231"/>
      <c r="N1998" s="232"/>
      <c r="O1998" s="232"/>
      <c r="P1998" s="232"/>
      <c r="Q1998" s="232"/>
      <c r="R1998" s="232"/>
      <c r="S1998" s="232"/>
      <c r="T1998" s="23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T1998" s="234" t="s">
        <v>196</v>
      </c>
      <c r="AU1998" s="234" t="s">
        <v>85</v>
      </c>
      <c r="AV1998" s="13" t="s">
        <v>85</v>
      </c>
      <c r="AW1998" s="13" t="s">
        <v>33</v>
      </c>
      <c r="AX1998" s="13" t="s">
        <v>74</v>
      </c>
      <c r="AY1998" s="234" t="s">
        <v>184</v>
      </c>
    </row>
    <row r="1999" s="13" customFormat="1">
      <c r="A1999" s="13"/>
      <c r="B1999" s="224"/>
      <c r="C1999" s="225"/>
      <c r="D1999" s="219" t="s">
        <v>196</v>
      </c>
      <c r="E1999" s="226" t="s">
        <v>19</v>
      </c>
      <c r="F1999" s="227" t="s">
        <v>1811</v>
      </c>
      <c r="G1999" s="225"/>
      <c r="H1999" s="228">
        <v>1</v>
      </c>
      <c r="I1999" s="229"/>
      <c r="J1999" s="225"/>
      <c r="K1999" s="225"/>
      <c r="L1999" s="230"/>
      <c r="M1999" s="231"/>
      <c r="N1999" s="232"/>
      <c r="O1999" s="232"/>
      <c r="P1999" s="232"/>
      <c r="Q1999" s="232"/>
      <c r="R1999" s="232"/>
      <c r="S1999" s="232"/>
      <c r="T1999" s="23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T1999" s="234" t="s">
        <v>196</v>
      </c>
      <c r="AU1999" s="234" t="s">
        <v>85</v>
      </c>
      <c r="AV1999" s="13" t="s">
        <v>85</v>
      </c>
      <c r="AW1999" s="13" t="s">
        <v>33</v>
      </c>
      <c r="AX1999" s="13" t="s">
        <v>74</v>
      </c>
      <c r="AY1999" s="234" t="s">
        <v>184</v>
      </c>
    </row>
    <row r="2000" s="15" customFormat="1">
      <c r="A2000" s="15"/>
      <c r="B2000" s="262"/>
      <c r="C2000" s="263"/>
      <c r="D2000" s="219" t="s">
        <v>196</v>
      </c>
      <c r="E2000" s="264" t="s">
        <v>19</v>
      </c>
      <c r="F2000" s="265" t="s">
        <v>379</v>
      </c>
      <c r="G2000" s="263"/>
      <c r="H2000" s="266">
        <v>2.125</v>
      </c>
      <c r="I2000" s="267"/>
      <c r="J2000" s="263"/>
      <c r="K2000" s="263"/>
      <c r="L2000" s="268"/>
      <c r="M2000" s="269"/>
      <c r="N2000" s="270"/>
      <c r="O2000" s="270"/>
      <c r="P2000" s="270"/>
      <c r="Q2000" s="270"/>
      <c r="R2000" s="270"/>
      <c r="S2000" s="270"/>
      <c r="T2000" s="271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T2000" s="272" t="s">
        <v>196</v>
      </c>
      <c r="AU2000" s="272" t="s">
        <v>85</v>
      </c>
      <c r="AV2000" s="15" t="s">
        <v>239</v>
      </c>
      <c r="AW2000" s="15" t="s">
        <v>33</v>
      </c>
      <c r="AX2000" s="15" t="s">
        <v>82</v>
      </c>
      <c r="AY2000" s="272" t="s">
        <v>184</v>
      </c>
    </row>
    <row r="2001" s="2" customFormat="1" ht="16.5" customHeight="1">
      <c r="A2001" s="39"/>
      <c r="B2001" s="40"/>
      <c r="C2001" s="205" t="s">
        <v>1812</v>
      </c>
      <c r="D2001" s="205" t="s">
        <v>188</v>
      </c>
      <c r="E2001" s="206" t="s">
        <v>1813</v>
      </c>
      <c r="F2001" s="207" t="s">
        <v>1814</v>
      </c>
      <c r="G2001" s="208" t="s">
        <v>283</v>
      </c>
      <c r="H2001" s="209">
        <v>221.26499999999999</v>
      </c>
      <c r="I2001" s="210"/>
      <c r="J2001" s="211">
        <f>ROUND(I2001*H2001,2)</f>
        <v>0</v>
      </c>
      <c r="K2001" s="207" t="s">
        <v>215</v>
      </c>
      <c r="L2001" s="212"/>
      <c r="M2001" s="213" t="s">
        <v>19</v>
      </c>
      <c r="N2001" s="214" t="s">
        <v>45</v>
      </c>
      <c r="O2001" s="85"/>
      <c r="P2001" s="215">
        <f>O2001*H2001</f>
        <v>0</v>
      </c>
      <c r="Q2001" s="215">
        <v>1.0000000000000001E-05</v>
      </c>
      <c r="R2001" s="215">
        <f>Q2001*H2001</f>
        <v>0.00221265</v>
      </c>
      <c r="S2001" s="215">
        <v>0</v>
      </c>
      <c r="T2001" s="216">
        <f>S2001*H2001</f>
        <v>0</v>
      </c>
      <c r="U2001" s="39"/>
      <c r="V2001" s="39"/>
      <c r="W2001" s="39"/>
      <c r="X2001" s="39"/>
      <c r="Y2001" s="39"/>
      <c r="Z2001" s="39"/>
      <c r="AA2001" s="39"/>
      <c r="AB2001" s="39"/>
      <c r="AC2001" s="39"/>
      <c r="AD2001" s="39"/>
      <c r="AE2001" s="39"/>
      <c r="AR2001" s="217" t="s">
        <v>192</v>
      </c>
      <c r="AT2001" s="217" t="s">
        <v>188</v>
      </c>
      <c r="AU2001" s="217" t="s">
        <v>85</v>
      </c>
      <c r="AY2001" s="18" t="s">
        <v>184</v>
      </c>
      <c r="BE2001" s="218">
        <f>IF(N2001="základní",J2001,0)</f>
        <v>0</v>
      </c>
      <c r="BF2001" s="218">
        <f>IF(N2001="snížená",J2001,0)</f>
        <v>0</v>
      </c>
      <c r="BG2001" s="218">
        <f>IF(N2001="zákl. přenesená",J2001,0)</f>
        <v>0</v>
      </c>
      <c r="BH2001" s="218">
        <f>IF(N2001="sníž. přenesená",J2001,0)</f>
        <v>0</v>
      </c>
      <c r="BI2001" s="218">
        <f>IF(N2001="nulová",J2001,0)</f>
        <v>0</v>
      </c>
      <c r="BJ2001" s="18" t="s">
        <v>82</v>
      </c>
      <c r="BK2001" s="218">
        <f>ROUND(I2001*H2001,2)</f>
        <v>0</v>
      </c>
      <c r="BL2001" s="18" t="s">
        <v>193</v>
      </c>
      <c r="BM2001" s="217" t="s">
        <v>1815</v>
      </c>
    </row>
    <row r="2002" s="2" customFormat="1">
      <c r="A2002" s="39"/>
      <c r="B2002" s="40"/>
      <c r="C2002" s="41"/>
      <c r="D2002" s="219" t="s">
        <v>195</v>
      </c>
      <c r="E2002" s="41"/>
      <c r="F2002" s="220" t="s">
        <v>1814</v>
      </c>
      <c r="G2002" s="41"/>
      <c r="H2002" s="41"/>
      <c r="I2002" s="221"/>
      <c r="J2002" s="41"/>
      <c r="K2002" s="41"/>
      <c r="L2002" s="45"/>
      <c r="M2002" s="222"/>
      <c r="N2002" s="223"/>
      <c r="O2002" s="85"/>
      <c r="P2002" s="85"/>
      <c r="Q2002" s="85"/>
      <c r="R2002" s="85"/>
      <c r="S2002" s="85"/>
      <c r="T2002" s="86"/>
      <c r="U2002" s="39"/>
      <c r="V2002" s="39"/>
      <c r="W2002" s="39"/>
      <c r="X2002" s="39"/>
      <c r="Y2002" s="39"/>
      <c r="Z2002" s="39"/>
      <c r="AA2002" s="39"/>
      <c r="AB2002" s="39"/>
      <c r="AC2002" s="39"/>
      <c r="AD2002" s="39"/>
      <c r="AE2002" s="39"/>
      <c r="AT2002" s="18" t="s">
        <v>195</v>
      </c>
      <c r="AU2002" s="18" t="s">
        <v>85</v>
      </c>
    </row>
    <row r="2003" s="13" customFormat="1">
      <c r="A2003" s="13"/>
      <c r="B2003" s="224"/>
      <c r="C2003" s="225"/>
      <c r="D2003" s="219" t="s">
        <v>196</v>
      </c>
      <c r="E2003" s="226" t="s">
        <v>19</v>
      </c>
      <c r="F2003" s="227" t="s">
        <v>1816</v>
      </c>
      <c r="G2003" s="225"/>
      <c r="H2003" s="228">
        <v>221.26499999999999</v>
      </c>
      <c r="I2003" s="229"/>
      <c r="J2003" s="225"/>
      <c r="K2003" s="225"/>
      <c r="L2003" s="230"/>
      <c r="M2003" s="231"/>
      <c r="N2003" s="232"/>
      <c r="O2003" s="232"/>
      <c r="P2003" s="232"/>
      <c r="Q2003" s="232"/>
      <c r="R2003" s="232"/>
      <c r="S2003" s="232"/>
      <c r="T2003" s="23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34" t="s">
        <v>196</v>
      </c>
      <c r="AU2003" s="234" t="s">
        <v>85</v>
      </c>
      <c r="AV2003" s="13" t="s">
        <v>85</v>
      </c>
      <c r="AW2003" s="13" t="s">
        <v>33</v>
      </c>
      <c r="AX2003" s="13" t="s">
        <v>82</v>
      </c>
      <c r="AY2003" s="234" t="s">
        <v>184</v>
      </c>
    </row>
    <row r="2004" s="2" customFormat="1" ht="24.15" customHeight="1">
      <c r="A2004" s="39"/>
      <c r="B2004" s="40"/>
      <c r="C2004" s="235" t="s">
        <v>1817</v>
      </c>
      <c r="D2004" s="235" t="s">
        <v>211</v>
      </c>
      <c r="E2004" s="236" t="s">
        <v>1818</v>
      </c>
      <c r="F2004" s="237" t="s">
        <v>1819</v>
      </c>
      <c r="G2004" s="238" t="s">
        <v>283</v>
      </c>
      <c r="H2004" s="239">
        <v>201.15000000000001</v>
      </c>
      <c r="I2004" s="240"/>
      <c r="J2004" s="241">
        <f>ROUND(I2004*H2004,2)</f>
        <v>0</v>
      </c>
      <c r="K2004" s="237" t="s">
        <v>215</v>
      </c>
      <c r="L2004" s="45"/>
      <c r="M2004" s="242" t="s">
        <v>19</v>
      </c>
      <c r="N2004" s="243" t="s">
        <v>45</v>
      </c>
      <c r="O2004" s="85"/>
      <c r="P2004" s="215">
        <f>O2004*H2004</f>
        <v>0</v>
      </c>
      <c r="Q2004" s="215">
        <v>2.1209999999999999E-05</v>
      </c>
      <c r="R2004" s="215">
        <f>Q2004*H2004</f>
        <v>0.0042663915000000002</v>
      </c>
      <c r="S2004" s="215">
        <v>0</v>
      </c>
      <c r="T2004" s="216">
        <f>S2004*H2004</f>
        <v>0</v>
      </c>
      <c r="U2004" s="39"/>
      <c r="V2004" s="39"/>
      <c r="W2004" s="39"/>
      <c r="X2004" s="39"/>
      <c r="Y2004" s="39"/>
      <c r="Z2004" s="39"/>
      <c r="AA2004" s="39"/>
      <c r="AB2004" s="39"/>
      <c r="AC2004" s="39"/>
      <c r="AD2004" s="39"/>
      <c r="AE2004" s="39"/>
      <c r="AR2004" s="217" t="s">
        <v>193</v>
      </c>
      <c r="AT2004" s="217" t="s">
        <v>211</v>
      </c>
      <c r="AU2004" s="217" t="s">
        <v>85</v>
      </c>
      <c r="AY2004" s="18" t="s">
        <v>184</v>
      </c>
      <c r="BE2004" s="218">
        <f>IF(N2004="základní",J2004,0)</f>
        <v>0</v>
      </c>
      <c r="BF2004" s="218">
        <f>IF(N2004="snížená",J2004,0)</f>
        <v>0</v>
      </c>
      <c r="BG2004" s="218">
        <f>IF(N2004="zákl. přenesená",J2004,0)</f>
        <v>0</v>
      </c>
      <c r="BH2004" s="218">
        <f>IF(N2004="sníž. přenesená",J2004,0)</f>
        <v>0</v>
      </c>
      <c r="BI2004" s="218">
        <f>IF(N2004="nulová",J2004,0)</f>
        <v>0</v>
      </c>
      <c r="BJ2004" s="18" t="s">
        <v>82</v>
      </c>
      <c r="BK2004" s="218">
        <f>ROUND(I2004*H2004,2)</f>
        <v>0</v>
      </c>
      <c r="BL2004" s="18" t="s">
        <v>193</v>
      </c>
      <c r="BM2004" s="217" t="s">
        <v>1820</v>
      </c>
    </row>
    <row r="2005" s="2" customFormat="1">
      <c r="A2005" s="39"/>
      <c r="B2005" s="40"/>
      <c r="C2005" s="41"/>
      <c r="D2005" s="219" t="s">
        <v>195</v>
      </c>
      <c r="E2005" s="41"/>
      <c r="F2005" s="220" t="s">
        <v>1819</v>
      </c>
      <c r="G2005" s="41"/>
      <c r="H2005" s="41"/>
      <c r="I2005" s="221"/>
      <c r="J2005" s="41"/>
      <c r="K2005" s="41"/>
      <c r="L2005" s="45"/>
      <c r="M2005" s="222"/>
      <c r="N2005" s="223"/>
      <c r="O2005" s="85"/>
      <c r="P2005" s="85"/>
      <c r="Q2005" s="85"/>
      <c r="R2005" s="85"/>
      <c r="S2005" s="85"/>
      <c r="T2005" s="86"/>
      <c r="U2005" s="39"/>
      <c r="V2005" s="39"/>
      <c r="W2005" s="39"/>
      <c r="X2005" s="39"/>
      <c r="Y2005" s="39"/>
      <c r="Z2005" s="39"/>
      <c r="AA2005" s="39"/>
      <c r="AB2005" s="39"/>
      <c r="AC2005" s="39"/>
      <c r="AD2005" s="39"/>
      <c r="AE2005" s="39"/>
      <c r="AT2005" s="18" t="s">
        <v>195</v>
      </c>
      <c r="AU2005" s="18" t="s">
        <v>85</v>
      </c>
    </row>
    <row r="2006" s="2" customFormat="1">
      <c r="A2006" s="39"/>
      <c r="B2006" s="40"/>
      <c r="C2006" s="41"/>
      <c r="D2006" s="244" t="s">
        <v>217</v>
      </c>
      <c r="E2006" s="41"/>
      <c r="F2006" s="245" t="s">
        <v>1821</v>
      </c>
      <c r="G2006" s="41"/>
      <c r="H2006" s="41"/>
      <c r="I2006" s="221"/>
      <c r="J2006" s="41"/>
      <c r="K2006" s="41"/>
      <c r="L2006" s="45"/>
      <c r="M2006" s="222"/>
      <c r="N2006" s="223"/>
      <c r="O2006" s="85"/>
      <c r="P2006" s="85"/>
      <c r="Q2006" s="85"/>
      <c r="R2006" s="85"/>
      <c r="S2006" s="85"/>
      <c r="T2006" s="86"/>
      <c r="U2006" s="39"/>
      <c r="V2006" s="39"/>
      <c r="W2006" s="39"/>
      <c r="X2006" s="39"/>
      <c r="Y2006" s="39"/>
      <c r="Z2006" s="39"/>
      <c r="AA2006" s="39"/>
      <c r="AB2006" s="39"/>
      <c r="AC2006" s="39"/>
      <c r="AD2006" s="39"/>
      <c r="AE2006" s="39"/>
      <c r="AT2006" s="18" t="s">
        <v>217</v>
      </c>
      <c r="AU2006" s="18" t="s">
        <v>85</v>
      </c>
    </row>
    <row r="2007" s="14" customFormat="1">
      <c r="A2007" s="14"/>
      <c r="B2007" s="252"/>
      <c r="C2007" s="253"/>
      <c r="D2007" s="219" t="s">
        <v>196</v>
      </c>
      <c r="E2007" s="254" t="s">
        <v>19</v>
      </c>
      <c r="F2007" s="255" t="s">
        <v>1064</v>
      </c>
      <c r="G2007" s="253"/>
      <c r="H2007" s="254" t="s">
        <v>19</v>
      </c>
      <c r="I2007" s="256"/>
      <c r="J2007" s="253"/>
      <c r="K2007" s="253"/>
      <c r="L2007" s="257"/>
      <c r="M2007" s="258"/>
      <c r="N2007" s="259"/>
      <c r="O2007" s="259"/>
      <c r="P2007" s="259"/>
      <c r="Q2007" s="259"/>
      <c r="R2007" s="259"/>
      <c r="S2007" s="259"/>
      <c r="T2007" s="260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T2007" s="261" t="s">
        <v>196</v>
      </c>
      <c r="AU2007" s="261" t="s">
        <v>85</v>
      </c>
      <c r="AV2007" s="14" t="s">
        <v>82</v>
      </c>
      <c r="AW2007" s="14" t="s">
        <v>33</v>
      </c>
      <c r="AX2007" s="14" t="s">
        <v>74</v>
      </c>
      <c r="AY2007" s="261" t="s">
        <v>184</v>
      </c>
    </row>
    <row r="2008" s="14" customFormat="1">
      <c r="A2008" s="14"/>
      <c r="B2008" s="252"/>
      <c r="C2008" s="253"/>
      <c r="D2008" s="219" t="s">
        <v>196</v>
      </c>
      <c r="E2008" s="254" t="s">
        <v>19</v>
      </c>
      <c r="F2008" s="255" t="s">
        <v>1051</v>
      </c>
      <c r="G2008" s="253"/>
      <c r="H2008" s="254" t="s">
        <v>19</v>
      </c>
      <c r="I2008" s="256"/>
      <c r="J2008" s="253"/>
      <c r="K2008" s="253"/>
      <c r="L2008" s="257"/>
      <c r="M2008" s="258"/>
      <c r="N2008" s="259"/>
      <c r="O2008" s="259"/>
      <c r="P2008" s="259"/>
      <c r="Q2008" s="259"/>
      <c r="R2008" s="259"/>
      <c r="S2008" s="259"/>
      <c r="T2008" s="260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T2008" s="261" t="s">
        <v>196</v>
      </c>
      <c r="AU2008" s="261" t="s">
        <v>85</v>
      </c>
      <c r="AV2008" s="14" t="s">
        <v>82</v>
      </c>
      <c r="AW2008" s="14" t="s">
        <v>33</v>
      </c>
      <c r="AX2008" s="14" t="s">
        <v>74</v>
      </c>
      <c r="AY2008" s="261" t="s">
        <v>184</v>
      </c>
    </row>
    <row r="2009" s="13" customFormat="1">
      <c r="A2009" s="13"/>
      <c r="B2009" s="224"/>
      <c r="C2009" s="225"/>
      <c r="D2009" s="219" t="s">
        <v>196</v>
      </c>
      <c r="E2009" s="226" t="s">
        <v>19</v>
      </c>
      <c r="F2009" s="227" t="s">
        <v>1822</v>
      </c>
      <c r="G2009" s="225"/>
      <c r="H2009" s="228">
        <v>6.9500000000000002</v>
      </c>
      <c r="I2009" s="229"/>
      <c r="J2009" s="225"/>
      <c r="K2009" s="225"/>
      <c r="L2009" s="230"/>
      <c r="M2009" s="231"/>
      <c r="N2009" s="232"/>
      <c r="O2009" s="232"/>
      <c r="P2009" s="232"/>
      <c r="Q2009" s="232"/>
      <c r="R2009" s="232"/>
      <c r="S2009" s="232"/>
      <c r="T2009" s="23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T2009" s="234" t="s">
        <v>196</v>
      </c>
      <c r="AU2009" s="234" t="s">
        <v>85</v>
      </c>
      <c r="AV2009" s="13" t="s">
        <v>85</v>
      </c>
      <c r="AW2009" s="13" t="s">
        <v>33</v>
      </c>
      <c r="AX2009" s="13" t="s">
        <v>74</v>
      </c>
      <c r="AY2009" s="234" t="s">
        <v>184</v>
      </c>
    </row>
    <row r="2010" s="13" customFormat="1">
      <c r="A2010" s="13"/>
      <c r="B2010" s="224"/>
      <c r="C2010" s="225"/>
      <c r="D2010" s="219" t="s">
        <v>196</v>
      </c>
      <c r="E2010" s="226" t="s">
        <v>19</v>
      </c>
      <c r="F2010" s="227" t="s">
        <v>1823</v>
      </c>
      <c r="G2010" s="225"/>
      <c r="H2010" s="228">
        <v>7.9500000000000002</v>
      </c>
      <c r="I2010" s="229"/>
      <c r="J2010" s="225"/>
      <c r="K2010" s="225"/>
      <c r="L2010" s="230"/>
      <c r="M2010" s="231"/>
      <c r="N2010" s="232"/>
      <c r="O2010" s="232"/>
      <c r="P2010" s="232"/>
      <c r="Q2010" s="232"/>
      <c r="R2010" s="232"/>
      <c r="S2010" s="232"/>
      <c r="T2010" s="23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34" t="s">
        <v>196</v>
      </c>
      <c r="AU2010" s="234" t="s">
        <v>85</v>
      </c>
      <c r="AV2010" s="13" t="s">
        <v>85</v>
      </c>
      <c r="AW2010" s="13" t="s">
        <v>33</v>
      </c>
      <c r="AX2010" s="13" t="s">
        <v>74</v>
      </c>
      <c r="AY2010" s="234" t="s">
        <v>184</v>
      </c>
    </row>
    <row r="2011" s="13" customFormat="1">
      <c r="A2011" s="13"/>
      <c r="B2011" s="224"/>
      <c r="C2011" s="225"/>
      <c r="D2011" s="219" t="s">
        <v>196</v>
      </c>
      <c r="E2011" s="226" t="s">
        <v>19</v>
      </c>
      <c r="F2011" s="227" t="s">
        <v>1824</v>
      </c>
      <c r="G2011" s="225"/>
      <c r="H2011" s="228">
        <v>36</v>
      </c>
      <c r="I2011" s="229"/>
      <c r="J2011" s="225"/>
      <c r="K2011" s="225"/>
      <c r="L2011" s="230"/>
      <c r="M2011" s="231"/>
      <c r="N2011" s="232"/>
      <c r="O2011" s="232"/>
      <c r="P2011" s="232"/>
      <c r="Q2011" s="232"/>
      <c r="R2011" s="232"/>
      <c r="S2011" s="232"/>
      <c r="T2011" s="23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T2011" s="234" t="s">
        <v>196</v>
      </c>
      <c r="AU2011" s="234" t="s">
        <v>85</v>
      </c>
      <c r="AV2011" s="13" t="s">
        <v>85</v>
      </c>
      <c r="AW2011" s="13" t="s">
        <v>33</v>
      </c>
      <c r="AX2011" s="13" t="s">
        <v>74</v>
      </c>
      <c r="AY2011" s="234" t="s">
        <v>184</v>
      </c>
    </row>
    <row r="2012" s="13" customFormat="1">
      <c r="A2012" s="13"/>
      <c r="B2012" s="224"/>
      <c r="C2012" s="225"/>
      <c r="D2012" s="219" t="s">
        <v>196</v>
      </c>
      <c r="E2012" s="226" t="s">
        <v>19</v>
      </c>
      <c r="F2012" s="227" t="s">
        <v>1825</v>
      </c>
      <c r="G2012" s="225"/>
      <c r="H2012" s="228">
        <v>10</v>
      </c>
      <c r="I2012" s="229"/>
      <c r="J2012" s="225"/>
      <c r="K2012" s="225"/>
      <c r="L2012" s="230"/>
      <c r="M2012" s="231"/>
      <c r="N2012" s="232"/>
      <c r="O2012" s="232"/>
      <c r="P2012" s="232"/>
      <c r="Q2012" s="232"/>
      <c r="R2012" s="232"/>
      <c r="S2012" s="232"/>
      <c r="T2012" s="23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T2012" s="234" t="s">
        <v>196</v>
      </c>
      <c r="AU2012" s="234" t="s">
        <v>85</v>
      </c>
      <c r="AV2012" s="13" t="s">
        <v>85</v>
      </c>
      <c r="AW2012" s="13" t="s">
        <v>33</v>
      </c>
      <c r="AX2012" s="13" t="s">
        <v>74</v>
      </c>
      <c r="AY2012" s="234" t="s">
        <v>184</v>
      </c>
    </row>
    <row r="2013" s="13" customFormat="1">
      <c r="A2013" s="13"/>
      <c r="B2013" s="224"/>
      <c r="C2013" s="225"/>
      <c r="D2013" s="219" t="s">
        <v>196</v>
      </c>
      <c r="E2013" s="226" t="s">
        <v>19</v>
      </c>
      <c r="F2013" s="227" t="s">
        <v>1826</v>
      </c>
      <c r="G2013" s="225"/>
      <c r="H2013" s="228">
        <v>3</v>
      </c>
      <c r="I2013" s="229"/>
      <c r="J2013" s="225"/>
      <c r="K2013" s="225"/>
      <c r="L2013" s="230"/>
      <c r="M2013" s="231"/>
      <c r="N2013" s="232"/>
      <c r="O2013" s="232"/>
      <c r="P2013" s="232"/>
      <c r="Q2013" s="232"/>
      <c r="R2013" s="232"/>
      <c r="S2013" s="232"/>
      <c r="T2013" s="23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T2013" s="234" t="s">
        <v>196</v>
      </c>
      <c r="AU2013" s="234" t="s">
        <v>85</v>
      </c>
      <c r="AV2013" s="13" t="s">
        <v>85</v>
      </c>
      <c r="AW2013" s="13" t="s">
        <v>33</v>
      </c>
      <c r="AX2013" s="13" t="s">
        <v>74</v>
      </c>
      <c r="AY2013" s="234" t="s">
        <v>184</v>
      </c>
    </row>
    <row r="2014" s="13" customFormat="1">
      <c r="A2014" s="13"/>
      <c r="B2014" s="224"/>
      <c r="C2014" s="225"/>
      <c r="D2014" s="219" t="s">
        <v>196</v>
      </c>
      <c r="E2014" s="226" t="s">
        <v>19</v>
      </c>
      <c r="F2014" s="227" t="s">
        <v>1827</v>
      </c>
      <c r="G2014" s="225"/>
      <c r="H2014" s="228">
        <v>8</v>
      </c>
      <c r="I2014" s="229"/>
      <c r="J2014" s="225"/>
      <c r="K2014" s="225"/>
      <c r="L2014" s="230"/>
      <c r="M2014" s="231"/>
      <c r="N2014" s="232"/>
      <c r="O2014" s="232"/>
      <c r="P2014" s="232"/>
      <c r="Q2014" s="232"/>
      <c r="R2014" s="232"/>
      <c r="S2014" s="232"/>
      <c r="T2014" s="23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34" t="s">
        <v>196</v>
      </c>
      <c r="AU2014" s="234" t="s">
        <v>85</v>
      </c>
      <c r="AV2014" s="13" t="s">
        <v>85</v>
      </c>
      <c r="AW2014" s="13" t="s">
        <v>33</v>
      </c>
      <c r="AX2014" s="13" t="s">
        <v>74</v>
      </c>
      <c r="AY2014" s="234" t="s">
        <v>184</v>
      </c>
    </row>
    <row r="2015" s="13" customFormat="1">
      <c r="A2015" s="13"/>
      <c r="B2015" s="224"/>
      <c r="C2015" s="225"/>
      <c r="D2015" s="219" t="s">
        <v>196</v>
      </c>
      <c r="E2015" s="226" t="s">
        <v>19</v>
      </c>
      <c r="F2015" s="227" t="s">
        <v>1828</v>
      </c>
      <c r="G2015" s="225"/>
      <c r="H2015" s="228">
        <v>6</v>
      </c>
      <c r="I2015" s="229"/>
      <c r="J2015" s="225"/>
      <c r="K2015" s="225"/>
      <c r="L2015" s="230"/>
      <c r="M2015" s="231"/>
      <c r="N2015" s="232"/>
      <c r="O2015" s="232"/>
      <c r="P2015" s="232"/>
      <c r="Q2015" s="232"/>
      <c r="R2015" s="232"/>
      <c r="S2015" s="232"/>
      <c r="T2015" s="23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T2015" s="234" t="s">
        <v>196</v>
      </c>
      <c r="AU2015" s="234" t="s">
        <v>85</v>
      </c>
      <c r="AV2015" s="13" t="s">
        <v>85</v>
      </c>
      <c r="AW2015" s="13" t="s">
        <v>33</v>
      </c>
      <c r="AX2015" s="13" t="s">
        <v>74</v>
      </c>
      <c r="AY2015" s="234" t="s">
        <v>184</v>
      </c>
    </row>
    <row r="2016" s="13" customFormat="1">
      <c r="A2016" s="13"/>
      <c r="B2016" s="224"/>
      <c r="C2016" s="225"/>
      <c r="D2016" s="219" t="s">
        <v>196</v>
      </c>
      <c r="E2016" s="226" t="s">
        <v>19</v>
      </c>
      <c r="F2016" s="227" t="s">
        <v>1829</v>
      </c>
      <c r="G2016" s="225"/>
      <c r="H2016" s="228">
        <v>13.5</v>
      </c>
      <c r="I2016" s="229"/>
      <c r="J2016" s="225"/>
      <c r="K2016" s="225"/>
      <c r="L2016" s="230"/>
      <c r="M2016" s="231"/>
      <c r="N2016" s="232"/>
      <c r="O2016" s="232"/>
      <c r="P2016" s="232"/>
      <c r="Q2016" s="232"/>
      <c r="R2016" s="232"/>
      <c r="S2016" s="232"/>
      <c r="T2016" s="23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34" t="s">
        <v>196</v>
      </c>
      <c r="AU2016" s="234" t="s">
        <v>85</v>
      </c>
      <c r="AV2016" s="13" t="s">
        <v>85</v>
      </c>
      <c r="AW2016" s="13" t="s">
        <v>33</v>
      </c>
      <c r="AX2016" s="13" t="s">
        <v>74</v>
      </c>
      <c r="AY2016" s="234" t="s">
        <v>184</v>
      </c>
    </row>
    <row r="2017" s="14" customFormat="1">
      <c r="A2017" s="14"/>
      <c r="B2017" s="252"/>
      <c r="C2017" s="253"/>
      <c r="D2017" s="219" t="s">
        <v>196</v>
      </c>
      <c r="E2017" s="254" t="s">
        <v>19</v>
      </c>
      <c r="F2017" s="255" t="s">
        <v>1058</v>
      </c>
      <c r="G2017" s="253"/>
      <c r="H2017" s="254" t="s">
        <v>19</v>
      </c>
      <c r="I2017" s="256"/>
      <c r="J2017" s="253"/>
      <c r="K2017" s="253"/>
      <c r="L2017" s="257"/>
      <c r="M2017" s="258"/>
      <c r="N2017" s="259"/>
      <c r="O2017" s="259"/>
      <c r="P2017" s="259"/>
      <c r="Q2017" s="259"/>
      <c r="R2017" s="259"/>
      <c r="S2017" s="259"/>
      <c r="T2017" s="260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T2017" s="261" t="s">
        <v>196</v>
      </c>
      <c r="AU2017" s="261" t="s">
        <v>85</v>
      </c>
      <c r="AV2017" s="14" t="s">
        <v>82</v>
      </c>
      <c r="AW2017" s="14" t="s">
        <v>33</v>
      </c>
      <c r="AX2017" s="14" t="s">
        <v>74</v>
      </c>
      <c r="AY2017" s="261" t="s">
        <v>184</v>
      </c>
    </row>
    <row r="2018" s="13" customFormat="1">
      <c r="A2018" s="13"/>
      <c r="B2018" s="224"/>
      <c r="C2018" s="225"/>
      <c r="D2018" s="219" t="s">
        <v>196</v>
      </c>
      <c r="E2018" s="226" t="s">
        <v>19</v>
      </c>
      <c r="F2018" s="227" t="s">
        <v>1830</v>
      </c>
      <c r="G2018" s="225"/>
      <c r="H2018" s="228">
        <v>72</v>
      </c>
      <c r="I2018" s="229"/>
      <c r="J2018" s="225"/>
      <c r="K2018" s="225"/>
      <c r="L2018" s="230"/>
      <c r="M2018" s="231"/>
      <c r="N2018" s="232"/>
      <c r="O2018" s="232"/>
      <c r="P2018" s="232"/>
      <c r="Q2018" s="232"/>
      <c r="R2018" s="232"/>
      <c r="S2018" s="232"/>
      <c r="T2018" s="23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34" t="s">
        <v>196</v>
      </c>
      <c r="AU2018" s="234" t="s">
        <v>85</v>
      </c>
      <c r="AV2018" s="13" t="s">
        <v>85</v>
      </c>
      <c r="AW2018" s="13" t="s">
        <v>33</v>
      </c>
      <c r="AX2018" s="13" t="s">
        <v>74</v>
      </c>
      <c r="AY2018" s="234" t="s">
        <v>184</v>
      </c>
    </row>
    <row r="2019" s="13" customFormat="1">
      <c r="A2019" s="13"/>
      <c r="B2019" s="224"/>
      <c r="C2019" s="225"/>
      <c r="D2019" s="219" t="s">
        <v>196</v>
      </c>
      <c r="E2019" s="226" t="s">
        <v>19</v>
      </c>
      <c r="F2019" s="227" t="s">
        <v>1825</v>
      </c>
      <c r="G2019" s="225"/>
      <c r="H2019" s="228">
        <v>10</v>
      </c>
      <c r="I2019" s="229"/>
      <c r="J2019" s="225"/>
      <c r="K2019" s="225"/>
      <c r="L2019" s="230"/>
      <c r="M2019" s="231"/>
      <c r="N2019" s="232"/>
      <c r="O2019" s="232"/>
      <c r="P2019" s="232"/>
      <c r="Q2019" s="232"/>
      <c r="R2019" s="232"/>
      <c r="S2019" s="232"/>
      <c r="T2019" s="23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34" t="s">
        <v>196</v>
      </c>
      <c r="AU2019" s="234" t="s">
        <v>85</v>
      </c>
      <c r="AV2019" s="13" t="s">
        <v>85</v>
      </c>
      <c r="AW2019" s="13" t="s">
        <v>33</v>
      </c>
      <c r="AX2019" s="13" t="s">
        <v>74</v>
      </c>
      <c r="AY2019" s="234" t="s">
        <v>184</v>
      </c>
    </row>
    <row r="2020" s="13" customFormat="1">
      <c r="A2020" s="13"/>
      <c r="B2020" s="224"/>
      <c r="C2020" s="225"/>
      <c r="D2020" s="219" t="s">
        <v>196</v>
      </c>
      <c r="E2020" s="226" t="s">
        <v>19</v>
      </c>
      <c r="F2020" s="227" t="s">
        <v>1826</v>
      </c>
      <c r="G2020" s="225"/>
      <c r="H2020" s="228">
        <v>3</v>
      </c>
      <c r="I2020" s="229"/>
      <c r="J2020" s="225"/>
      <c r="K2020" s="225"/>
      <c r="L2020" s="230"/>
      <c r="M2020" s="231"/>
      <c r="N2020" s="232"/>
      <c r="O2020" s="232"/>
      <c r="P2020" s="232"/>
      <c r="Q2020" s="232"/>
      <c r="R2020" s="232"/>
      <c r="S2020" s="232"/>
      <c r="T2020" s="23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T2020" s="234" t="s">
        <v>196</v>
      </c>
      <c r="AU2020" s="234" t="s">
        <v>85</v>
      </c>
      <c r="AV2020" s="13" t="s">
        <v>85</v>
      </c>
      <c r="AW2020" s="13" t="s">
        <v>33</v>
      </c>
      <c r="AX2020" s="13" t="s">
        <v>74</v>
      </c>
      <c r="AY2020" s="234" t="s">
        <v>184</v>
      </c>
    </row>
    <row r="2021" s="13" customFormat="1">
      <c r="A2021" s="13"/>
      <c r="B2021" s="224"/>
      <c r="C2021" s="225"/>
      <c r="D2021" s="219" t="s">
        <v>196</v>
      </c>
      <c r="E2021" s="226" t="s">
        <v>19</v>
      </c>
      <c r="F2021" s="227" t="s">
        <v>1827</v>
      </c>
      <c r="G2021" s="225"/>
      <c r="H2021" s="228">
        <v>8</v>
      </c>
      <c r="I2021" s="229"/>
      <c r="J2021" s="225"/>
      <c r="K2021" s="225"/>
      <c r="L2021" s="230"/>
      <c r="M2021" s="231"/>
      <c r="N2021" s="232"/>
      <c r="O2021" s="232"/>
      <c r="P2021" s="232"/>
      <c r="Q2021" s="232"/>
      <c r="R2021" s="232"/>
      <c r="S2021" s="232"/>
      <c r="T2021" s="233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T2021" s="234" t="s">
        <v>196</v>
      </c>
      <c r="AU2021" s="234" t="s">
        <v>85</v>
      </c>
      <c r="AV2021" s="13" t="s">
        <v>85</v>
      </c>
      <c r="AW2021" s="13" t="s">
        <v>33</v>
      </c>
      <c r="AX2021" s="13" t="s">
        <v>74</v>
      </c>
      <c r="AY2021" s="234" t="s">
        <v>184</v>
      </c>
    </row>
    <row r="2022" s="13" customFormat="1">
      <c r="A2022" s="13"/>
      <c r="B2022" s="224"/>
      <c r="C2022" s="225"/>
      <c r="D2022" s="219" t="s">
        <v>196</v>
      </c>
      <c r="E2022" s="226" t="s">
        <v>19</v>
      </c>
      <c r="F2022" s="227" t="s">
        <v>1831</v>
      </c>
      <c r="G2022" s="225"/>
      <c r="H2022" s="228">
        <v>4</v>
      </c>
      <c r="I2022" s="229"/>
      <c r="J2022" s="225"/>
      <c r="K2022" s="225"/>
      <c r="L2022" s="230"/>
      <c r="M2022" s="231"/>
      <c r="N2022" s="232"/>
      <c r="O2022" s="232"/>
      <c r="P2022" s="232"/>
      <c r="Q2022" s="232"/>
      <c r="R2022" s="232"/>
      <c r="S2022" s="232"/>
      <c r="T2022" s="23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T2022" s="234" t="s">
        <v>196</v>
      </c>
      <c r="AU2022" s="234" t="s">
        <v>85</v>
      </c>
      <c r="AV2022" s="13" t="s">
        <v>85</v>
      </c>
      <c r="AW2022" s="13" t="s">
        <v>33</v>
      </c>
      <c r="AX2022" s="13" t="s">
        <v>74</v>
      </c>
      <c r="AY2022" s="234" t="s">
        <v>184</v>
      </c>
    </row>
    <row r="2023" s="13" customFormat="1">
      <c r="A2023" s="13"/>
      <c r="B2023" s="224"/>
      <c r="C2023" s="225"/>
      <c r="D2023" s="219" t="s">
        <v>196</v>
      </c>
      <c r="E2023" s="226" t="s">
        <v>19</v>
      </c>
      <c r="F2023" s="227" t="s">
        <v>1828</v>
      </c>
      <c r="G2023" s="225"/>
      <c r="H2023" s="228">
        <v>6</v>
      </c>
      <c r="I2023" s="229"/>
      <c r="J2023" s="225"/>
      <c r="K2023" s="225"/>
      <c r="L2023" s="230"/>
      <c r="M2023" s="231"/>
      <c r="N2023" s="232"/>
      <c r="O2023" s="232"/>
      <c r="P2023" s="232"/>
      <c r="Q2023" s="232"/>
      <c r="R2023" s="232"/>
      <c r="S2023" s="232"/>
      <c r="T2023" s="23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34" t="s">
        <v>196</v>
      </c>
      <c r="AU2023" s="234" t="s">
        <v>85</v>
      </c>
      <c r="AV2023" s="13" t="s">
        <v>85</v>
      </c>
      <c r="AW2023" s="13" t="s">
        <v>33</v>
      </c>
      <c r="AX2023" s="13" t="s">
        <v>74</v>
      </c>
      <c r="AY2023" s="234" t="s">
        <v>184</v>
      </c>
    </row>
    <row r="2024" s="13" customFormat="1">
      <c r="A2024" s="13"/>
      <c r="B2024" s="224"/>
      <c r="C2024" s="225"/>
      <c r="D2024" s="219" t="s">
        <v>196</v>
      </c>
      <c r="E2024" s="226" t="s">
        <v>19</v>
      </c>
      <c r="F2024" s="227" t="s">
        <v>1832</v>
      </c>
      <c r="G2024" s="225"/>
      <c r="H2024" s="228">
        <v>6.75</v>
      </c>
      <c r="I2024" s="229"/>
      <c r="J2024" s="225"/>
      <c r="K2024" s="225"/>
      <c r="L2024" s="230"/>
      <c r="M2024" s="231"/>
      <c r="N2024" s="232"/>
      <c r="O2024" s="232"/>
      <c r="P2024" s="232"/>
      <c r="Q2024" s="232"/>
      <c r="R2024" s="232"/>
      <c r="S2024" s="232"/>
      <c r="T2024" s="23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34" t="s">
        <v>196</v>
      </c>
      <c r="AU2024" s="234" t="s">
        <v>85</v>
      </c>
      <c r="AV2024" s="13" t="s">
        <v>85</v>
      </c>
      <c r="AW2024" s="13" t="s">
        <v>33</v>
      </c>
      <c r="AX2024" s="13" t="s">
        <v>74</v>
      </c>
      <c r="AY2024" s="234" t="s">
        <v>184</v>
      </c>
    </row>
    <row r="2025" s="15" customFormat="1">
      <c r="A2025" s="15"/>
      <c r="B2025" s="262"/>
      <c r="C2025" s="263"/>
      <c r="D2025" s="219" t="s">
        <v>196</v>
      </c>
      <c r="E2025" s="264" t="s">
        <v>331</v>
      </c>
      <c r="F2025" s="265" t="s">
        <v>379</v>
      </c>
      <c r="G2025" s="263"/>
      <c r="H2025" s="266">
        <v>201.15000000000001</v>
      </c>
      <c r="I2025" s="267"/>
      <c r="J2025" s="263"/>
      <c r="K2025" s="263"/>
      <c r="L2025" s="268"/>
      <c r="M2025" s="269"/>
      <c r="N2025" s="270"/>
      <c r="O2025" s="270"/>
      <c r="P2025" s="270"/>
      <c r="Q2025" s="270"/>
      <c r="R2025" s="270"/>
      <c r="S2025" s="270"/>
      <c r="T2025" s="271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T2025" s="272" t="s">
        <v>196</v>
      </c>
      <c r="AU2025" s="272" t="s">
        <v>85</v>
      </c>
      <c r="AV2025" s="15" t="s">
        <v>239</v>
      </c>
      <c r="AW2025" s="15" t="s">
        <v>33</v>
      </c>
      <c r="AX2025" s="15" t="s">
        <v>82</v>
      </c>
      <c r="AY2025" s="272" t="s">
        <v>184</v>
      </c>
    </row>
    <row r="2026" s="2" customFormat="1" ht="16.5" customHeight="1">
      <c r="A2026" s="39"/>
      <c r="B2026" s="40"/>
      <c r="C2026" s="205" t="s">
        <v>1833</v>
      </c>
      <c r="D2026" s="205" t="s">
        <v>188</v>
      </c>
      <c r="E2026" s="206" t="s">
        <v>1834</v>
      </c>
      <c r="F2026" s="207" t="s">
        <v>1835</v>
      </c>
      <c r="G2026" s="208" t="s">
        <v>283</v>
      </c>
      <c r="H2026" s="209">
        <v>221.26499999999999</v>
      </c>
      <c r="I2026" s="210"/>
      <c r="J2026" s="211">
        <f>ROUND(I2026*H2026,2)</f>
        <v>0</v>
      </c>
      <c r="K2026" s="207" t="s">
        <v>215</v>
      </c>
      <c r="L2026" s="212"/>
      <c r="M2026" s="213" t="s">
        <v>19</v>
      </c>
      <c r="N2026" s="214" t="s">
        <v>45</v>
      </c>
      <c r="O2026" s="85"/>
      <c r="P2026" s="215">
        <f>O2026*H2026</f>
        <v>0</v>
      </c>
      <c r="Q2026" s="215">
        <v>0.00025000000000000001</v>
      </c>
      <c r="R2026" s="215">
        <f>Q2026*H2026</f>
        <v>0.055316249999999997</v>
      </c>
      <c r="S2026" s="215">
        <v>0</v>
      </c>
      <c r="T2026" s="216">
        <f>S2026*H2026</f>
        <v>0</v>
      </c>
      <c r="U2026" s="39"/>
      <c r="V2026" s="39"/>
      <c r="W2026" s="39"/>
      <c r="X2026" s="39"/>
      <c r="Y2026" s="39"/>
      <c r="Z2026" s="39"/>
      <c r="AA2026" s="39"/>
      <c r="AB2026" s="39"/>
      <c r="AC2026" s="39"/>
      <c r="AD2026" s="39"/>
      <c r="AE2026" s="39"/>
      <c r="AR2026" s="217" t="s">
        <v>192</v>
      </c>
      <c r="AT2026" s="217" t="s">
        <v>188</v>
      </c>
      <c r="AU2026" s="217" t="s">
        <v>85</v>
      </c>
      <c r="AY2026" s="18" t="s">
        <v>184</v>
      </c>
      <c r="BE2026" s="218">
        <f>IF(N2026="základní",J2026,0)</f>
        <v>0</v>
      </c>
      <c r="BF2026" s="218">
        <f>IF(N2026="snížená",J2026,0)</f>
        <v>0</v>
      </c>
      <c r="BG2026" s="218">
        <f>IF(N2026="zákl. přenesená",J2026,0)</f>
        <v>0</v>
      </c>
      <c r="BH2026" s="218">
        <f>IF(N2026="sníž. přenesená",J2026,0)</f>
        <v>0</v>
      </c>
      <c r="BI2026" s="218">
        <f>IF(N2026="nulová",J2026,0)</f>
        <v>0</v>
      </c>
      <c r="BJ2026" s="18" t="s">
        <v>82</v>
      </c>
      <c r="BK2026" s="218">
        <f>ROUND(I2026*H2026,2)</f>
        <v>0</v>
      </c>
      <c r="BL2026" s="18" t="s">
        <v>193</v>
      </c>
      <c r="BM2026" s="217" t="s">
        <v>1836</v>
      </c>
    </row>
    <row r="2027" s="2" customFormat="1">
      <c r="A2027" s="39"/>
      <c r="B2027" s="40"/>
      <c r="C2027" s="41"/>
      <c r="D2027" s="219" t="s">
        <v>195</v>
      </c>
      <c r="E2027" s="41"/>
      <c r="F2027" s="220" t="s">
        <v>1835</v>
      </c>
      <c r="G2027" s="41"/>
      <c r="H2027" s="41"/>
      <c r="I2027" s="221"/>
      <c r="J2027" s="41"/>
      <c r="K2027" s="41"/>
      <c r="L2027" s="45"/>
      <c r="M2027" s="222"/>
      <c r="N2027" s="223"/>
      <c r="O2027" s="85"/>
      <c r="P2027" s="85"/>
      <c r="Q2027" s="85"/>
      <c r="R2027" s="85"/>
      <c r="S2027" s="85"/>
      <c r="T2027" s="86"/>
      <c r="U2027" s="39"/>
      <c r="V2027" s="39"/>
      <c r="W2027" s="39"/>
      <c r="X2027" s="39"/>
      <c r="Y2027" s="39"/>
      <c r="Z2027" s="39"/>
      <c r="AA2027" s="39"/>
      <c r="AB2027" s="39"/>
      <c r="AC2027" s="39"/>
      <c r="AD2027" s="39"/>
      <c r="AE2027" s="39"/>
      <c r="AT2027" s="18" t="s">
        <v>195</v>
      </c>
      <c r="AU2027" s="18" t="s">
        <v>85</v>
      </c>
    </row>
    <row r="2028" s="13" customFormat="1">
      <c r="A2028" s="13"/>
      <c r="B2028" s="224"/>
      <c r="C2028" s="225"/>
      <c r="D2028" s="219" t="s">
        <v>196</v>
      </c>
      <c r="E2028" s="226" t="s">
        <v>19</v>
      </c>
      <c r="F2028" s="227" t="s">
        <v>1816</v>
      </c>
      <c r="G2028" s="225"/>
      <c r="H2028" s="228">
        <v>221.26499999999999</v>
      </c>
      <c r="I2028" s="229"/>
      <c r="J2028" s="225"/>
      <c r="K2028" s="225"/>
      <c r="L2028" s="230"/>
      <c r="M2028" s="231"/>
      <c r="N2028" s="232"/>
      <c r="O2028" s="232"/>
      <c r="P2028" s="232"/>
      <c r="Q2028" s="232"/>
      <c r="R2028" s="232"/>
      <c r="S2028" s="232"/>
      <c r="T2028" s="23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T2028" s="234" t="s">
        <v>196</v>
      </c>
      <c r="AU2028" s="234" t="s">
        <v>85</v>
      </c>
      <c r="AV2028" s="13" t="s">
        <v>85</v>
      </c>
      <c r="AW2028" s="13" t="s">
        <v>33</v>
      </c>
      <c r="AX2028" s="13" t="s">
        <v>82</v>
      </c>
      <c r="AY2028" s="234" t="s">
        <v>184</v>
      </c>
    </row>
    <row r="2029" s="2" customFormat="1" ht="24.15" customHeight="1">
      <c r="A2029" s="39"/>
      <c r="B2029" s="40"/>
      <c r="C2029" s="235" t="s">
        <v>1837</v>
      </c>
      <c r="D2029" s="235" t="s">
        <v>211</v>
      </c>
      <c r="E2029" s="236" t="s">
        <v>1838</v>
      </c>
      <c r="F2029" s="237" t="s">
        <v>1839</v>
      </c>
      <c r="G2029" s="238" t="s">
        <v>203</v>
      </c>
      <c r="H2029" s="239">
        <v>21</v>
      </c>
      <c r="I2029" s="240"/>
      <c r="J2029" s="241">
        <f>ROUND(I2029*H2029,2)</f>
        <v>0</v>
      </c>
      <c r="K2029" s="237" t="s">
        <v>215</v>
      </c>
      <c r="L2029" s="45"/>
      <c r="M2029" s="242" t="s">
        <v>19</v>
      </c>
      <c r="N2029" s="243" t="s">
        <v>45</v>
      </c>
      <c r="O2029" s="85"/>
      <c r="P2029" s="215">
        <f>O2029*H2029</f>
        <v>0</v>
      </c>
      <c r="Q2029" s="215">
        <v>0</v>
      </c>
      <c r="R2029" s="215">
        <f>Q2029*H2029</f>
        <v>0</v>
      </c>
      <c r="S2029" s="215">
        <v>0</v>
      </c>
      <c r="T2029" s="216">
        <f>S2029*H2029</f>
        <v>0</v>
      </c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R2029" s="217" t="s">
        <v>193</v>
      </c>
      <c r="AT2029" s="217" t="s">
        <v>211</v>
      </c>
      <c r="AU2029" s="217" t="s">
        <v>85</v>
      </c>
      <c r="AY2029" s="18" t="s">
        <v>184</v>
      </c>
      <c r="BE2029" s="218">
        <f>IF(N2029="základní",J2029,0)</f>
        <v>0</v>
      </c>
      <c r="BF2029" s="218">
        <f>IF(N2029="snížená",J2029,0)</f>
        <v>0</v>
      </c>
      <c r="BG2029" s="218">
        <f>IF(N2029="zákl. přenesená",J2029,0)</f>
        <v>0</v>
      </c>
      <c r="BH2029" s="218">
        <f>IF(N2029="sníž. přenesená",J2029,0)</f>
        <v>0</v>
      </c>
      <c r="BI2029" s="218">
        <f>IF(N2029="nulová",J2029,0)</f>
        <v>0</v>
      </c>
      <c r="BJ2029" s="18" t="s">
        <v>82</v>
      </c>
      <c r="BK2029" s="218">
        <f>ROUND(I2029*H2029,2)</f>
        <v>0</v>
      </c>
      <c r="BL2029" s="18" t="s">
        <v>193</v>
      </c>
      <c r="BM2029" s="217" t="s">
        <v>1840</v>
      </c>
    </row>
    <row r="2030" s="2" customFormat="1">
      <c r="A2030" s="39"/>
      <c r="B2030" s="40"/>
      <c r="C2030" s="41"/>
      <c r="D2030" s="219" t="s">
        <v>195</v>
      </c>
      <c r="E2030" s="41"/>
      <c r="F2030" s="220" t="s">
        <v>1839</v>
      </c>
      <c r="G2030" s="41"/>
      <c r="H2030" s="41"/>
      <c r="I2030" s="221"/>
      <c r="J2030" s="41"/>
      <c r="K2030" s="41"/>
      <c r="L2030" s="45"/>
      <c r="M2030" s="222"/>
      <c r="N2030" s="223"/>
      <c r="O2030" s="85"/>
      <c r="P2030" s="85"/>
      <c r="Q2030" s="85"/>
      <c r="R2030" s="85"/>
      <c r="S2030" s="85"/>
      <c r="T2030" s="86"/>
      <c r="U2030" s="39"/>
      <c r="V2030" s="39"/>
      <c r="W2030" s="39"/>
      <c r="X2030" s="39"/>
      <c r="Y2030" s="39"/>
      <c r="Z2030" s="39"/>
      <c r="AA2030" s="39"/>
      <c r="AB2030" s="39"/>
      <c r="AC2030" s="39"/>
      <c r="AD2030" s="39"/>
      <c r="AE2030" s="39"/>
      <c r="AT2030" s="18" t="s">
        <v>195</v>
      </c>
      <c r="AU2030" s="18" t="s">
        <v>85</v>
      </c>
    </row>
    <row r="2031" s="2" customFormat="1">
      <c r="A2031" s="39"/>
      <c r="B2031" s="40"/>
      <c r="C2031" s="41"/>
      <c r="D2031" s="244" t="s">
        <v>217</v>
      </c>
      <c r="E2031" s="41"/>
      <c r="F2031" s="245" t="s">
        <v>1841</v>
      </c>
      <c r="G2031" s="41"/>
      <c r="H2031" s="41"/>
      <c r="I2031" s="221"/>
      <c r="J2031" s="41"/>
      <c r="K2031" s="41"/>
      <c r="L2031" s="45"/>
      <c r="M2031" s="222"/>
      <c r="N2031" s="223"/>
      <c r="O2031" s="85"/>
      <c r="P2031" s="85"/>
      <c r="Q2031" s="85"/>
      <c r="R2031" s="85"/>
      <c r="S2031" s="85"/>
      <c r="T2031" s="86"/>
      <c r="U2031" s="39"/>
      <c r="V2031" s="39"/>
      <c r="W2031" s="39"/>
      <c r="X2031" s="39"/>
      <c r="Y2031" s="39"/>
      <c r="Z2031" s="39"/>
      <c r="AA2031" s="39"/>
      <c r="AB2031" s="39"/>
      <c r="AC2031" s="39"/>
      <c r="AD2031" s="39"/>
      <c r="AE2031" s="39"/>
      <c r="AT2031" s="18" t="s">
        <v>217</v>
      </c>
      <c r="AU2031" s="18" t="s">
        <v>85</v>
      </c>
    </row>
    <row r="2032" s="2" customFormat="1" ht="16.5" customHeight="1">
      <c r="A2032" s="39"/>
      <c r="B2032" s="40"/>
      <c r="C2032" s="205" t="s">
        <v>1842</v>
      </c>
      <c r="D2032" s="205" t="s">
        <v>188</v>
      </c>
      <c r="E2032" s="206" t="s">
        <v>1843</v>
      </c>
      <c r="F2032" s="207" t="s">
        <v>1844</v>
      </c>
      <c r="G2032" s="208" t="s">
        <v>203</v>
      </c>
      <c r="H2032" s="209">
        <v>14</v>
      </c>
      <c r="I2032" s="210"/>
      <c r="J2032" s="211">
        <f>ROUND(I2032*H2032,2)</f>
        <v>0</v>
      </c>
      <c r="K2032" s="207" t="s">
        <v>215</v>
      </c>
      <c r="L2032" s="212"/>
      <c r="M2032" s="213" t="s">
        <v>19</v>
      </c>
      <c r="N2032" s="214" t="s">
        <v>45</v>
      </c>
      <c r="O2032" s="85"/>
      <c r="P2032" s="215">
        <f>O2032*H2032</f>
        <v>0</v>
      </c>
      <c r="Q2032" s="215">
        <v>0.0195</v>
      </c>
      <c r="R2032" s="215">
        <f>Q2032*H2032</f>
        <v>0.27300000000000002</v>
      </c>
      <c r="S2032" s="215">
        <v>0</v>
      </c>
      <c r="T2032" s="216">
        <f>S2032*H2032</f>
        <v>0</v>
      </c>
      <c r="U2032" s="39"/>
      <c r="V2032" s="39"/>
      <c r="W2032" s="39"/>
      <c r="X2032" s="39"/>
      <c r="Y2032" s="39"/>
      <c r="Z2032" s="39"/>
      <c r="AA2032" s="39"/>
      <c r="AB2032" s="39"/>
      <c r="AC2032" s="39"/>
      <c r="AD2032" s="39"/>
      <c r="AE2032" s="39"/>
      <c r="AR2032" s="217" t="s">
        <v>192</v>
      </c>
      <c r="AT2032" s="217" t="s">
        <v>188</v>
      </c>
      <c r="AU2032" s="217" t="s">
        <v>85</v>
      </c>
      <c r="AY2032" s="18" t="s">
        <v>184</v>
      </c>
      <c r="BE2032" s="218">
        <f>IF(N2032="základní",J2032,0)</f>
        <v>0</v>
      </c>
      <c r="BF2032" s="218">
        <f>IF(N2032="snížená",J2032,0)</f>
        <v>0</v>
      </c>
      <c r="BG2032" s="218">
        <f>IF(N2032="zákl. přenesená",J2032,0)</f>
        <v>0</v>
      </c>
      <c r="BH2032" s="218">
        <f>IF(N2032="sníž. přenesená",J2032,0)</f>
        <v>0</v>
      </c>
      <c r="BI2032" s="218">
        <f>IF(N2032="nulová",J2032,0)</f>
        <v>0</v>
      </c>
      <c r="BJ2032" s="18" t="s">
        <v>82</v>
      </c>
      <c r="BK2032" s="218">
        <f>ROUND(I2032*H2032,2)</f>
        <v>0</v>
      </c>
      <c r="BL2032" s="18" t="s">
        <v>193</v>
      </c>
      <c r="BM2032" s="217" t="s">
        <v>1845</v>
      </c>
    </row>
    <row r="2033" s="2" customFormat="1">
      <c r="A2033" s="39"/>
      <c r="B2033" s="40"/>
      <c r="C2033" s="41"/>
      <c r="D2033" s="219" t="s">
        <v>195</v>
      </c>
      <c r="E2033" s="41"/>
      <c r="F2033" s="220" t="s">
        <v>1844</v>
      </c>
      <c r="G2033" s="41"/>
      <c r="H2033" s="41"/>
      <c r="I2033" s="221"/>
      <c r="J2033" s="41"/>
      <c r="K2033" s="41"/>
      <c r="L2033" s="45"/>
      <c r="M2033" s="222"/>
      <c r="N2033" s="223"/>
      <c r="O2033" s="85"/>
      <c r="P2033" s="85"/>
      <c r="Q2033" s="85"/>
      <c r="R2033" s="85"/>
      <c r="S2033" s="85"/>
      <c r="T2033" s="86"/>
      <c r="U2033" s="39"/>
      <c r="V2033" s="39"/>
      <c r="W2033" s="39"/>
      <c r="X2033" s="39"/>
      <c r="Y2033" s="39"/>
      <c r="Z2033" s="39"/>
      <c r="AA2033" s="39"/>
      <c r="AB2033" s="39"/>
      <c r="AC2033" s="39"/>
      <c r="AD2033" s="39"/>
      <c r="AE2033" s="39"/>
      <c r="AT2033" s="18" t="s">
        <v>195</v>
      </c>
      <c r="AU2033" s="18" t="s">
        <v>85</v>
      </c>
    </row>
    <row r="2034" s="13" customFormat="1">
      <c r="A2034" s="13"/>
      <c r="B2034" s="224"/>
      <c r="C2034" s="225"/>
      <c r="D2034" s="219" t="s">
        <v>196</v>
      </c>
      <c r="E2034" s="226" t="s">
        <v>19</v>
      </c>
      <c r="F2034" s="227" t="s">
        <v>1846</v>
      </c>
      <c r="G2034" s="225"/>
      <c r="H2034" s="228">
        <v>6</v>
      </c>
      <c r="I2034" s="229"/>
      <c r="J2034" s="225"/>
      <c r="K2034" s="225"/>
      <c r="L2034" s="230"/>
      <c r="M2034" s="231"/>
      <c r="N2034" s="232"/>
      <c r="O2034" s="232"/>
      <c r="P2034" s="232"/>
      <c r="Q2034" s="232"/>
      <c r="R2034" s="232"/>
      <c r="S2034" s="232"/>
      <c r="T2034" s="23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34" t="s">
        <v>196</v>
      </c>
      <c r="AU2034" s="234" t="s">
        <v>85</v>
      </c>
      <c r="AV2034" s="13" t="s">
        <v>85</v>
      </c>
      <c r="AW2034" s="13" t="s">
        <v>33</v>
      </c>
      <c r="AX2034" s="13" t="s">
        <v>74</v>
      </c>
      <c r="AY2034" s="234" t="s">
        <v>184</v>
      </c>
    </row>
    <row r="2035" s="13" customFormat="1">
      <c r="A2035" s="13"/>
      <c r="B2035" s="224"/>
      <c r="C2035" s="225"/>
      <c r="D2035" s="219" t="s">
        <v>196</v>
      </c>
      <c r="E2035" s="226" t="s">
        <v>19</v>
      </c>
      <c r="F2035" s="227" t="s">
        <v>1847</v>
      </c>
      <c r="G2035" s="225"/>
      <c r="H2035" s="228">
        <v>8</v>
      </c>
      <c r="I2035" s="229"/>
      <c r="J2035" s="225"/>
      <c r="K2035" s="225"/>
      <c r="L2035" s="230"/>
      <c r="M2035" s="231"/>
      <c r="N2035" s="232"/>
      <c r="O2035" s="232"/>
      <c r="P2035" s="232"/>
      <c r="Q2035" s="232"/>
      <c r="R2035" s="232"/>
      <c r="S2035" s="232"/>
      <c r="T2035" s="23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T2035" s="234" t="s">
        <v>196</v>
      </c>
      <c r="AU2035" s="234" t="s">
        <v>85</v>
      </c>
      <c r="AV2035" s="13" t="s">
        <v>85</v>
      </c>
      <c r="AW2035" s="13" t="s">
        <v>33</v>
      </c>
      <c r="AX2035" s="13" t="s">
        <v>74</v>
      </c>
      <c r="AY2035" s="234" t="s">
        <v>184</v>
      </c>
    </row>
    <row r="2036" s="15" customFormat="1">
      <c r="A2036" s="15"/>
      <c r="B2036" s="262"/>
      <c r="C2036" s="263"/>
      <c r="D2036" s="219" t="s">
        <v>196</v>
      </c>
      <c r="E2036" s="264" t="s">
        <v>19</v>
      </c>
      <c r="F2036" s="265" t="s">
        <v>379</v>
      </c>
      <c r="G2036" s="263"/>
      <c r="H2036" s="266">
        <v>14</v>
      </c>
      <c r="I2036" s="267"/>
      <c r="J2036" s="263"/>
      <c r="K2036" s="263"/>
      <c r="L2036" s="268"/>
      <c r="M2036" s="269"/>
      <c r="N2036" s="270"/>
      <c r="O2036" s="270"/>
      <c r="P2036" s="270"/>
      <c r="Q2036" s="270"/>
      <c r="R2036" s="270"/>
      <c r="S2036" s="270"/>
      <c r="T2036" s="271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T2036" s="272" t="s">
        <v>196</v>
      </c>
      <c r="AU2036" s="272" t="s">
        <v>85</v>
      </c>
      <c r="AV2036" s="15" t="s">
        <v>239</v>
      </c>
      <c r="AW2036" s="15" t="s">
        <v>33</v>
      </c>
      <c r="AX2036" s="15" t="s">
        <v>82</v>
      </c>
      <c r="AY2036" s="272" t="s">
        <v>184</v>
      </c>
    </row>
    <row r="2037" s="2" customFormat="1" ht="21.75" customHeight="1">
      <c r="A2037" s="39"/>
      <c r="B2037" s="40"/>
      <c r="C2037" s="205" t="s">
        <v>1848</v>
      </c>
      <c r="D2037" s="205" t="s">
        <v>188</v>
      </c>
      <c r="E2037" s="206" t="s">
        <v>1849</v>
      </c>
      <c r="F2037" s="207" t="s">
        <v>1850</v>
      </c>
      <c r="G2037" s="208" t="s">
        <v>203</v>
      </c>
      <c r="H2037" s="209">
        <v>2</v>
      </c>
      <c r="I2037" s="210"/>
      <c r="J2037" s="211">
        <f>ROUND(I2037*H2037,2)</f>
        <v>0</v>
      </c>
      <c r="K2037" s="207" t="s">
        <v>215</v>
      </c>
      <c r="L2037" s="212"/>
      <c r="M2037" s="213" t="s">
        <v>19</v>
      </c>
      <c r="N2037" s="214" t="s">
        <v>45</v>
      </c>
      <c r="O2037" s="85"/>
      <c r="P2037" s="215">
        <f>O2037*H2037</f>
        <v>0</v>
      </c>
      <c r="Q2037" s="215">
        <v>0.021600000000000001</v>
      </c>
      <c r="R2037" s="215">
        <f>Q2037*H2037</f>
        <v>0.043200000000000002</v>
      </c>
      <c r="S2037" s="215">
        <v>0</v>
      </c>
      <c r="T2037" s="216">
        <f>S2037*H2037</f>
        <v>0</v>
      </c>
      <c r="U2037" s="39"/>
      <c r="V2037" s="39"/>
      <c r="W2037" s="39"/>
      <c r="X2037" s="39"/>
      <c r="Y2037" s="39"/>
      <c r="Z2037" s="39"/>
      <c r="AA2037" s="39"/>
      <c r="AB2037" s="39"/>
      <c r="AC2037" s="39"/>
      <c r="AD2037" s="39"/>
      <c r="AE2037" s="39"/>
      <c r="AR2037" s="217" t="s">
        <v>192</v>
      </c>
      <c r="AT2037" s="217" t="s">
        <v>188</v>
      </c>
      <c r="AU2037" s="217" t="s">
        <v>85</v>
      </c>
      <c r="AY2037" s="18" t="s">
        <v>184</v>
      </c>
      <c r="BE2037" s="218">
        <f>IF(N2037="základní",J2037,0)</f>
        <v>0</v>
      </c>
      <c r="BF2037" s="218">
        <f>IF(N2037="snížená",J2037,0)</f>
        <v>0</v>
      </c>
      <c r="BG2037" s="218">
        <f>IF(N2037="zákl. přenesená",J2037,0)</f>
        <v>0</v>
      </c>
      <c r="BH2037" s="218">
        <f>IF(N2037="sníž. přenesená",J2037,0)</f>
        <v>0</v>
      </c>
      <c r="BI2037" s="218">
        <f>IF(N2037="nulová",J2037,0)</f>
        <v>0</v>
      </c>
      <c r="BJ2037" s="18" t="s">
        <v>82</v>
      </c>
      <c r="BK2037" s="218">
        <f>ROUND(I2037*H2037,2)</f>
        <v>0</v>
      </c>
      <c r="BL2037" s="18" t="s">
        <v>193</v>
      </c>
      <c r="BM2037" s="217" t="s">
        <v>1851</v>
      </c>
    </row>
    <row r="2038" s="2" customFormat="1">
      <c r="A2038" s="39"/>
      <c r="B2038" s="40"/>
      <c r="C2038" s="41"/>
      <c r="D2038" s="219" t="s">
        <v>195</v>
      </c>
      <c r="E2038" s="41"/>
      <c r="F2038" s="220" t="s">
        <v>1850</v>
      </c>
      <c r="G2038" s="41"/>
      <c r="H2038" s="41"/>
      <c r="I2038" s="221"/>
      <c r="J2038" s="41"/>
      <c r="K2038" s="41"/>
      <c r="L2038" s="45"/>
      <c r="M2038" s="222"/>
      <c r="N2038" s="223"/>
      <c r="O2038" s="85"/>
      <c r="P2038" s="85"/>
      <c r="Q2038" s="85"/>
      <c r="R2038" s="85"/>
      <c r="S2038" s="85"/>
      <c r="T2038" s="86"/>
      <c r="U2038" s="39"/>
      <c r="V2038" s="39"/>
      <c r="W2038" s="39"/>
      <c r="X2038" s="39"/>
      <c r="Y2038" s="39"/>
      <c r="Z2038" s="39"/>
      <c r="AA2038" s="39"/>
      <c r="AB2038" s="39"/>
      <c r="AC2038" s="39"/>
      <c r="AD2038" s="39"/>
      <c r="AE2038" s="39"/>
      <c r="AT2038" s="18" t="s">
        <v>195</v>
      </c>
      <c r="AU2038" s="18" t="s">
        <v>85</v>
      </c>
    </row>
    <row r="2039" s="13" customFormat="1">
      <c r="A2039" s="13"/>
      <c r="B2039" s="224"/>
      <c r="C2039" s="225"/>
      <c r="D2039" s="219" t="s">
        <v>196</v>
      </c>
      <c r="E2039" s="226" t="s">
        <v>19</v>
      </c>
      <c r="F2039" s="227" t="s">
        <v>1852</v>
      </c>
      <c r="G2039" s="225"/>
      <c r="H2039" s="228">
        <v>2</v>
      </c>
      <c r="I2039" s="229"/>
      <c r="J2039" s="225"/>
      <c r="K2039" s="225"/>
      <c r="L2039" s="230"/>
      <c r="M2039" s="231"/>
      <c r="N2039" s="232"/>
      <c r="O2039" s="232"/>
      <c r="P2039" s="232"/>
      <c r="Q2039" s="232"/>
      <c r="R2039" s="232"/>
      <c r="S2039" s="232"/>
      <c r="T2039" s="23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34" t="s">
        <v>196</v>
      </c>
      <c r="AU2039" s="234" t="s">
        <v>85</v>
      </c>
      <c r="AV2039" s="13" t="s">
        <v>85</v>
      </c>
      <c r="AW2039" s="13" t="s">
        <v>33</v>
      </c>
      <c r="AX2039" s="13" t="s">
        <v>82</v>
      </c>
      <c r="AY2039" s="234" t="s">
        <v>184</v>
      </c>
    </row>
    <row r="2040" s="2" customFormat="1" ht="21.75" customHeight="1">
      <c r="A2040" s="39"/>
      <c r="B2040" s="40"/>
      <c r="C2040" s="205" t="s">
        <v>1853</v>
      </c>
      <c r="D2040" s="205" t="s">
        <v>188</v>
      </c>
      <c r="E2040" s="206" t="s">
        <v>1854</v>
      </c>
      <c r="F2040" s="207" t="s">
        <v>1855</v>
      </c>
      <c r="G2040" s="208" t="s">
        <v>203</v>
      </c>
      <c r="H2040" s="209">
        <v>1</v>
      </c>
      <c r="I2040" s="210"/>
      <c r="J2040" s="211">
        <f>ROUND(I2040*H2040,2)</f>
        <v>0</v>
      </c>
      <c r="K2040" s="207" t="s">
        <v>215</v>
      </c>
      <c r="L2040" s="212"/>
      <c r="M2040" s="213" t="s">
        <v>19</v>
      </c>
      <c r="N2040" s="214" t="s">
        <v>45</v>
      </c>
      <c r="O2040" s="85"/>
      <c r="P2040" s="215">
        <f>O2040*H2040</f>
        <v>0</v>
      </c>
      <c r="Q2040" s="215">
        <v>0.0189</v>
      </c>
      <c r="R2040" s="215">
        <f>Q2040*H2040</f>
        <v>0.0189</v>
      </c>
      <c r="S2040" s="215">
        <v>0</v>
      </c>
      <c r="T2040" s="216">
        <f>S2040*H2040</f>
        <v>0</v>
      </c>
      <c r="U2040" s="39"/>
      <c r="V2040" s="39"/>
      <c r="W2040" s="39"/>
      <c r="X2040" s="39"/>
      <c r="Y2040" s="39"/>
      <c r="Z2040" s="39"/>
      <c r="AA2040" s="39"/>
      <c r="AB2040" s="39"/>
      <c r="AC2040" s="39"/>
      <c r="AD2040" s="39"/>
      <c r="AE2040" s="39"/>
      <c r="AR2040" s="217" t="s">
        <v>192</v>
      </c>
      <c r="AT2040" s="217" t="s">
        <v>188</v>
      </c>
      <c r="AU2040" s="217" t="s">
        <v>85</v>
      </c>
      <c r="AY2040" s="18" t="s">
        <v>184</v>
      </c>
      <c r="BE2040" s="218">
        <f>IF(N2040="základní",J2040,0)</f>
        <v>0</v>
      </c>
      <c r="BF2040" s="218">
        <f>IF(N2040="snížená",J2040,0)</f>
        <v>0</v>
      </c>
      <c r="BG2040" s="218">
        <f>IF(N2040="zákl. přenesená",J2040,0)</f>
        <v>0</v>
      </c>
      <c r="BH2040" s="218">
        <f>IF(N2040="sníž. přenesená",J2040,0)</f>
        <v>0</v>
      </c>
      <c r="BI2040" s="218">
        <f>IF(N2040="nulová",J2040,0)</f>
        <v>0</v>
      </c>
      <c r="BJ2040" s="18" t="s">
        <v>82</v>
      </c>
      <c r="BK2040" s="218">
        <f>ROUND(I2040*H2040,2)</f>
        <v>0</v>
      </c>
      <c r="BL2040" s="18" t="s">
        <v>193</v>
      </c>
      <c r="BM2040" s="217" t="s">
        <v>1856</v>
      </c>
    </row>
    <row r="2041" s="2" customFormat="1">
      <c r="A2041" s="39"/>
      <c r="B2041" s="40"/>
      <c r="C2041" s="41"/>
      <c r="D2041" s="219" t="s">
        <v>195</v>
      </c>
      <c r="E2041" s="41"/>
      <c r="F2041" s="220" t="s">
        <v>1855</v>
      </c>
      <c r="G2041" s="41"/>
      <c r="H2041" s="41"/>
      <c r="I2041" s="221"/>
      <c r="J2041" s="41"/>
      <c r="K2041" s="41"/>
      <c r="L2041" s="45"/>
      <c r="M2041" s="222"/>
      <c r="N2041" s="223"/>
      <c r="O2041" s="85"/>
      <c r="P2041" s="85"/>
      <c r="Q2041" s="85"/>
      <c r="R2041" s="85"/>
      <c r="S2041" s="85"/>
      <c r="T2041" s="86"/>
      <c r="U2041" s="39"/>
      <c r="V2041" s="39"/>
      <c r="W2041" s="39"/>
      <c r="X2041" s="39"/>
      <c r="Y2041" s="39"/>
      <c r="Z2041" s="39"/>
      <c r="AA2041" s="39"/>
      <c r="AB2041" s="39"/>
      <c r="AC2041" s="39"/>
      <c r="AD2041" s="39"/>
      <c r="AE2041" s="39"/>
      <c r="AT2041" s="18" t="s">
        <v>195</v>
      </c>
      <c r="AU2041" s="18" t="s">
        <v>85</v>
      </c>
    </row>
    <row r="2042" s="13" customFormat="1">
      <c r="A2042" s="13"/>
      <c r="B2042" s="224"/>
      <c r="C2042" s="225"/>
      <c r="D2042" s="219" t="s">
        <v>196</v>
      </c>
      <c r="E2042" s="226" t="s">
        <v>19</v>
      </c>
      <c r="F2042" s="227" t="s">
        <v>1857</v>
      </c>
      <c r="G2042" s="225"/>
      <c r="H2042" s="228">
        <v>1</v>
      </c>
      <c r="I2042" s="229"/>
      <c r="J2042" s="225"/>
      <c r="K2042" s="225"/>
      <c r="L2042" s="230"/>
      <c r="M2042" s="231"/>
      <c r="N2042" s="232"/>
      <c r="O2042" s="232"/>
      <c r="P2042" s="232"/>
      <c r="Q2042" s="232"/>
      <c r="R2042" s="232"/>
      <c r="S2042" s="232"/>
      <c r="T2042" s="23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T2042" s="234" t="s">
        <v>196</v>
      </c>
      <c r="AU2042" s="234" t="s">
        <v>85</v>
      </c>
      <c r="AV2042" s="13" t="s">
        <v>85</v>
      </c>
      <c r="AW2042" s="13" t="s">
        <v>33</v>
      </c>
      <c r="AX2042" s="13" t="s">
        <v>82</v>
      </c>
      <c r="AY2042" s="234" t="s">
        <v>184</v>
      </c>
    </row>
    <row r="2043" s="2" customFormat="1" ht="16.5" customHeight="1">
      <c r="A2043" s="39"/>
      <c r="B2043" s="40"/>
      <c r="C2043" s="205" t="s">
        <v>1858</v>
      </c>
      <c r="D2043" s="205" t="s">
        <v>188</v>
      </c>
      <c r="E2043" s="206" t="s">
        <v>1859</v>
      </c>
      <c r="F2043" s="207" t="s">
        <v>1860</v>
      </c>
      <c r="G2043" s="208" t="s">
        <v>203</v>
      </c>
      <c r="H2043" s="209">
        <v>2</v>
      </c>
      <c r="I2043" s="210"/>
      <c r="J2043" s="211">
        <f>ROUND(I2043*H2043,2)</f>
        <v>0</v>
      </c>
      <c r="K2043" s="207" t="s">
        <v>215</v>
      </c>
      <c r="L2043" s="212"/>
      <c r="M2043" s="213" t="s">
        <v>19</v>
      </c>
      <c r="N2043" s="214" t="s">
        <v>45</v>
      </c>
      <c r="O2043" s="85"/>
      <c r="P2043" s="215">
        <f>O2043*H2043</f>
        <v>0</v>
      </c>
      <c r="Q2043" s="215">
        <v>0.017500000000000002</v>
      </c>
      <c r="R2043" s="215">
        <f>Q2043*H2043</f>
        <v>0.035000000000000003</v>
      </c>
      <c r="S2043" s="215">
        <v>0</v>
      </c>
      <c r="T2043" s="216">
        <f>S2043*H2043</f>
        <v>0</v>
      </c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R2043" s="217" t="s">
        <v>192</v>
      </c>
      <c r="AT2043" s="217" t="s">
        <v>188</v>
      </c>
      <c r="AU2043" s="217" t="s">
        <v>85</v>
      </c>
      <c r="AY2043" s="18" t="s">
        <v>184</v>
      </c>
      <c r="BE2043" s="218">
        <f>IF(N2043="základní",J2043,0)</f>
        <v>0</v>
      </c>
      <c r="BF2043" s="218">
        <f>IF(N2043="snížená",J2043,0)</f>
        <v>0</v>
      </c>
      <c r="BG2043" s="218">
        <f>IF(N2043="zákl. přenesená",J2043,0)</f>
        <v>0</v>
      </c>
      <c r="BH2043" s="218">
        <f>IF(N2043="sníž. přenesená",J2043,0)</f>
        <v>0</v>
      </c>
      <c r="BI2043" s="218">
        <f>IF(N2043="nulová",J2043,0)</f>
        <v>0</v>
      </c>
      <c r="BJ2043" s="18" t="s">
        <v>82</v>
      </c>
      <c r="BK2043" s="218">
        <f>ROUND(I2043*H2043,2)</f>
        <v>0</v>
      </c>
      <c r="BL2043" s="18" t="s">
        <v>193</v>
      </c>
      <c r="BM2043" s="217" t="s">
        <v>1861</v>
      </c>
    </row>
    <row r="2044" s="2" customFormat="1">
      <c r="A2044" s="39"/>
      <c r="B2044" s="40"/>
      <c r="C2044" s="41"/>
      <c r="D2044" s="219" t="s">
        <v>195</v>
      </c>
      <c r="E2044" s="41"/>
      <c r="F2044" s="220" t="s">
        <v>1860</v>
      </c>
      <c r="G2044" s="41"/>
      <c r="H2044" s="41"/>
      <c r="I2044" s="221"/>
      <c r="J2044" s="41"/>
      <c r="K2044" s="41"/>
      <c r="L2044" s="45"/>
      <c r="M2044" s="222"/>
      <c r="N2044" s="223"/>
      <c r="O2044" s="85"/>
      <c r="P2044" s="85"/>
      <c r="Q2044" s="85"/>
      <c r="R2044" s="85"/>
      <c r="S2044" s="85"/>
      <c r="T2044" s="86"/>
      <c r="U2044" s="39"/>
      <c r="V2044" s="39"/>
      <c r="W2044" s="39"/>
      <c r="X2044" s="39"/>
      <c r="Y2044" s="39"/>
      <c r="Z2044" s="39"/>
      <c r="AA2044" s="39"/>
      <c r="AB2044" s="39"/>
      <c r="AC2044" s="39"/>
      <c r="AD2044" s="39"/>
      <c r="AE2044" s="39"/>
      <c r="AT2044" s="18" t="s">
        <v>195</v>
      </c>
      <c r="AU2044" s="18" t="s">
        <v>85</v>
      </c>
    </row>
    <row r="2045" s="13" customFormat="1">
      <c r="A2045" s="13"/>
      <c r="B2045" s="224"/>
      <c r="C2045" s="225"/>
      <c r="D2045" s="219" t="s">
        <v>196</v>
      </c>
      <c r="E2045" s="226" t="s">
        <v>19</v>
      </c>
      <c r="F2045" s="227" t="s">
        <v>1862</v>
      </c>
      <c r="G2045" s="225"/>
      <c r="H2045" s="228">
        <v>2</v>
      </c>
      <c r="I2045" s="229"/>
      <c r="J2045" s="225"/>
      <c r="K2045" s="225"/>
      <c r="L2045" s="230"/>
      <c r="M2045" s="231"/>
      <c r="N2045" s="232"/>
      <c r="O2045" s="232"/>
      <c r="P2045" s="232"/>
      <c r="Q2045" s="232"/>
      <c r="R2045" s="232"/>
      <c r="S2045" s="232"/>
      <c r="T2045" s="23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34" t="s">
        <v>196</v>
      </c>
      <c r="AU2045" s="234" t="s">
        <v>85</v>
      </c>
      <c r="AV2045" s="13" t="s">
        <v>85</v>
      </c>
      <c r="AW2045" s="13" t="s">
        <v>33</v>
      </c>
      <c r="AX2045" s="13" t="s">
        <v>74</v>
      </c>
      <c r="AY2045" s="234" t="s">
        <v>184</v>
      </c>
    </row>
    <row r="2046" s="15" customFormat="1">
      <c r="A2046" s="15"/>
      <c r="B2046" s="262"/>
      <c r="C2046" s="263"/>
      <c r="D2046" s="219" t="s">
        <v>196</v>
      </c>
      <c r="E2046" s="264" t="s">
        <v>19</v>
      </c>
      <c r="F2046" s="265" t="s">
        <v>379</v>
      </c>
      <c r="G2046" s="263"/>
      <c r="H2046" s="266">
        <v>2</v>
      </c>
      <c r="I2046" s="267"/>
      <c r="J2046" s="263"/>
      <c r="K2046" s="263"/>
      <c r="L2046" s="268"/>
      <c r="M2046" s="269"/>
      <c r="N2046" s="270"/>
      <c r="O2046" s="270"/>
      <c r="P2046" s="270"/>
      <c r="Q2046" s="270"/>
      <c r="R2046" s="270"/>
      <c r="S2046" s="270"/>
      <c r="T2046" s="271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T2046" s="272" t="s">
        <v>196</v>
      </c>
      <c r="AU2046" s="272" t="s">
        <v>85</v>
      </c>
      <c r="AV2046" s="15" t="s">
        <v>239</v>
      </c>
      <c r="AW2046" s="15" t="s">
        <v>33</v>
      </c>
      <c r="AX2046" s="15" t="s">
        <v>82</v>
      </c>
      <c r="AY2046" s="272" t="s">
        <v>184</v>
      </c>
    </row>
    <row r="2047" s="2" customFormat="1" ht="16.5" customHeight="1">
      <c r="A2047" s="39"/>
      <c r="B2047" s="40"/>
      <c r="C2047" s="205" t="s">
        <v>1863</v>
      </c>
      <c r="D2047" s="205" t="s">
        <v>188</v>
      </c>
      <c r="E2047" s="206" t="s">
        <v>1859</v>
      </c>
      <c r="F2047" s="207" t="s">
        <v>1860</v>
      </c>
      <c r="G2047" s="208" t="s">
        <v>203</v>
      </c>
      <c r="H2047" s="209">
        <v>2</v>
      </c>
      <c r="I2047" s="210"/>
      <c r="J2047" s="211">
        <f>ROUND(I2047*H2047,2)</f>
        <v>0</v>
      </c>
      <c r="K2047" s="207" t="s">
        <v>215</v>
      </c>
      <c r="L2047" s="212"/>
      <c r="M2047" s="213" t="s">
        <v>19</v>
      </c>
      <c r="N2047" s="214" t="s">
        <v>45</v>
      </c>
      <c r="O2047" s="85"/>
      <c r="P2047" s="215">
        <f>O2047*H2047</f>
        <v>0</v>
      </c>
      <c r="Q2047" s="215">
        <v>0.017500000000000002</v>
      </c>
      <c r="R2047" s="215">
        <f>Q2047*H2047</f>
        <v>0.035000000000000003</v>
      </c>
      <c r="S2047" s="215">
        <v>0</v>
      </c>
      <c r="T2047" s="216">
        <f>S2047*H2047</f>
        <v>0</v>
      </c>
      <c r="U2047" s="39"/>
      <c r="V2047" s="39"/>
      <c r="W2047" s="39"/>
      <c r="X2047" s="39"/>
      <c r="Y2047" s="39"/>
      <c r="Z2047" s="39"/>
      <c r="AA2047" s="39"/>
      <c r="AB2047" s="39"/>
      <c r="AC2047" s="39"/>
      <c r="AD2047" s="39"/>
      <c r="AE2047" s="39"/>
      <c r="AR2047" s="217" t="s">
        <v>192</v>
      </c>
      <c r="AT2047" s="217" t="s">
        <v>188</v>
      </c>
      <c r="AU2047" s="217" t="s">
        <v>85</v>
      </c>
      <c r="AY2047" s="18" t="s">
        <v>184</v>
      </c>
      <c r="BE2047" s="218">
        <f>IF(N2047="základní",J2047,0)</f>
        <v>0</v>
      </c>
      <c r="BF2047" s="218">
        <f>IF(N2047="snížená",J2047,0)</f>
        <v>0</v>
      </c>
      <c r="BG2047" s="218">
        <f>IF(N2047="zákl. přenesená",J2047,0)</f>
        <v>0</v>
      </c>
      <c r="BH2047" s="218">
        <f>IF(N2047="sníž. přenesená",J2047,0)</f>
        <v>0</v>
      </c>
      <c r="BI2047" s="218">
        <f>IF(N2047="nulová",J2047,0)</f>
        <v>0</v>
      </c>
      <c r="BJ2047" s="18" t="s">
        <v>82</v>
      </c>
      <c r="BK2047" s="218">
        <f>ROUND(I2047*H2047,2)</f>
        <v>0</v>
      </c>
      <c r="BL2047" s="18" t="s">
        <v>193</v>
      </c>
      <c r="BM2047" s="217" t="s">
        <v>1864</v>
      </c>
    </row>
    <row r="2048" s="2" customFormat="1">
      <c r="A2048" s="39"/>
      <c r="B2048" s="40"/>
      <c r="C2048" s="41"/>
      <c r="D2048" s="219" t="s">
        <v>195</v>
      </c>
      <c r="E2048" s="41"/>
      <c r="F2048" s="220" t="s">
        <v>1860</v>
      </c>
      <c r="G2048" s="41"/>
      <c r="H2048" s="41"/>
      <c r="I2048" s="221"/>
      <c r="J2048" s="41"/>
      <c r="K2048" s="41"/>
      <c r="L2048" s="45"/>
      <c r="M2048" s="222"/>
      <c r="N2048" s="223"/>
      <c r="O2048" s="85"/>
      <c r="P2048" s="85"/>
      <c r="Q2048" s="85"/>
      <c r="R2048" s="85"/>
      <c r="S2048" s="85"/>
      <c r="T2048" s="86"/>
      <c r="U2048" s="39"/>
      <c r="V2048" s="39"/>
      <c r="W2048" s="39"/>
      <c r="X2048" s="39"/>
      <c r="Y2048" s="39"/>
      <c r="Z2048" s="39"/>
      <c r="AA2048" s="39"/>
      <c r="AB2048" s="39"/>
      <c r="AC2048" s="39"/>
      <c r="AD2048" s="39"/>
      <c r="AE2048" s="39"/>
      <c r="AT2048" s="18" t="s">
        <v>195</v>
      </c>
      <c r="AU2048" s="18" t="s">
        <v>85</v>
      </c>
    </row>
    <row r="2049" s="13" customFormat="1">
      <c r="A2049" s="13"/>
      <c r="B2049" s="224"/>
      <c r="C2049" s="225"/>
      <c r="D2049" s="219" t="s">
        <v>196</v>
      </c>
      <c r="E2049" s="226" t="s">
        <v>19</v>
      </c>
      <c r="F2049" s="227" t="s">
        <v>1865</v>
      </c>
      <c r="G2049" s="225"/>
      <c r="H2049" s="228">
        <v>2</v>
      </c>
      <c r="I2049" s="229"/>
      <c r="J2049" s="225"/>
      <c r="K2049" s="225"/>
      <c r="L2049" s="230"/>
      <c r="M2049" s="231"/>
      <c r="N2049" s="232"/>
      <c r="O2049" s="232"/>
      <c r="P2049" s="232"/>
      <c r="Q2049" s="232"/>
      <c r="R2049" s="232"/>
      <c r="S2049" s="232"/>
      <c r="T2049" s="23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T2049" s="234" t="s">
        <v>196</v>
      </c>
      <c r="AU2049" s="234" t="s">
        <v>85</v>
      </c>
      <c r="AV2049" s="13" t="s">
        <v>85</v>
      </c>
      <c r="AW2049" s="13" t="s">
        <v>33</v>
      </c>
      <c r="AX2049" s="13" t="s">
        <v>82</v>
      </c>
      <c r="AY2049" s="234" t="s">
        <v>184</v>
      </c>
    </row>
    <row r="2050" s="2" customFormat="1" ht="24.15" customHeight="1">
      <c r="A2050" s="39"/>
      <c r="B2050" s="40"/>
      <c r="C2050" s="235" t="s">
        <v>1866</v>
      </c>
      <c r="D2050" s="235" t="s">
        <v>211</v>
      </c>
      <c r="E2050" s="236" t="s">
        <v>1867</v>
      </c>
      <c r="F2050" s="237" t="s">
        <v>1868</v>
      </c>
      <c r="G2050" s="238" t="s">
        <v>203</v>
      </c>
      <c r="H2050" s="239">
        <v>2</v>
      </c>
      <c r="I2050" s="240"/>
      <c r="J2050" s="241">
        <f>ROUND(I2050*H2050,2)</f>
        <v>0</v>
      </c>
      <c r="K2050" s="237" t="s">
        <v>215</v>
      </c>
      <c r="L2050" s="45"/>
      <c r="M2050" s="242" t="s">
        <v>19</v>
      </c>
      <c r="N2050" s="243" t="s">
        <v>45</v>
      </c>
      <c r="O2050" s="85"/>
      <c r="P2050" s="215">
        <f>O2050*H2050</f>
        <v>0</v>
      </c>
      <c r="Q2050" s="215">
        <v>0</v>
      </c>
      <c r="R2050" s="215">
        <f>Q2050*H2050</f>
        <v>0</v>
      </c>
      <c r="S2050" s="215">
        <v>0</v>
      </c>
      <c r="T2050" s="216">
        <f>S2050*H2050</f>
        <v>0</v>
      </c>
      <c r="U2050" s="39"/>
      <c r="V2050" s="39"/>
      <c r="W2050" s="39"/>
      <c r="X2050" s="39"/>
      <c r="Y2050" s="39"/>
      <c r="Z2050" s="39"/>
      <c r="AA2050" s="39"/>
      <c r="AB2050" s="39"/>
      <c r="AC2050" s="39"/>
      <c r="AD2050" s="39"/>
      <c r="AE2050" s="39"/>
      <c r="AR2050" s="217" t="s">
        <v>193</v>
      </c>
      <c r="AT2050" s="217" t="s">
        <v>211</v>
      </c>
      <c r="AU2050" s="217" t="s">
        <v>85</v>
      </c>
      <c r="AY2050" s="18" t="s">
        <v>184</v>
      </c>
      <c r="BE2050" s="218">
        <f>IF(N2050="základní",J2050,0)</f>
        <v>0</v>
      </c>
      <c r="BF2050" s="218">
        <f>IF(N2050="snížená",J2050,0)</f>
        <v>0</v>
      </c>
      <c r="BG2050" s="218">
        <f>IF(N2050="zákl. přenesená",J2050,0)</f>
        <v>0</v>
      </c>
      <c r="BH2050" s="218">
        <f>IF(N2050="sníž. přenesená",J2050,0)</f>
        <v>0</v>
      </c>
      <c r="BI2050" s="218">
        <f>IF(N2050="nulová",J2050,0)</f>
        <v>0</v>
      </c>
      <c r="BJ2050" s="18" t="s">
        <v>82</v>
      </c>
      <c r="BK2050" s="218">
        <f>ROUND(I2050*H2050,2)</f>
        <v>0</v>
      </c>
      <c r="BL2050" s="18" t="s">
        <v>193</v>
      </c>
      <c r="BM2050" s="217" t="s">
        <v>1869</v>
      </c>
    </row>
    <row r="2051" s="2" customFormat="1">
      <c r="A2051" s="39"/>
      <c r="B2051" s="40"/>
      <c r="C2051" s="41"/>
      <c r="D2051" s="219" t="s">
        <v>195</v>
      </c>
      <c r="E2051" s="41"/>
      <c r="F2051" s="220" t="s">
        <v>1868</v>
      </c>
      <c r="G2051" s="41"/>
      <c r="H2051" s="41"/>
      <c r="I2051" s="221"/>
      <c r="J2051" s="41"/>
      <c r="K2051" s="41"/>
      <c r="L2051" s="45"/>
      <c r="M2051" s="222"/>
      <c r="N2051" s="223"/>
      <c r="O2051" s="85"/>
      <c r="P2051" s="85"/>
      <c r="Q2051" s="85"/>
      <c r="R2051" s="85"/>
      <c r="S2051" s="85"/>
      <c r="T2051" s="86"/>
      <c r="U2051" s="39"/>
      <c r="V2051" s="39"/>
      <c r="W2051" s="39"/>
      <c r="X2051" s="39"/>
      <c r="Y2051" s="39"/>
      <c r="Z2051" s="39"/>
      <c r="AA2051" s="39"/>
      <c r="AB2051" s="39"/>
      <c r="AC2051" s="39"/>
      <c r="AD2051" s="39"/>
      <c r="AE2051" s="39"/>
      <c r="AT2051" s="18" t="s">
        <v>195</v>
      </c>
      <c r="AU2051" s="18" t="s">
        <v>85</v>
      </c>
    </row>
    <row r="2052" s="2" customFormat="1">
      <c r="A2052" s="39"/>
      <c r="B2052" s="40"/>
      <c r="C2052" s="41"/>
      <c r="D2052" s="244" t="s">
        <v>217</v>
      </c>
      <c r="E2052" s="41"/>
      <c r="F2052" s="245" t="s">
        <v>1870</v>
      </c>
      <c r="G2052" s="41"/>
      <c r="H2052" s="41"/>
      <c r="I2052" s="221"/>
      <c r="J2052" s="41"/>
      <c r="K2052" s="41"/>
      <c r="L2052" s="45"/>
      <c r="M2052" s="222"/>
      <c r="N2052" s="223"/>
      <c r="O2052" s="85"/>
      <c r="P2052" s="85"/>
      <c r="Q2052" s="85"/>
      <c r="R2052" s="85"/>
      <c r="S2052" s="85"/>
      <c r="T2052" s="86"/>
      <c r="U2052" s="39"/>
      <c r="V2052" s="39"/>
      <c r="W2052" s="39"/>
      <c r="X2052" s="39"/>
      <c r="Y2052" s="39"/>
      <c r="Z2052" s="39"/>
      <c r="AA2052" s="39"/>
      <c r="AB2052" s="39"/>
      <c r="AC2052" s="39"/>
      <c r="AD2052" s="39"/>
      <c r="AE2052" s="39"/>
      <c r="AT2052" s="18" t="s">
        <v>217</v>
      </c>
      <c r="AU2052" s="18" t="s">
        <v>85</v>
      </c>
    </row>
    <row r="2053" s="2" customFormat="1" ht="21.75" customHeight="1">
      <c r="A2053" s="39"/>
      <c r="B2053" s="40"/>
      <c r="C2053" s="205" t="s">
        <v>1871</v>
      </c>
      <c r="D2053" s="205" t="s">
        <v>188</v>
      </c>
      <c r="E2053" s="206" t="s">
        <v>1872</v>
      </c>
      <c r="F2053" s="207" t="s">
        <v>1873</v>
      </c>
      <c r="G2053" s="208" t="s">
        <v>203</v>
      </c>
      <c r="H2053" s="209">
        <v>2</v>
      </c>
      <c r="I2053" s="210"/>
      <c r="J2053" s="211">
        <f>ROUND(I2053*H2053,2)</f>
        <v>0</v>
      </c>
      <c r="K2053" s="207" t="s">
        <v>215</v>
      </c>
      <c r="L2053" s="212"/>
      <c r="M2053" s="213" t="s">
        <v>19</v>
      </c>
      <c r="N2053" s="214" t="s">
        <v>45</v>
      </c>
      <c r="O2053" s="85"/>
      <c r="P2053" s="215">
        <f>O2053*H2053</f>
        <v>0</v>
      </c>
      <c r="Q2053" s="215">
        <v>0.024299999999999999</v>
      </c>
      <c r="R2053" s="215">
        <f>Q2053*H2053</f>
        <v>0.048599999999999997</v>
      </c>
      <c r="S2053" s="215">
        <v>0</v>
      </c>
      <c r="T2053" s="216">
        <f>S2053*H2053</f>
        <v>0</v>
      </c>
      <c r="U2053" s="39"/>
      <c r="V2053" s="39"/>
      <c r="W2053" s="39"/>
      <c r="X2053" s="39"/>
      <c r="Y2053" s="39"/>
      <c r="Z2053" s="39"/>
      <c r="AA2053" s="39"/>
      <c r="AB2053" s="39"/>
      <c r="AC2053" s="39"/>
      <c r="AD2053" s="39"/>
      <c r="AE2053" s="39"/>
      <c r="AR2053" s="217" t="s">
        <v>192</v>
      </c>
      <c r="AT2053" s="217" t="s">
        <v>188</v>
      </c>
      <c r="AU2053" s="217" t="s">
        <v>85</v>
      </c>
      <c r="AY2053" s="18" t="s">
        <v>184</v>
      </c>
      <c r="BE2053" s="218">
        <f>IF(N2053="základní",J2053,0)</f>
        <v>0</v>
      </c>
      <c r="BF2053" s="218">
        <f>IF(N2053="snížená",J2053,0)</f>
        <v>0</v>
      </c>
      <c r="BG2053" s="218">
        <f>IF(N2053="zákl. přenesená",J2053,0)</f>
        <v>0</v>
      </c>
      <c r="BH2053" s="218">
        <f>IF(N2053="sníž. přenesená",J2053,0)</f>
        <v>0</v>
      </c>
      <c r="BI2053" s="218">
        <f>IF(N2053="nulová",J2053,0)</f>
        <v>0</v>
      </c>
      <c r="BJ2053" s="18" t="s">
        <v>82</v>
      </c>
      <c r="BK2053" s="218">
        <f>ROUND(I2053*H2053,2)</f>
        <v>0</v>
      </c>
      <c r="BL2053" s="18" t="s">
        <v>193</v>
      </c>
      <c r="BM2053" s="217" t="s">
        <v>1874</v>
      </c>
    </row>
    <row r="2054" s="2" customFormat="1">
      <c r="A2054" s="39"/>
      <c r="B2054" s="40"/>
      <c r="C2054" s="41"/>
      <c r="D2054" s="219" t="s">
        <v>195</v>
      </c>
      <c r="E2054" s="41"/>
      <c r="F2054" s="220" t="s">
        <v>1873</v>
      </c>
      <c r="G2054" s="41"/>
      <c r="H2054" s="41"/>
      <c r="I2054" s="221"/>
      <c r="J2054" s="41"/>
      <c r="K2054" s="41"/>
      <c r="L2054" s="45"/>
      <c r="M2054" s="222"/>
      <c r="N2054" s="223"/>
      <c r="O2054" s="85"/>
      <c r="P2054" s="85"/>
      <c r="Q2054" s="85"/>
      <c r="R2054" s="85"/>
      <c r="S2054" s="85"/>
      <c r="T2054" s="86"/>
      <c r="U2054" s="39"/>
      <c r="V2054" s="39"/>
      <c r="W2054" s="39"/>
      <c r="X2054" s="39"/>
      <c r="Y2054" s="39"/>
      <c r="Z2054" s="39"/>
      <c r="AA2054" s="39"/>
      <c r="AB2054" s="39"/>
      <c r="AC2054" s="39"/>
      <c r="AD2054" s="39"/>
      <c r="AE2054" s="39"/>
      <c r="AT2054" s="18" t="s">
        <v>195</v>
      </c>
      <c r="AU2054" s="18" t="s">
        <v>85</v>
      </c>
    </row>
    <row r="2055" s="13" customFormat="1">
      <c r="A2055" s="13"/>
      <c r="B2055" s="224"/>
      <c r="C2055" s="225"/>
      <c r="D2055" s="219" t="s">
        <v>196</v>
      </c>
      <c r="E2055" s="226" t="s">
        <v>19</v>
      </c>
      <c r="F2055" s="227" t="s">
        <v>1875</v>
      </c>
      <c r="G2055" s="225"/>
      <c r="H2055" s="228">
        <v>2</v>
      </c>
      <c r="I2055" s="229"/>
      <c r="J2055" s="225"/>
      <c r="K2055" s="225"/>
      <c r="L2055" s="230"/>
      <c r="M2055" s="231"/>
      <c r="N2055" s="232"/>
      <c r="O2055" s="232"/>
      <c r="P2055" s="232"/>
      <c r="Q2055" s="232"/>
      <c r="R2055" s="232"/>
      <c r="S2055" s="232"/>
      <c r="T2055" s="23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T2055" s="234" t="s">
        <v>196</v>
      </c>
      <c r="AU2055" s="234" t="s">
        <v>85</v>
      </c>
      <c r="AV2055" s="13" t="s">
        <v>85</v>
      </c>
      <c r="AW2055" s="13" t="s">
        <v>33</v>
      </c>
      <c r="AX2055" s="13" t="s">
        <v>82</v>
      </c>
      <c r="AY2055" s="234" t="s">
        <v>184</v>
      </c>
    </row>
    <row r="2056" s="2" customFormat="1" ht="24.15" customHeight="1">
      <c r="A2056" s="39"/>
      <c r="B2056" s="40"/>
      <c r="C2056" s="235" t="s">
        <v>1876</v>
      </c>
      <c r="D2056" s="235" t="s">
        <v>211</v>
      </c>
      <c r="E2056" s="236" t="s">
        <v>1877</v>
      </c>
      <c r="F2056" s="237" t="s">
        <v>1878</v>
      </c>
      <c r="G2056" s="238" t="s">
        <v>203</v>
      </c>
      <c r="H2056" s="239">
        <v>2</v>
      </c>
      <c r="I2056" s="240"/>
      <c r="J2056" s="241">
        <f>ROUND(I2056*H2056,2)</f>
        <v>0</v>
      </c>
      <c r="K2056" s="237" t="s">
        <v>215</v>
      </c>
      <c r="L2056" s="45"/>
      <c r="M2056" s="242" t="s">
        <v>19</v>
      </c>
      <c r="N2056" s="243" t="s">
        <v>45</v>
      </c>
      <c r="O2056" s="85"/>
      <c r="P2056" s="215">
        <f>O2056*H2056</f>
        <v>0</v>
      </c>
      <c r="Q2056" s="215">
        <v>0</v>
      </c>
      <c r="R2056" s="215">
        <f>Q2056*H2056</f>
        <v>0</v>
      </c>
      <c r="S2056" s="215">
        <v>0</v>
      </c>
      <c r="T2056" s="216">
        <f>S2056*H2056</f>
        <v>0</v>
      </c>
      <c r="U2056" s="39"/>
      <c r="V2056" s="39"/>
      <c r="W2056" s="39"/>
      <c r="X2056" s="39"/>
      <c r="Y2056" s="39"/>
      <c r="Z2056" s="39"/>
      <c r="AA2056" s="39"/>
      <c r="AB2056" s="39"/>
      <c r="AC2056" s="39"/>
      <c r="AD2056" s="39"/>
      <c r="AE2056" s="39"/>
      <c r="AR2056" s="217" t="s">
        <v>193</v>
      </c>
      <c r="AT2056" s="217" t="s">
        <v>211</v>
      </c>
      <c r="AU2056" s="217" t="s">
        <v>85</v>
      </c>
      <c r="AY2056" s="18" t="s">
        <v>184</v>
      </c>
      <c r="BE2056" s="218">
        <f>IF(N2056="základní",J2056,0)</f>
        <v>0</v>
      </c>
      <c r="BF2056" s="218">
        <f>IF(N2056="snížená",J2056,0)</f>
        <v>0</v>
      </c>
      <c r="BG2056" s="218">
        <f>IF(N2056="zákl. přenesená",J2056,0)</f>
        <v>0</v>
      </c>
      <c r="BH2056" s="218">
        <f>IF(N2056="sníž. přenesená",J2056,0)</f>
        <v>0</v>
      </c>
      <c r="BI2056" s="218">
        <f>IF(N2056="nulová",J2056,0)</f>
        <v>0</v>
      </c>
      <c r="BJ2056" s="18" t="s">
        <v>82</v>
      </c>
      <c r="BK2056" s="218">
        <f>ROUND(I2056*H2056,2)</f>
        <v>0</v>
      </c>
      <c r="BL2056" s="18" t="s">
        <v>193</v>
      </c>
      <c r="BM2056" s="217" t="s">
        <v>1879</v>
      </c>
    </row>
    <row r="2057" s="2" customFormat="1">
      <c r="A2057" s="39"/>
      <c r="B2057" s="40"/>
      <c r="C2057" s="41"/>
      <c r="D2057" s="219" t="s">
        <v>195</v>
      </c>
      <c r="E2057" s="41"/>
      <c r="F2057" s="220" t="s">
        <v>1878</v>
      </c>
      <c r="G2057" s="41"/>
      <c r="H2057" s="41"/>
      <c r="I2057" s="221"/>
      <c r="J2057" s="41"/>
      <c r="K2057" s="41"/>
      <c r="L2057" s="45"/>
      <c r="M2057" s="222"/>
      <c r="N2057" s="223"/>
      <c r="O2057" s="85"/>
      <c r="P2057" s="85"/>
      <c r="Q2057" s="85"/>
      <c r="R2057" s="85"/>
      <c r="S2057" s="85"/>
      <c r="T2057" s="86"/>
      <c r="U2057" s="39"/>
      <c r="V2057" s="39"/>
      <c r="W2057" s="39"/>
      <c r="X2057" s="39"/>
      <c r="Y2057" s="39"/>
      <c r="Z2057" s="39"/>
      <c r="AA2057" s="39"/>
      <c r="AB2057" s="39"/>
      <c r="AC2057" s="39"/>
      <c r="AD2057" s="39"/>
      <c r="AE2057" s="39"/>
      <c r="AT2057" s="18" t="s">
        <v>195</v>
      </c>
      <c r="AU2057" s="18" t="s">
        <v>85</v>
      </c>
    </row>
    <row r="2058" s="2" customFormat="1">
      <c r="A2058" s="39"/>
      <c r="B2058" s="40"/>
      <c r="C2058" s="41"/>
      <c r="D2058" s="244" t="s">
        <v>217</v>
      </c>
      <c r="E2058" s="41"/>
      <c r="F2058" s="245" t="s">
        <v>1880</v>
      </c>
      <c r="G2058" s="41"/>
      <c r="H2058" s="41"/>
      <c r="I2058" s="221"/>
      <c r="J2058" s="41"/>
      <c r="K2058" s="41"/>
      <c r="L2058" s="45"/>
      <c r="M2058" s="222"/>
      <c r="N2058" s="223"/>
      <c r="O2058" s="85"/>
      <c r="P2058" s="85"/>
      <c r="Q2058" s="85"/>
      <c r="R2058" s="85"/>
      <c r="S2058" s="85"/>
      <c r="T2058" s="86"/>
      <c r="U2058" s="39"/>
      <c r="V2058" s="39"/>
      <c r="W2058" s="39"/>
      <c r="X2058" s="39"/>
      <c r="Y2058" s="39"/>
      <c r="Z2058" s="39"/>
      <c r="AA2058" s="39"/>
      <c r="AB2058" s="39"/>
      <c r="AC2058" s="39"/>
      <c r="AD2058" s="39"/>
      <c r="AE2058" s="39"/>
      <c r="AT2058" s="18" t="s">
        <v>217</v>
      </c>
      <c r="AU2058" s="18" t="s">
        <v>85</v>
      </c>
    </row>
    <row r="2059" s="13" customFormat="1">
      <c r="A2059" s="13"/>
      <c r="B2059" s="224"/>
      <c r="C2059" s="225"/>
      <c r="D2059" s="219" t="s">
        <v>196</v>
      </c>
      <c r="E2059" s="226" t="s">
        <v>19</v>
      </c>
      <c r="F2059" s="227" t="s">
        <v>1881</v>
      </c>
      <c r="G2059" s="225"/>
      <c r="H2059" s="228">
        <v>2</v>
      </c>
      <c r="I2059" s="229"/>
      <c r="J2059" s="225"/>
      <c r="K2059" s="225"/>
      <c r="L2059" s="230"/>
      <c r="M2059" s="231"/>
      <c r="N2059" s="232"/>
      <c r="O2059" s="232"/>
      <c r="P2059" s="232"/>
      <c r="Q2059" s="232"/>
      <c r="R2059" s="232"/>
      <c r="S2059" s="232"/>
      <c r="T2059" s="23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T2059" s="234" t="s">
        <v>196</v>
      </c>
      <c r="AU2059" s="234" t="s">
        <v>85</v>
      </c>
      <c r="AV2059" s="13" t="s">
        <v>85</v>
      </c>
      <c r="AW2059" s="13" t="s">
        <v>33</v>
      </c>
      <c r="AX2059" s="13" t="s">
        <v>82</v>
      </c>
      <c r="AY2059" s="234" t="s">
        <v>184</v>
      </c>
    </row>
    <row r="2060" s="2" customFormat="1" ht="16.5" customHeight="1">
      <c r="A2060" s="39"/>
      <c r="B2060" s="40"/>
      <c r="C2060" s="235" t="s">
        <v>1882</v>
      </c>
      <c r="D2060" s="235" t="s">
        <v>211</v>
      </c>
      <c r="E2060" s="236" t="s">
        <v>1883</v>
      </c>
      <c r="F2060" s="237" t="s">
        <v>1884</v>
      </c>
      <c r="G2060" s="238" t="s">
        <v>203</v>
      </c>
      <c r="H2060" s="239">
        <v>3</v>
      </c>
      <c r="I2060" s="240"/>
      <c r="J2060" s="241">
        <f>ROUND(I2060*H2060,2)</f>
        <v>0</v>
      </c>
      <c r="K2060" s="237" t="s">
        <v>215</v>
      </c>
      <c r="L2060" s="45"/>
      <c r="M2060" s="242" t="s">
        <v>19</v>
      </c>
      <c r="N2060" s="243" t="s">
        <v>45</v>
      </c>
      <c r="O2060" s="85"/>
      <c r="P2060" s="215">
        <f>O2060*H2060</f>
        <v>0</v>
      </c>
      <c r="Q2060" s="215">
        <v>0.00087384080000000002</v>
      </c>
      <c r="R2060" s="215">
        <f>Q2060*H2060</f>
        <v>0.0026215224</v>
      </c>
      <c r="S2060" s="215">
        <v>0</v>
      </c>
      <c r="T2060" s="216">
        <f>S2060*H2060</f>
        <v>0</v>
      </c>
      <c r="U2060" s="39"/>
      <c r="V2060" s="39"/>
      <c r="W2060" s="39"/>
      <c r="X2060" s="39"/>
      <c r="Y2060" s="39"/>
      <c r="Z2060" s="39"/>
      <c r="AA2060" s="39"/>
      <c r="AB2060" s="39"/>
      <c r="AC2060" s="39"/>
      <c r="AD2060" s="39"/>
      <c r="AE2060" s="39"/>
      <c r="AR2060" s="217" t="s">
        <v>193</v>
      </c>
      <c r="AT2060" s="217" t="s">
        <v>211</v>
      </c>
      <c r="AU2060" s="217" t="s">
        <v>85</v>
      </c>
      <c r="AY2060" s="18" t="s">
        <v>184</v>
      </c>
      <c r="BE2060" s="218">
        <f>IF(N2060="základní",J2060,0)</f>
        <v>0</v>
      </c>
      <c r="BF2060" s="218">
        <f>IF(N2060="snížená",J2060,0)</f>
        <v>0</v>
      </c>
      <c r="BG2060" s="218">
        <f>IF(N2060="zákl. přenesená",J2060,0)</f>
        <v>0</v>
      </c>
      <c r="BH2060" s="218">
        <f>IF(N2060="sníž. přenesená",J2060,0)</f>
        <v>0</v>
      </c>
      <c r="BI2060" s="218">
        <f>IF(N2060="nulová",J2060,0)</f>
        <v>0</v>
      </c>
      <c r="BJ2060" s="18" t="s">
        <v>82</v>
      </c>
      <c r="BK2060" s="218">
        <f>ROUND(I2060*H2060,2)</f>
        <v>0</v>
      </c>
      <c r="BL2060" s="18" t="s">
        <v>193</v>
      </c>
      <c r="BM2060" s="217" t="s">
        <v>1885</v>
      </c>
    </row>
    <row r="2061" s="2" customFormat="1">
      <c r="A2061" s="39"/>
      <c r="B2061" s="40"/>
      <c r="C2061" s="41"/>
      <c r="D2061" s="219" t="s">
        <v>195</v>
      </c>
      <c r="E2061" s="41"/>
      <c r="F2061" s="220" t="s">
        <v>1884</v>
      </c>
      <c r="G2061" s="41"/>
      <c r="H2061" s="41"/>
      <c r="I2061" s="221"/>
      <c r="J2061" s="41"/>
      <c r="K2061" s="41"/>
      <c r="L2061" s="45"/>
      <c r="M2061" s="222"/>
      <c r="N2061" s="223"/>
      <c r="O2061" s="85"/>
      <c r="P2061" s="85"/>
      <c r="Q2061" s="85"/>
      <c r="R2061" s="85"/>
      <c r="S2061" s="85"/>
      <c r="T2061" s="86"/>
      <c r="U2061" s="39"/>
      <c r="V2061" s="39"/>
      <c r="W2061" s="39"/>
      <c r="X2061" s="39"/>
      <c r="Y2061" s="39"/>
      <c r="Z2061" s="39"/>
      <c r="AA2061" s="39"/>
      <c r="AB2061" s="39"/>
      <c r="AC2061" s="39"/>
      <c r="AD2061" s="39"/>
      <c r="AE2061" s="39"/>
      <c r="AT2061" s="18" t="s">
        <v>195</v>
      </c>
      <c r="AU2061" s="18" t="s">
        <v>85</v>
      </c>
    </row>
    <row r="2062" s="2" customFormat="1">
      <c r="A2062" s="39"/>
      <c r="B2062" s="40"/>
      <c r="C2062" s="41"/>
      <c r="D2062" s="244" t="s">
        <v>217</v>
      </c>
      <c r="E2062" s="41"/>
      <c r="F2062" s="245" t="s">
        <v>1886</v>
      </c>
      <c r="G2062" s="41"/>
      <c r="H2062" s="41"/>
      <c r="I2062" s="221"/>
      <c r="J2062" s="41"/>
      <c r="K2062" s="41"/>
      <c r="L2062" s="45"/>
      <c r="M2062" s="222"/>
      <c r="N2062" s="223"/>
      <c r="O2062" s="85"/>
      <c r="P2062" s="85"/>
      <c r="Q2062" s="85"/>
      <c r="R2062" s="85"/>
      <c r="S2062" s="85"/>
      <c r="T2062" s="86"/>
      <c r="U2062" s="39"/>
      <c r="V2062" s="39"/>
      <c r="W2062" s="39"/>
      <c r="X2062" s="39"/>
      <c r="Y2062" s="39"/>
      <c r="Z2062" s="39"/>
      <c r="AA2062" s="39"/>
      <c r="AB2062" s="39"/>
      <c r="AC2062" s="39"/>
      <c r="AD2062" s="39"/>
      <c r="AE2062" s="39"/>
      <c r="AT2062" s="18" t="s">
        <v>217</v>
      </c>
      <c r="AU2062" s="18" t="s">
        <v>85</v>
      </c>
    </row>
    <row r="2063" s="13" customFormat="1">
      <c r="A2063" s="13"/>
      <c r="B2063" s="224"/>
      <c r="C2063" s="225"/>
      <c r="D2063" s="219" t="s">
        <v>196</v>
      </c>
      <c r="E2063" s="226" t="s">
        <v>19</v>
      </c>
      <c r="F2063" s="227" t="s">
        <v>1887</v>
      </c>
      <c r="G2063" s="225"/>
      <c r="H2063" s="228">
        <v>2</v>
      </c>
      <c r="I2063" s="229"/>
      <c r="J2063" s="225"/>
      <c r="K2063" s="225"/>
      <c r="L2063" s="230"/>
      <c r="M2063" s="231"/>
      <c r="N2063" s="232"/>
      <c r="O2063" s="232"/>
      <c r="P2063" s="232"/>
      <c r="Q2063" s="232"/>
      <c r="R2063" s="232"/>
      <c r="S2063" s="232"/>
      <c r="T2063" s="23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T2063" s="234" t="s">
        <v>196</v>
      </c>
      <c r="AU2063" s="234" t="s">
        <v>85</v>
      </c>
      <c r="AV2063" s="13" t="s">
        <v>85</v>
      </c>
      <c r="AW2063" s="13" t="s">
        <v>33</v>
      </c>
      <c r="AX2063" s="13" t="s">
        <v>74</v>
      </c>
      <c r="AY2063" s="234" t="s">
        <v>184</v>
      </c>
    </row>
    <row r="2064" s="13" customFormat="1">
      <c r="A2064" s="13"/>
      <c r="B2064" s="224"/>
      <c r="C2064" s="225"/>
      <c r="D2064" s="219" t="s">
        <v>196</v>
      </c>
      <c r="E2064" s="226" t="s">
        <v>19</v>
      </c>
      <c r="F2064" s="227" t="s">
        <v>1888</v>
      </c>
      <c r="G2064" s="225"/>
      <c r="H2064" s="228">
        <v>1</v>
      </c>
      <c r="I2064" s="229"/>
      <c r="J2064" s="225"/>
      <c r="K2064" s="225"/>
      <c r="L2064" s="230"/>
      <c r="M2064" s="231"/>
      <c r="N2064" s="232"/>
      <c r="O2064" s="232"/>
      <c r="P2064" s="232"/>
      <c r="Q2064" s="232"/>
      <c r="R2064" s="232"/>
      <c r="S2064" s="232"/>
      <c r="T2064" s="23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T2064" s="234" t="s">
        <v>196</v>
      </c>
      <c r="AU2064" s="234" t="s">
        <v>85</v>
      </c>
      <c r="AV2064" s="13" t="s">
        <v>85</v>
      </c>
      <c r="AW2064" s="13" t="s">
        <v>33</v>
      </c>
      <c r="AX2064" s="13" t="s">
        <v>74</v>
      </c>
      <c r="AY2064" s="234" t="s">
        <v>184</v>
      </c>
    </row>
    <row r="2065" s="15" customFormat="1">
      <c r="A2065" s="15"/>
      <c r="B2065" s="262"/>
      <c r="C2065" s="263"/>
      <c r="D2065" s="219" t="s">
        <v>196</v>
      </c>
      <c r="E2065" s="264" t="s">
        <v>19</v>
      </c>
      <c r="F2065" s="265" t="s">
        <v>379</v>
      </c>
      <c r="G2065" s="263"/>
      <c r="H2065" s="266">
        <v>3</v>
      </c>
      <c r="I2065" s="267"/>
      <c r="J2065" s="263"/>
      <c r="K2065" s="263"/>
      <c r="L2065" s="268"/>
      <c r="M2065" s="269"/>
      <c r="N2065" s="270"/>
      <c r="O2065" s="270"/>
      <c r="P2065" s="270"/>
      <c r="Q2065" s="270"/>
      <c r="R2065" s="270"/>
      <c r="S2065" s="270"/>
      <c r="T2065" s="271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T2065" s="272" t="s">
        <v>196</v>
      </c>
      <c r="AU2065" s="272" t="s">
        <v>85</v>
      </c>
      <c r="AV2065" s="15" t="s">
        <v>239</v>
      </c>
      <c r="AW2065" s="15" t="s">
        <v>33</v>
      </c>
      <c r="AX2065" s="15" t="s">
        <v>82</v>
      </c>
      <c r="AY2065" s="272" t="s">
        <v>184</v>
      </c>
    </row>
    <row r="2066" s="2" customFormat="1" ht="16.5" customHeight="1">
      <c r="A2066" s="39"/>
      <c r="B2066" s="40"/>
      <c r="C2066" s="205" t="s">
        <v>1889</v>
      </c>
      <c r="D2066" s="205" t="s">
        <v>188</v>
      </c>
      <c r="E2066" s="206" t="s">
        <v>1890</v>
      </c>
      <c r="F2066" s="207" t="s">
        <v>1891</v>
      </c>
      <c r="G2066" s="208" t="s">
        <v>191</v>
      </c>
      <c r="H2066" s="209">
        <v>5.5</v>
      </c>
      <c r="I2066" s="210"/>
      <c r="J2066" s="211">
        <f>ROUND(I2066*H2066,2)</f>
        <v>0</v>
      </c>
      <c r="K2066" s="207" t="s">
        <v>215</v>
      </c>
      <c r="L2066" s="212"/>
      <c r="M2066" s="213" t="s">
        <v>19</v>
      </c>
      <c r="N2066" s="214" t="s">
        <v>45</v>
      </c>
      <c r="O2066" s="85"/>
      <c r="P2066" s="215">
        <f>O2066*H2066</f>
        <v>0</v>
      </c>
      <c r="Q2066" s="215">
        <v>0.025440000000000001</v>
      </c>
      <c r="R2066" s="215">
        <f>Q2066*H2066</f>
        <v>0.13992000000000002</v>
      </c>
      <c r="S2066" s="215">
        <v>0</v>
      </c>
      <c r="T2066" s="216">
        <f>S2066*H2066</f>
        <v>0</v>
      </c>
      <c r="U2066" s="39"/>
      <c r="V2066" s="39"/>
      <c r="W2066" s="39"/>
      <c r="X2066" s="39"/>
      <c r="Y2066" s="39"/>
      <c r="Z2066" s="39"/>
      <c r="AA2066" s="39"/>
      <c r="AB2066" s="39"/>
      <c r="AC2066" s="39"/>
      <c r="AD2066" s="39"/>
      <c r="AE2066" s="39"/>
      <c r="AR2066" s="217" t="s">
        <v>192</v>
      </c>
      <c r="AT2066" s="217" t="s">
        <v>188</v>
      </c>
      <c r="AU2066" s="217" t="s">
        <v>85</v>
      </c>
      <c r="AY2066" s="18" t="s">
        <v>184</v>
      </c>
      <c r="BE2066" s="218">
        <f>IF(N2066="základní",J2066,0)</f>
        <v>0</v>
      </c>
      <c r="BF2066" s="218">
        <f>IF(N2066="snížená",J2066,0)</f>
        <v>0</v>
      </c>
      <c r="BG2066" s="218">
        <f>IF(N2066="zákl. přenesená",J2066,0)</f>
        <v>0</v>
      </c>
      <c r="BH2066" s="218">
        <f>IF(N2066="sníž. přenesená",J2066,0)</f>
        <v>0</v>
      </c>
      <c r="BI2066" s="218">
        <f>IF(N2066="nulová",J2066,0)</f>
        <v>0</v>
      </c>
      <c r="BJ2066" s="18" t="s">
        <v>82</v>
      </c>
      <c r="BK2066" s="218">
        <f>ROUND(I2066*H2066,2)</f>
        <v>0</v>
      </c>
      <c r="BL2066" s="18" t="s">
        <v>193</v>
      </c>
      <c r="BM2066" s="217" t="s">
        <v>1892</v>
      </c>
    </row>
    <row r="2067" s="2" customFormat="1">
      <c r="A2067" s="39"/>
      <c r="B2067" s="40"/>
      <c r="C2067" s="41"/>
      <c r="D2067" s="219" t="s">
        <v>195</v>
      </c>
      <c r="E2067" s="41"/>
      <c r="F2067" s="220" t="s">
        <v>1891</v>
      </c>
      <c r="G2067" s="41"/>
      <c r="H2067" s="41"/>
      <c r="I2067" s="221"/>
      <c r="J2067" s="41"/>
      <c r="K2067" s="41"/>
      <c r="L2067" s="45"/>
      <c r="M2067" s="222"/>
      <c r="N2067" s="223"/>
      <c r="O2067" s="85"/>
      <c r="P2067" s="85"/>
      <c r="Q2067" s="85"/>
      <c r="R2067" s="85"/>
      <c r="S2067" s="85"/>
      <c r="T2067" s="86"/>
      <c r="U2067" s="39"/>
      <c r="V2067" s="39"/>
      <c r="W2067" s="39"/>
      <c r="X2067" s="39"/>
      <c r="Y2067" s="39"/>
      <c r="Z2067" s="39"/>
      <c r="AA2067" s="39"/>
      <c r="AB2067" s="39"/>
      <c r="AC2067" s="39"/>
      <c r="AD2067" s="39"/>
      <c r="AE2067" s="39"/>
      <c r="AT2067" s="18" t="s">
        <v>195</v>
      </c>
      <c r="AU2067" s="18" t="s">
        <v>85</v>
      </c>
    </row>
    <row r="2068" s="2" customFormat="1">
      <c r="A2068" s="39"/>
      <c r="B2068" s="40"/>
      <c r="C2068" s="41"/>
      <c r="D2068" s="219" t="s">
        <v>689</v>
      </c>
      <c r="E2068" s="41"/>
      <c r="F2068" s="276" t="s">
        <v>1893</v>
      </c>
      <c r="G2068" s="41"/>
      <c r="H2068" s="41"/>
      <c r="I2068" s="221"/>
      <c r="J2068" s="41"/>
      <c r="K2068" s="41"/>
      <c r="L2068" s="45"/>
      <c r="M2068" s="222"/>
      <c r="N2068" s="223"/>
      <c r="O2068" s="85"/>
      <c r="P2068" s="85"/>
      <c r="Q2068" s="85"/>
      <c r="R2068" s="85"/>
      <c r="S2068" s="85"/>
      <c r="T2068" s="86"/>
      <c r="U2068" s="39"/>
      <c r="V2068" s="39"/>
      <c r="W2068" s="39"/>
      <c r="X2068" s="39"/>
      <c r="Y2068" s="39"/>
      <c r="Z2068" s="39"/>
      <c r="AA2068" s="39"/>
      <c r="AB2068" s="39"/>
      <c r="AC2068" s="39"/>
      <c r="AD2068" s="39"/>
      <c r="AE2068" s="39"/>
      <c r="AT2068" s="18" t="s">
        <v>689</v>
      </c>
      <c r="AU2068" s="18" t="s">
        <v>85</v>
      </c>
    </row>
    <row r="2069" s="13" customFormat="1">
      <c r="A2069" s="13"/>
      <c r="B2069" s="224"/>
      <c r="C2069" s="225"/>
      <c r="D2069" s="219" t="s">
        <v>196</v>
      </c>
      <c r="E2069" s="226" t="s">
        <v>19</v>
      </c>
      <c r="F2069" s="227" t="s">
        <v>1894</v>
      </c>
      <c r="G2069" s="225"/>
      <c r="H2069" s="228">
        <v>3.7000000000000002</v>
      </c>
      <c r="I2069" s="229"/>
      <c r="J2069" s="225"/>
      <c r="K2069" s="225"/>
      <c r="L2069" s="230"/>
      <c r="M2069" s="231"/>
      <c r="N2069" s="232"/>
      <c r="O2069" s="232"/>
      <c r="P2069" s="232"/>
      <c r="Q2069" s="232"/>
      <c r="R2069" s="232"/>
      <c r="S2069" s="232"/>
      <c r="T2069" s="23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T2069" s="234" t="s">
        <v>196</v>
      </c>
      <c r="AU2069" s="234" t="s">
        <v>85</v>
      </c>
      <c r="AV2069" s="13" t="s">
        <v>85</v>
      </c>
      <c r="AW2069" s="13" t="s">
        <v>33</v>
      </c>
      <c r="AX2069" s="13" t="s">
        <v>74</v>
      </c>
      <c r="AY2069" s="234" t="s">
        <v>184</v>
      </c>
    </row>
    <row r="2070" s="13" customFormat="1">
      <c r="A2070" s="13"/>
      <c r="B2070" s="224"/>
      <c r="C2070" s="225"/>
      <c r="D2070" s="219" t="s">
        <v>196</v>
      </c>
      <c r="E2070" s="226" t="s">
        <v>19</v>
      </c>
      <c r="F2070" s="227" t="s">
        <v>1895</v>
      </c>
      <c r="G2070" s="225"/>
      <c r="H2070" s="228">
        <v>1.8</v>
      </c>
      <c r="I2070" s="229"/>
      <c r="J2070" s="225"/>
      <c r="K2070" s="225"/>
      <c r="L2070" s="230"/>
      <c r="M2070" s="231"/>
      <c r="N2070" s="232"/>
      <c r="O2070" s="232"/>
      <c r="P2070" s="232"/>
      <c r="Q2070" s="232"/>
      <c r="R2070" s="232"/>
      <c r="S2070" s="232"/>
      <c r="T2070" s="23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34" t="s">
        <v>196</v>
      </c>
      <c r="AU2070" s="234" t="s">
        <v>85</v>
      </c>
      <c r="AV2070" s="13" t="s">
        <v>85</v>
      </c>
      <c r="AW2070" s="13" t="s">
        <v>33</v>
      </c>
      <c r="AX2070" s="13" t="s">
        <v>74</v>
      </c>
      <c r="AY2070" s="234" t="s">
        <v>184</v>
      </c>
    </row>
    <row r="2071" s="15" customFormat="1">
      <c r="A2071" s="15"/>
      <c r="B2071" s="262"/>
      <c r="C2071" s="263"/>
      <c r="D2071" s="219" t="s">
        <v>196</v>
      </c>
      <c r="E2071" s="264" t="s">
        <v>19</v>
      </c>
      <c r="F2071" s="265" t="s">
        <v>379</v>
      </c>
      <c r="G2071" s="263"/>
      <c r="H2071" s="266">
        <v>5.5</v>
      </c>
      <c r="I2071" s="267"/>
      <c r="J2071" s="263"/>
      <c r="K2071" s="263"/>
      <c r="L2071" s="268"/>
      <c r="M2071" s="269"/>
      <c r="N2071" s="270"/>
      <c r="O2071" s="270"/>
      <c r="P2071" s="270"/>
      <c r="Q2071" s="270"/>
      <c r="R2071" s="270"/>
      <c r="S2071" s="270"/>
      <c r="T2071" s="271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T2071" s="272" t="s">
        <v>196</v>
      </c>
      <c r="AU2071" s="272" t="s">
        <v>85</v>
      </c>
      <c r="AV2071" s="15" t="s">
        <v>239</v>
      </c>
      <c r="AW2071" s="15" t="s">
        <v>33</v>
      </c>
      <c r="AX2071" s="15" t="s">
        <v>82</v>
      </c>
      <c r="AY2071" s="272" t="s">
        <v>184</v>
      </c>
    </row>
    <row r="2072" s="2" customFormat="1" ht="16.5" customHeight="1">
      <c r="A2072" s="39"/>
      <c r="B2072" s="40"/>
      <c r="C2072" s="235" t="s">
        <v>1896</v>
      </c>
      <c r="D2072" s="235" t="s">
        <v>211</v>
      </c>
      <c r="E2072" s="236" t="s">
        <v>1897</v>
      </c>
      <c r="F2072" s="237" t="s">
        <v>1898</v>
      </c>
      <c r="G2072" s="238" t="s">
        <v>203</v>
      </c>
      <c r="H2072" s="239">
        <v>1</v>
      </c>
      <c r="I2072" s="240"/>
      <c r="J2072" s="241">
        <f>ROUND(I2072*H2072,2)</f>
        <v>0</v>
      </c>
      <c r="K2072" s="237" t="s">
        <v>215</v>
      </c>
      <c r="L2072" s="45"/>
      <c r="M2072" s="242" t="s">
        <v>19</v>
      </c>
      <c r="N2072" s="243" t="s">
        <v>45</v>
      </c>
      <c r="O2072" s="85"/>
      <c r="P2072" s="215">
        <f>O2072*H2072</f>
        <v>0</v>
      </c>
      <c r="Q2072" s="215">
        <v>0.00083873580000000001</v>
      </c>
      <c r="R2072" s="215">
        <f>Q2072*H2072</f>
        <v>0.00083873580000000001</v>
      </c>
      <c r="S2072" s="215">
        <v>0</v>
      </c>
      <c r="T2072" s="216">
        <f>S2072*H2072</f>
        <v>0</v>
      </c>
      <c r="U2072" s="39"/>
      <c r="V2072" s="39"/>
      <c r="W2072" s="39"/>
      <c r="X2072" s="39"/>
      <c r="Y2072" s="39"/>
      <c r="Z2072" s="39"/>
      <c r="AA2072" s="39"/>
      <c r="AB2072" s="39"/>
      <c r="AC2072" s="39"/>
      <c r="AD2072" s="39"/>
      <c r="AE2072" s="39"/>
      <c r="AR2072" s="217" t="s">
        <v>193</v>
      </c>
      <c r="AT2072" s="217" t="s">
        <v>211</v>
      </c>
      <c r="AU2072" s="217" t="s">
        <v>85</v>
      </c>
      <c r="AY2072" s="18" t="s">
        <v>184</v>
      </c>
      <c r="BE2072" s="218">
        <f>IF(N2072="základní",J2072,0)</f>
        <v>0</v>
      </c>
      <c r="BF2072" s="218">
        <f>IF(N2072="snížená",J2072,0)</f>
        <v>0</v>
      </c>
      <c r="BG2072" s="218">
        <f>IF(N2072="zákl. přenesená",J2072,0)</f>
        <v>0</v>
      </c>
      <c r="BH2072" s="218">
        <f>IF(N2072="sníž. přenesená",J2072,0)</f>
        <v>0</v>
      </c>
      <c r="BI2072" s="218">
        <f>IF(N2072="nulová",J2072,0)</f>
        <v>0</v>
      </c>
      <c r="BJ2072" s="18" t="s">
        <v>82</v>
      </c>
      <c r="BK2072" s="218">
        <f>ROUND(I2072*H2072,2)</f>
        <v>0</v>
      </c>
      <c r="BL2072" s="18" t="s">
        <v>193</v>
      </c>
      <c r="BM2072" s="217" t="s">
        <v>1899</v>
      </c>
    </row>
    <row r="2073" s="2" customFormat="1">
      <c r="A2073" s="39"/>
      <c r="B2073" s="40"/>
      <c r="C2073" s="41"/>
      <c r="D2073" s="219" t="s">
        <v>195</v>
      </c>
      <c r="E2073" s="41"/>
      <c r="F2073" s="220" t="s">
        <v>1898</v>
      </c>
      <c r="G2073" s="41"/>
      <c r="H2073" s="41"/>
      <c r="I2073" s="221"/>
      <c r="J2073" s="41"/>
      <c r="K2073" s="41"/>
      <c r="L2073" s="45"/>
      <c r="M2073" s="222"/>
      <c r="N2073" s="223"/>
      <c r="O2073" s="85"/>
      <c r="P2073" s="85"/>
      <c r="Q2073" s="85"/>
      <c r="R2073" s="85"/>
      <c r="S2073" s="85"/>
      <c r="T2073" s="86"/>
      <c r="U2073" s="39"/>
      <c r="V2073" s="39"/>
      <c r="W2073" s="39"/>
      <c r="X2073" s="39"/>
      <c r="Y2073" s="39"/>
      <c r="Z2073" s="39"/>
      <c r="AA2073" s="39"/>
      <c r="AB2073" s="39"/>
      <c r="AC2073" s="39"/>
      <c r="AD2073" s="39"/>
      <c r="AE2073" s="39"/>
      <c r="AT2073" s="18" t="s">
        <v>195</v>
      </c>
      <c r="AU2073" s="18" t="s">
        <v>85</v>
      </c>
    </row>
    <row r="2074" s="2" customFormat="1">
      <c r="A2074" s="39"/>
      <c r="B2074" s="40"/>
      <c r="C2074" s="41"/>
      <c r="D2074" s="244" t="s">
        <v>217</v>
      </c>
      <c r="E2074" s="41"/>
      <c r="F2074" s="245" t="s">
        <v>1900</v>
      </c>
      <c r="G2074" s="41"/>
      <c r="H2074" s="41"/>
      <c r="I2074" s="221"/>
      <c r="J2074" s="41"/>
      <c r="K2074" s="41"/>
      <c r="L2074" s="45"/>
      <c r="M2074" s="222"/>
      <c r="N2074" s="223"/>
      <c r="O2074" s="85"/>
      <c r="P2074" s="85"/>
      <c r="Q2074" s="85"/>
      <c r="R2074" s="85"/>
      <c r="S2074" s="85"/>
      <c r="T2074" s="86"/>
      <c r="U2074" s="39"/>
      <c r="V2074" s="39"/>
      <c r="W2074" s="39"/>
      <c r="X2074" s="39"/>
      <c r="Y2074" s="39"/>
      <c r="Z2074" s="39"/>
      <c r="AA2074" s="39"/>
      <c r="AB2074" s="39"/>
      <c r="AC2074" s="39"/>
      <c r="AD2074" s="39"/>
      <c r="AE2074" s="39"/>
      <c r="AT2074" s="18" t="s">
        <v>217</v>
      </c>
      <c r="AU2074" s="18" t="s">
        <v>85</v>
      </c>
    </row>
    <row r="2075" s="13" customFormat="1">
      <c r="A2075" s="13"/>
      <c r="B2075" s="224"/>
      <c r="C2075" s="225"/>
      <c r="D2075" s="219" t="s">
        <v>196</v>
      </c>
      <c r="E2075" s="226" t="s">
        <v>19</v>
      </c>
      <c r="F2075" s="227" t="s">
        <v>1901</v>
      </c>
      <c r="G2075" s="225"/>
      <c r="H2075" s="228">
        <v>1</v>
      </c>
      <c r="I2075" s="229"/>
      <c r="J2075" s="225"/>
      <c r="K2075" s="225"/>
      <c r="L2075" s="230"/>
      <c r="M2075" s="231"/>
      <c r="N2075" s="232"/>
      <c r="O2075" s="232"/>
      <c r="P2075" s="232"/>
      <c r="Q2075" s="232"/>
      <c r="R2075" s="232"/>
      <c r="S2075" s="232"/>
      <c r="T2075" s="23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T2075" s="234" t="s">
        <v>196</v>
      </c>
      <c r="AU2075" s="234" t="s">
        <v>85</v>
      </c>
      <c r="AV2075" s="13" t="s">
        <v>85</v>
      </c>
      <c r="AW2075" s="13" t="s">
        <v>33</v>
      </c>
      <c r="AX2075" s="13" t="s">
        <v>82</v>
      </c>
      <c r="AY2075" s="234" t="s">
        <v>184</v>
      </c>
    </row>
    <row r="2076" s="2" customFormat="1" ht="16.5" customHeight="1">
      <c r="A2076" s="39"/>
      <c r="B2076" s="40"/>
      <c r="C2076" s="205" t="s">
        <v>1902</v>
      </c>
      <c r="D2076" s="205" t="s">
        <v>188</v>
      </c>
      <c r="E2076" s="206" t="s">
        <v>1903</v>
      </c>
      <c r="F2076" s="207" t="s">
        <v>1904</v>
      </c>
      <c r="G2076" s="208" t="s">
        <v>191</v>
      </c>
      <c r="H2076" s="209">
        <v>3.25</v>
      </c>
      <c r="I2076" s="210"/>
      <c r="J2076" s="211">
        <f>ROUND(I2076*H2076,2)</f>
        <v>0</v>
      </c>
      <c r="K2076" s="207" t="s">
        <v>215</v>
      </c>
      <c r="L2076" s="212"/>
      <c r="M2076" s="213" t="s">
        <v>19</v>
      </c>
      <c r="N2076" s="214" t="s">
        <v>45</v>
      </c>
      <c r="O2076" s="85"/>
      <c r="P2076" s="215">
        <f>O2076*H2076</f>
        <v>0</v>
      </c>
      <c r="Q2076" s="215">
        <v>0.019650000000000001</v>
      </c>
      <c r="R2076" s="215">
        <f>Q2076*H2076</f>
        <v>0.063862500000000003</v>
      </c>
      <c r="S2076" s="215">
        <v>0</v>
      </c>
      <c r="T2076" s="216">
        <f>S2076*H2076</f>
        <v>0</v>
      </c>
      <c r="U2076" s="39"/>
      <c r="V2076" s="39"/>
      <c r="W2076" s="39"/>
      <c r="X2076" s="39"/>
      <c r="Y2076" s="39"/>
      <c r="Z2076" s="39"/>
      <c r="AA2076" s="39"/>
      <c r="AB2076" s="39"/>
      <c r="AC2076" s="39"/>
      <c r="AD2076" s="39"/>
      <c r="AE2076" s="39"/>
      <c r="AR2076" s="217" t="s">
        <v>192</v>
      </c>
      <c r="AT2076" s="217" t="s">
        <v>188</v>
      </c>
      <c r="AU2076" s="217" t="s">
        <v>85</v>
      </c>
      <c r="AY2076" s="18" t="s">
        <v>184</v>
      </c>
      <c r="BE2076" s="218">
        <f>IF(N2076="základní",J2076,0)</f>
        <v>0</v>
      </c>
      <c r="BF2076" s="218">
        <f>IF(N2076="snížená",J2076,0)</f>
        <v>0</v>
      </c>
      <c r="BG2076" s="218">
        <f>IF(N2076="zákl. přenesená",J2076,0)</f>
        <v>0</v>
      </c>
      <c r="BH2076" s="218">
        <f>IF(N2076="sníž. přenesená",J2076,0)</f>
        <v>0</v>
      </c>
      <c r="BI2076" s="218">
        <f>IF(N2076="nulová",J2076,0)</f>
        <v>0</v>
      </c>
      <c r="BJ2076" s="18" t="s">
        <v>82</v>
      </c>
      <c r="BK2076" s="218">
        <f>ROUND(I2076*H2076,2)</f>
        <v>0</v>
      </c>
      <c r="BL2076" s="18" t="s">
        <v>193</v>
      </c>
      <c r="BM2076" s="217" t="s">
        <v>1905</v>
      </c>
    </row>
    <row r="2077" s="2" customFormat="1">
      <c r="A2077" s="39"/>
      <c r="B2077" s="40"/>
      <c r="C2077" s="41"/>
      <c r="D2077" s="219" t="s">
        <v>195</v>
      </c>
      <c r="E2077" s="41"/>
      <c r="F2077" s="220" t="s">
        <v>1904</v>
      </c>
      <c r="G2077" s="41"/>
      <c r="H2077" s="41"/>
      <c r="I2077" s="221"/>
      <c r="J2077" s="41"/>
      <c r="K2077" s="41"/>
      <c r="L2077" s="45"/>
      <c r="M2077" s="222"/>
      <c r="N2077" s="223"/>
      <c r="O2077" s="85"/>
      <c r="P2077" s="85"/>
      <c r="Q2077" s="85"/>
      <c r="R2077" s="85"/>
      <c r="S2077" s="85"/>
      <c r="T2077" s="86"/>
      <c r="U2077" s="39"/>
      <c r="V2077" s="39"/>
      <c r="W2077" s="39"/>
      <c r="X2077" s="39"/>
      <c r="Y2077" s="39"/>
      <c r="Z2077" s="39"/>
      <c r="AA2077" s="39"/>
      <c r="AB2077" s="39"/>
      <c r="AC2077" s="39"/>
      <c r="AD2077" s="39"/>
      <c r="AE2077" s="39"/>
      <c r="AT2077" s="18" t="s">
        <v>195</v>
      </c>
      <c r="AU2077" s="18" t="s">
        <v>85</v>
      </c>
    </row>
    <row r="2078" s="2" customFormat="1">
      <c r="A2078" s="39"/>
      <c r="B2078" s="40"/>
      <c r="C2078" s="41"/>
      <c r="D2078" s="219" t="s">
        <v>689</v>
      </c>
      <c r="E2078" s="41"/>
      <c r="F2078" s="276" t="s">
        <v>1893</v>
      </c>
      <c r="G2078" s="41"/>
      <c r="H2078" s="41"/>
      <c r="I2078" s="221"/>
      <c r="J2078" s="41"/>
      <c r="K2078" s="41"/>
      <c r="L2078" s="45"/>
      <c r="M2078" s="222"/>
      <c r="N2078" s="223"/>
      <c r="O2078" s="85"/>
      <c r="P2078" s="85"/>
      <c r="Q2078" s="85"/>
      <c r="R2078" s="85"/>
      <c r="S2078" s="85"/>
      <c r="T2078" s="86"/>
      <c r="U2078" s="39"/>
      <c r="V2078" s="39"/>
      <c r="W2078" s="39"/>
      <c r="X2078" s="39"/>
      <c r="Y2078" s="39"/>
      <c r="Z2078" s="39"/>
      <c r="AA2078" s="39"/>
      <c r="AB2078" s="39"/>
      <c r="AC2078" s="39"/>
      <c r="AD2078" s="39"/>
      <c r="AE2078" s="39"/>
      <c r="AT2078" s="18" t="s">
        <v>689</v>
      </c>
      <c r="AU2078" s="18" t="s">
        <v>85</v>
      </c>
    </row>
    <row r="2079" s="13" customFormat="1">
      <c r="A2079" s="13"/>
      <c r="B2079" s="224"/>
      <c r="C2079" s="225"/>
      <c r="D2079" s="219" t="s">
        <v>196</v>
      </c>
      <c r="E2079" s="226" t="s">
        <v>19</v>
      </c>
      <c r="F2079" s="227" t="s">
        <v>1906</v>
      </c>
      <c r="G2079" s="225"/>
      <c r="H2079" s="228">
        <v>3.25</v>
      </c>
      <c r="I2079" s="229"/>
      <c r="J2079" s="225"/>
      <c r="K2079" s="225"/>
      <c r="L2079" s="230"/>
      <c r="M2079" s="231"/>
      <c r="N2079" s="232"/>
      <c r="O2079" s="232"/>
      <c r="P2079" s="232"/>
      <c r="Q2079" s="232"/>
      <c r="R2079" s="232"/>
      <c r="S2079" s="232"/>
      <c r="T2079" s="23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T2079" s="234" t="s">
        <v>196</v>
      </c>
      <c r="AU2079" s="234" t="s">
        <v>85</v>
      </c>
      <c r="AV2079" s="13" t="s">
        <v>85</v>
      </c>
      <c r="AW2079" s="13" t="s">
        <v>33</v>
      </c>
      <c r="AX2079" s="13" t="s">
        <v>82</v>
      </c>
      <c r="AY2079" s="234" t="s">
        <v>184</v>
      </c>
    </row>
    <row r="2080" s="2" customFormat="1" ht="16.5" customHeight="1">
      <c r="A2080" s="39"/>
      <c r="B2080" s="40"/>
      <c r="C2080" s="235" t="s">
        <v>1907</v>
      </c>
      <c r="D2080" s="235" t="s">
        <v>211</v>
      </c>
      <c r="E2080" s="236" t="s">
        <v>1908</v>
      </c>
      <c r="F2080" s="237" t="s">
        <v>1909</v>
      </c>
      <c r="G2080" s="238" t="s">
        <v>203</v>
      </c>
      <c r="H2080" s="239">
        <v>25</v>
      </c>
      <c r="I2080" s="240"/>
      <c r="J2080" s="241">
        <f>ROUND(I2080*H2080,2)</f>
        <v>0</v>
      </c>
      <c r="K2080" s="237" t="s">
        <v>215</v>
      </c>
      <c r="L2080" s="45"/>
      <c r="M2080" s="242" t="s">
        <v>19</v>
      </c>
      <c r="N2080" s="243" t="s">
        <v>45</v>
      </c>
      <c r="O2080" s="85"/>
      <c r="P2080" s="215">
        <f>O2080*H2080</f>
        <v>0</v>
      </c>
      <c r="Q2080" s="215">
        <v>0</v>
      </c>
      <c r="R2080" s="215">
        <f>Q2080*H2080</f>
        <v>0</v>
      </c>
      <c r="S2080" s="215">
        <v>0</v>
      </c>
      <c r="T2080" s="216">
        <f>S2080*H2080</f>
        <v>0</v>
      </c>
      <c r="U2080" s="39"/>
      <c r="V2080" s="39"/>
      <c r="W2080" s="39"/>
      <c r="X2080" s="39"/>
      <c r="Y2080" s="39"/>
      <c r="Z2080" s="39"/>
      <c r="AA2080" s="39"/>
      <c r="AB2080" s="39"/>
      <c r="AC2080" s="39"/>
      <c r="AD2080" s="39"/>
      <c r="AE2080" s="39"/>
      <c r="AR2080" s="217" t="s">
        <v>193</v>
      </c>
      <c r="AT2080" s="217" t="s">
        <v>211</v>
      </c>
      <c r="AU2080" s="217" t="s">
        <v>85</v>
      </c>
      <c r="AY2080" s="18" t="s">
        <v>184</v>
      </c>
      <c r="BE2080" s="218">
        <f>IF(N2080="základní",J2080,0)</f>
        <v>0</v>
      </c>
      <c r="BF2080" s="218">
        <f>IF(N2080="snížená",J2080,0)</f>
        <v>0</v>
      </c>
      <c r="BG2080" s="218">
        <f>IF(N2080="zákl. přenesená",J2080,0)</f>
        <v>0</v>
      </c>
      <c r="BH2080" s="218">
        <f>IF(N2080="sníž. přenesená",J2080,0)</f>
        <v>0</v>
      </c>
      <c r="BI2080" s="218">
        <f>IF(N2080="nulová",J2080,0)</f>
        <v>0</v>
      </c>
      <c r="BJ2080" s="18" t="s">
        <v>82</v>
      </c>
      <c r="BK2080" s="218">
        <f>ROUND(I2080*H2080,2)</f>
        <v>0</v>
      </c>
      <c r="BL2080" s="18" t="s">
        <v>193</v>
      </c>
      <c r="BM2080" s="217" t="s">
        <v>1910</v>
      </c>
    </row>
    <row r="2081" s="2" customFormat="1">
      <c r="A2081" s="39"/>
      <c r="B2081" s="40"/>
      <c r="C2081" s="41"/>
      <c r="D2081" s="219" t="s">
        <v>195</v>
      </c>
      <c r="E2081" s="41"/>
      <c r="F2081" s="220" t="s">
        <v>1909</v>
      </c>
      <c r="G2081" s="41"/>
      <c r="H2081" s="41"/>
      <c r="I2081" s="221"/>
      <c r="J2081" s="41"/>
      <c r="K2081" s="41"/>
      <c r="L2081" s="45"/>
      <c r="M2081" s="222"/>
      <c r="N2081" s="223"/>
      <c r="O2081" s="85"/>
      <c r="P2081" s="85"/>
      <c r="Q2081" s="85"/>
      <c r="R2081" s="85"/>
      <c r="S2081" s="85"/>
      <c r="T2081" s="86"/>
      <c r="U2081" s="39"/>
      <c r="V2081" s="39"/>
      <c r="W2081" s="39"/>
      <c r="X2081" s="39"/>
      <c r="Y2081" s="39"/>
      <c r="Z2081" s="39"/>
      <c r="AA2081" s="39"/>
      <c r="AB2081" s="39"/>
      <c r="AC2081" s="39"/>
      <c r="AD2081" s="39"/>
      <c r="AE2081" s="39"/>
      <c r="AT2081" s="18" t="s">
        <v>195</v>
      </c>
      <c r="AU2081" s="18" t="s">
        <v>85</v>
      </c>
    </row>
    <row r="2082" s="2" customFormat="1">
      <c r="A2082" s="39"/>
      <c r="B2082" s="40"/>
      <c r="C2082" s="41"/>
      <c r="D2082" s="244" t="s">
        <v>217</v>
      </c>
      <c r="E2082" s="41"/>
      <c r="F2082" s="245" t="s">
        <v>1911</v>
      </c>
      <c r="G2082" s="41"/>
      <c r="H2082" s="41"/>
      <c r="I2082" s="221"/>
      <c r="J2082" s="41"/>
      <c r="K2082" s="41"/>
      <c r="L2082" s="45"/>
      <c r="M2082" s="222"/>
      <c r="N2082" s="223"/>
      <c r="O2082" s="85"/>
      <c r="P2082" s="85"/>
      <c r="Q2082" s="85"/>
      <c r="R2082" s="85"/>
      <c r="S2082" s="85"/>
      <c r="T2082" s="86"/>
      <c r="U2082" s="39"/>
      <c r="V2082" s="39"/>
      <c r="W2082" s="39"/>
      <c r="X2082" s="39"/>
      <c r="Y2082" s="39"/>
      <c r="Z2082" s="39"/>
      <c r="AA2082" s="39"/>
      <c r="AB2082" s="39"/>
      <c r="AC2082" s="39"/>
      <c r="AD2082" s="39"/>
      <c r="AE2082" s="39"/>
      <c r="AT2082" s="18" t="s">
        <v>217</v>
      </c>
      <c r="AU2082" s="18" t="s">
        <v>85</v>
      </c>
    </row>
    <row r="2083" s="2" customFormat="1" ht="16.5" customHeight="1">
      <c r="A2083" s="39"/>
      <c r="B2083" s="40"/>
      <c r="C2083" s="205" t="s">
        <v>1912</v>
      </c>
      <c r="D2083" s="205" t="s">
        <v>188</v>
      </c>
      <c r="E2083" s="206" t="s">
        <v>1913</v>
      </c>
      <c r="F2083" s="207" t="s">
        <v>1914</v>
      </c>
      <c r="G2083" s="208" t="s">
        <v>203</v>
      </c>
      <c r="H2083" s="209">
        <v>2</v>
      </c>
      <c r="I2083" s="210"/>
      <c r="J2083" s="211">
        <f>ROUND(I2083*H2083,2)</f>
        <v>0</v>
      </c>
      <c r="K2083" s="207" t="s">
        <v>215</v>
      </c>
      <c r="L2083" s="212"/>
      <c r="M2083" s="213" t="s">
        <v>19</v>
      </c>
      <c r="N2083" s="214" t="s">
        <v>45</v>
      </c>
      <c r="O2083" s="85"/>
      <c r="P2083" s="215">
        <f>O2083*H2083</f>
        <v>0</v>
      </c>
      <c r="Q2083" s="215">
        <v>5.0000000000000002E-05</v>
      </c>
      <c r="R2083" s="215">
        <f>Q2083*H2083</f>
        <v>0.00010000000000000001</v>
      </c>
      <c r="S2083" s="215">
        <v>0</v>
      </c>
      <c r="T2083" s="216">
        <f>S2083*H2083</f>
        <v>0</v>
      </c>
      <c r="U2083" s="39"/>
      <c r="V2083" s="39"/>
      <c r="W2083" s="39"/>
      <c r="X2083" s="39"/>
      <c r="Y2083" s="39"/>
      <c r="Z2083" s="39"/>
      <c r="AA2083" s="39"/>
      <c r="AB2083" s="39"/>
      <c r="AC2083" s="39"/>
      <c r="AD2083" s="39"/>
      <c r="AE2083" s="39"/>
      <c r="AR2083" s="217" t="s">
        <v>192</v>
      </c>
      <c r="AT2083" s="217" t="s">
        <v>188</v>
      </c>
      <c r="AU2083" s="217" t="s">
        <v>85</v>
      </c>
      <c r="AY2083" s="18" t="s">
        <v>184</v>
      </c>
      <c r="BE2083" s="218">
        <f>IF(N2083="základní",J2083,0)</f>
        <v>0</v>
      </c>
      <c r="BF2083" s="218">
        <f>IF(N2083="snížená",J2083,0)</f>
        <v>0</v>
      </c>
      <c r="BG2083" s="218">
        <f>IF(N2083="zákl. přenesená",J2083,0)</f>
        <v>0</v>
      </c>
      <c r="BH2083" s="218">
        <f>IF(N2083="sníž. přenesená",J2083,0)</f>
        <v>0</v>
      </c>
      <c r="BI2083" s="218">
        <f>IF(N2083="nulová",J2083,0)</f>
        <v>0</v>
      </c>
      <c r="BJ2083" s="18" t="s">
        <v>82</v>
      </c>
      <c r="BK2083" s="218">
        <f>ROUND(I2083*H2083,2)</f>
        <v>0</v>
      </c>
      <c r="BL2083" s="18" t="s">
        <v>193</v>
      </c>
      <c r="BM2083" s="217" t="s">
        <v>1915</v>
      </c>
    </row>
    <row r="2084" s="2" customFormat="1">
      <c r="A2084" s="39"/>
      <c r="B2084" s="40"/>
      <c r="C2084" s="41"/>
      <c r="D2084" s="219" t="s">
        <v>195</v>
      </c>
      <c r="E2084" s="41"/>
      <c r="F2084" s="220" t="s">
        <v>1914</v>
      </c>
      <c r="G2084" s="41"/>
      <c r="H2084" s="41"/>
      <c r="I2084" s="221"/>
      <c r="J2084" s="41"/>
      <c r="K2084" s="41"/>
      <c r="L2084" s="45"/>
      <c r="M2084" s="222"/>
      <c r="N2084" s="223"/>
      <c r="O2084" s="85"/>
      <c r="P2084" s="85"/>
      <c r="Q2084" s="85"/>
      <c r="R2084" s="85"/>
      <c r="S2084" s="85"/>
      <c r="T2084" s="86"/>
      <c r="U2084" s="39"/>
      <c r="V2084" s="39"/>
      <c r="W2084" s="39"/>
      <c r="X2084" s="39"/>
      <c r="Y2084" s="39"/>
      <c r="Z2084" s="39"/>
      <c r="AA2084" s="39"/>
      <c r="AB2084" s="39"/>
      <c r="AC2084" s="39"/>
      <c r="AD2084" s="39"/>
      <c r="AE2084" s="39"/>
      <c r="AT2084" s="18" t="s">
        <v>195</v>
      </c>
      <c r="AU2084" s="18" t="s">
        <v>85</v>
      </c>
    </row>
    <row r="2085" s="13" customFormat="1">
      <c r="A2085" s="13"/>
      <c r="B2085" s="224"/>
      <c r="C2085" s="225"/>
      <c r="D2085" s="219" t="s">
        <v>196</v>
      </c>
      <c r="E2085" s="226" t="s">
        <v>19</v>
      </c>
      <c r="F2085" s="227" t="s">
        <v>1881</v>
      </c>
      <c r="G2085" s="225"/>
      <c r="H2085" s="228">
        <v>2</v>
      </c>
      <c r="I2085" s="229"/>
      <c r="J2085" s="225"/>
      <c r="K2085" s="225"/>
      <c r="L2085" s="230"/>
      <c r="M2085" s="231"/>
      <c r="N2085" s="232"/>
      <c r="O2085" s="232"/>
      <c r="P2085" s="232"/>
      <c r="Q2085" s="232"/>
      <c r="R2085" s="232"/>
      <c r="S2085" s="232"/>
      <c r="T2085" s="23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T2085" s="234" t="s">
        <v>196</v>
      </c>
      <c r="AU2085" s="234" t="s">
        <v>85</v>
      </c>
      <c r="AV2085" s="13" t="s">
        <v>85</v>
      </c>
      <c r="AW2085" s="13" t="s">
        <v>33</v>
      </c>
      <c r="AX2085" s="13" t="s">
        <v>82</v>
      </c>
      <c r="AY2085" s="234" t="s">
        <v>184</v>
      </c>
    </row>
    <row r="2086" s="2" customFormat="1" ht="16.5" customHeight="1">
      <c r="A2086" s="39"/>
      <c r="B2086" s="40"/>
      <c r="C2086" s="205" t="s">
        <v>1916</v>
      </c>
      <c r="D2086" s="205" t="s">
        <v>188</v>
      </c>
      <c r="E2086" s="206" t="s">
        <v>1917</v>
      </c>
      <c r="F2086" s="207" t="s">
        <v>1918</v>
      </c>
      <c r="G2086" s="208" t="s">
        <v>203</v>
      </c>
      <c r="H2086" s="209">
        <v>10</v>
      </c>
      <c r="I2086" s="210"/>
      <c r="J2086" s="211">
        <f>ROUND(I2086*H2086,2)</f>
        <v>0</v>
      </c>
      <c r="K2086" s="207" t="s">
        <v>215</v>
      </c>
      <c r="L2086" s="212"/>
      <c r="M2086" s="213" t="s">
        <v>19</v>
      </c>
      <c r="N2086" s="214" t="s">
        <v>45</v>
      </c>
      <c r="O2086" s="85"/>
      <c r="P2086" s="215">
        <f>O2086*H2086</f>
        <v>0</v>
      </c>
      <c r="Q2086" s="215">
        <v>0.00014999999999999999</v>
      </c>
      <c r="R2086" s="215">
        <f>Q2086*H2086</f>
        <v>0.0014999999999999998</v>
      </c>
      <c r="S2086" s="215">
        <v>0</v>
      </c>
      <c r="T2086" s="216">
        <f>S2086*H2086</f>
        <v>0</v>
      </c>
      <c r="U2086" s="39"/>
      <c r="V2086" s="39"/>
      <c r="W2086" s="39"/>
      <c r="X2086" s="39"/>
      <c r="Y2086" s="39"/>
      <c r="Z2086" s="39"/>
      <c r="AA2086" s="39"/>
      <c r="AB2086" s="39"/>
      <c r="AC2086" s="39"/>
      <c r="AD2086" s="39"/>
      <c r="AE2086" s="39"/>
      <c r="AR2086" s="217" t="s">
        <v>192</v>
      </c>
      <c r="AT2086" s="217" t="s">
        <v>188</v>
      </c>
      <c r="AU2086" s="217" t="s">
        <v>85</v>
      </c>
      <c r="AY2086" s="18" t="s">
        <v>184</v>
      </c>
      <c r="BE2086" s="218">
        <f>IF(N2086="základní",J2086,0)</f>
        <v>0</v>
      </c>
      <c r="BF2086" s="218">
        <f>IF(N2086="snížená",J2086,0)</f>
        <v>0</v>
      </c>
      <c r="BG2086" s="218">
        <f>IF(N2086="zákl. přenesená",J2086,0)</f>
        <v>0</v>
      </c>
      <c r="BH2086" s="218">
        <f>IF(N2086="sníž. přenesená",J2086,0)</f>
        <v>0</v>
      </c>
      <c r="BI2086" s="218">
        <f>IF(N2086="nulová",J2086,0)</f>
        <v>0</v>
      </c>
      <c r="BJ2086" s="18" t="s">
        <v>82</v>
      </c>
      <c r="BK2086" s="218">
        <f>ROUND(I2086*H2086,2)</f>
        <v>0</v>
      </c>
      <c r="BL2086" s="18" t="s">
        <v>193</v>
      </c>
      <c r="BM2086" s="217" t="s">
        <v>1919</v>
      </c>
    </row>
    <row r="2087" s="2" customFormat="1">
      <c r="A2087" s="39"/>
      <c r="B2087" s="40"/>
      <c r="C2087" s="41"/>
      <c r="D2087" s="219" t="s">
        <v>195</v>
      </c>
      <c r="E2087" s="41"/>
      <c r="F2087" s="220" t="s">
        <v>1918</v>
      </c>
      <c r="G2087" s="41"/>
      <c r="H2087" s="41"/>
      <c r="I2087" s="221"/>
      <c r="J2087" s="41"/>
      <c r="K2087" s="41"/>
      <c r="L2087" s="45"/>
      <c r="M2087" s="222"/>
      <c r="N2087" s="223"/>
      <c r="O2087" s="85"/>
      <c r="P2087" s="85"/>
      <c r="Q2087" s="85"/>
      <c r="R2087" s="85"/>
      <c r="S2087" s="85"/>
      <c r="T2087" s="86"/>
      <c r="U2087" s="39"/>
      <c r="V2087" s="39"/>
      <c r="W2087" s="39"/>
      <c r="X2087" s="39"/>
      <c r="Y2087" s="39"/>
      <c r="Z2087" s="39"/>
      <c r="AA2087" s="39"/>
      <c r="AB2087" s="39"/>
      <c r="AC2087" s="39"/>
      <c r="AD2087" s="39"/>
      <c r="AE2087" s="39"/>
      <c r="AT2087" s="18" t="s">
        <v>195</v>
      </c>
      <c r="AU2087" s="18" t="s">
        <v>85</v>
      </c>
    </row>
    <row r="2088" s="13" customFormat="1">
      <c r="A2088" s="13"/>
      <c r="B2088" s="224"/>
      <c r="C2088" s="225"/>
      <c r="D2088" s="219" t="s">
        <v>196</v>
      </c>
      <c r="E2088" s="226" t="s">
        <v>19</v>
      </c>
      <c r="F2088" s="227" t="s">
        <v>1920</v>
      </c>
      <c r="G2088" s="225"/>
      <c r="H2088" s="228">
        <v>6</v>
      </c>
      <c r="I2088" s="229"/>
      <c r="J2088" s="225"/>
      <c r="K2088" s="225"/>
      <c r="L2088" s="230"/>
      <c r="M2088" s="231"/>
      <c r="N2088" s="232"/>
      <c r="O2088" s="232"/>
      <c r="P2088" s="232"/>
      <c r="Q2088" s="232"/>
      <c r="R2088" s="232"/>
      <c r="S2088" s="232"/>
      <c r="T2088" s="23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34" t="s">
        <v>196</v>
      </c>
      <c r="AU2088" s="234" t="s">
        <v>85</v>
      </c>
      <c r="AV2088" s="13" t="s">
        <v>85</v>
      </c>
      <c r="AW2088" s="13" t="s">
        <v>33</v>
      </c>
      <c r="AX2088" s="13" t="s">
        <v>74</v>
      </c>
      <c r="AY2088" s="234" t="s">
        <v>184</v>
      </c>
    </row>
    <row r="2089" s="13" customFormat="1">
      <c r="A2089" s="13"/>
      <c r="B2089" s="224"/>
      <c r="C2089" s="225"/>
      <c r="D2089" s="219" t="s">
        <v>196</v>
      </c>
      <c r="E2089" s="226" t="s">
        <v>19</v>
      </c>
      <c r="F2089" s="227" t="s">
        <v>1921</v>
      </c>
      <c r="G2089" s="225"/>
      <c r="H2089" s="228">
        <v>2</v>
      </c>
      <c r="I2089" s="229"/>
      <c r="J2089" s="225"/>
      <c r="K2089" s="225"/>
      <c r="L2089" s="230"/>
      <c r="M2089" s="231"/>
      <c r="N2089" s="232"/>
      <c r="O2089" s="232"/>
      <c r="P2089" s="232"/>
      <c r="Q2089" s="232"/>
      <c r="R2089" s="232"/>
      <c r="S2089" s="232"/>
      <c r="T2089" s="233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T2089" s="234" t="s">
        <v>196</v>
      </c>
      <c r="AU2089" s="234" t="s">
        <v>85</v>
      </c>
      <c r="AV2089" s="13" t="s">
        <v>85</v>
      </c>
      <c r="AW2089" s="13" t="s">
        <v>33</v>
      </c>
      <c r="AX2089" s="13" t="s">
        <v>74</v>
      </c>
      <c r="AY2089" s="234" t="s">
        <v>184</v>
      </c>
    </row>
    <row r="2090" s="13" customFormat="1">
      <c r="A2090" s="13"/>
      <c r="B2090" s="224"/>
      <c r="C2090" s="225"/>
      <c r="D2090" s="219" t="s">
        <v>196</v>
      </c>
      <c r="E2090" s="226" t="s">
        <v>19</v>
      </c>
      <c r="F2090" s="227" t="s">
        <v>1852</v>
      </c>
      <c r="G2090" s="225"/>
      <c r="H2090" s="228">
        <v>2</v>
      </c>
      <c r="I2090" s="229"/>
      <c r="J2090" s="225"/>
      <c r="K2090" s="225"/>
      <c r="L2090" s="230"/>
      <c r="M2090" s="231"/>
      <c r="N2090" s="232"/>
      <c r="O2090" s="232"/>
      <c r="P2090" s="232"/>
      <c r="Q2090" s="232"/>
      <c r="R2090" s="232"/>
      <c r="S2090" s="232"/>
      <c r="T2090" s="23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T2090" s="234" t="s">
        <v>196</v>
      </c>
      <c r="AU2090" s="234" t="s">
        <v>85</v>
      </c>
      <c r="AV2090" s="13" t="s">
        <v>85</v>
      </c>
      <c r="AW2090" s="13" t="s">
        <v>33</v>
      </c>
      <c r="AX2090" s="13" t="s">
        <v>74</v>
      </c>
      <c r="AY2090" s="234" t="s">
        <v>184</v>
      </c>
    </row>
    <row r="2091" s="15" customFormat="1">
      <c r="A2091" s="15"/>
      <c r="B2091" s="262"/>
      <c r="C2091" s="263"/>
      <c r="D2091" s="219" t="s">
        <v>196</v>
      </c>
      <c r="E2091" s="264" t="s">
        <v>19</v>
      </c>
      <c r="F2091" s="265" t="s">
        <v>379</v>
      </c>
      <c r="G2091" s="263"/>
      <c r="H2091" s="266">
        <v>10</v>
      </c>
      <c r="I2091" s="267"/>
      <c r="J2091" s="263"/>
      <c r="K2091" s="263"/>
      <c r="L2091" s="268"/>
      <c r="M2091" s="269"/>
      <c r="N2091" s="270"/>
      <c r="O2091" s="270"/>
      <c r="P2091" s="270"/>
      <c r="Q2091" s="270"/>
      <c r="R2091" s="270"/>
      <c r="S2091" s="270"/>
      <c r="T2091" s="271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T2091" s="272" t="s">
        <v>196</v>
      </c>
      <c r="AU2091" s="272" t="s">
        <v>85</v>
      </c>
      <c r="AV2091" s="15" t="s">
        <v>239</v>
      </c>
      <c r="AW2091" s="15" t="s">
        <v>33</v>
      </c>
      <c r="AX2091" s="15" t="s">
        <v>82</v>
      </c>
      <c r="AY2091" s="272" t="s">
        <v>184</v>
      </c>
    </row>
    <row r="2092" s="2" customFormat="1" ht="16.5" customHeight="1">
      <c r="A2092" s="39"/>
      <c r="B2092" s="40"/>
      <c r="C2092" s="205" t="s">
        <v>1922</v>
      </c>
      <c r="D2092" s="205" t="s">
        <v>188</v>
      </c>
      <c r="E2092" s="206" t="s">
        <v>1923</v>
      </c>
      <c r="F2092" s="207" t="s">
        <v>1924</v>
      </c>
      <c r="G2092" s="208" t="s">
        <v>203</v>
      </c>
      <c r="H2092" s="209">
        <v>11</v>
      </c>
      <c r="I2092" s="210"/>
      <c r="J2092" s="211">
        <f>ROUND(I2092*H2092,2)</f>
        <v>0</v>
      </c>
      <c r="K2092" s="207" t="s">
        <v>215</v>
      </c>
      <c r="L2092" s="212"/>
      <c r="M2092" s="213" t="s">
        <v>19</v>
      </c>
      <c r="N2092" s="214" t="s">
        <v>45</v>
      </c>
      <c r="O2092" s="85"/>
      <c r="P2092" s="215">
        <f>O2092*H2092</f>
        <v>0</v>
      </c>
      <c r="Q2092" s="215">
        <v>0.00014999999999999999</v>
      </c>
      <c r="R2092" s="215">
        <f>Q2092*H2092</f>
        <v>0.0016499999999999998</v>
      </c>
      <c r="S2092" s="215">
        <v>0</v>
      </c>
      <c r="T2092" s="216">
        <f>S2092*H2092</f>
        <v>0</v>
      </c>
      <c r="U2092" s="39"/>
      <c r="V2092" s="39"/>
      <c r="W2092" s="39"/>
      <c r="X2092" s="39"/>
      <c r="Y2092" s="39"/>
      <c r="Z2092" s="39"/>
      <c r="AA2092" s="39"/>
      <c r="AB2092" s="39"/>
      <c r="AC2092" s="39"/>
      <c r="AD2092" s="39"/>
      <c r="AE2092" s="39"/>
      <c r="AR2092" s="217" t="s">
        <v>192</v>
      </c>
      <c r="AT2092" s="217" t="s">
        <v>188</v>
      </c>
      <c r="AU2092" s="217" t="s">
        <v>85</v>
      </c>
      <c r="AY2092" s="18" t="s">
        <v>184</v>
      </c>
      <c r="BE2092" s="218">
        <f>IF(N2092="základní",J2092,0)</f>
        <v>0</v>
      </c>
      <c r="BF2092" s="218">
        <f>IF(N2092="snížená",J2092,0)</f>
        <v>0</v>
      </c>
      <c r="BG2092" s="218">
        <f>IF(N2092="zákl. přenesená",J2092,0)</f>
        <v>0</v>
      </c>
      <c r="BH2092" s="218">
        <f>IF(N2092="sníž. přenesená",J2092,0)</f>
        <v>0</v>
      </c>
      <c r="BI2092" s="218">
        <f>IF(N2092="nulová",J2092,0)</f>
        <v>0</v>
      </c>
      <c r="BJ2092" s="18" t="s">
        <v>82</v>
      </c>
      <c r="BK2092" s="218">
        <f>ROUND(I2092*H2092,2)</f>
        <v>0</v>
      </c>
      <c r="BL2092" s="18" t="s">
        <v>193</v>
      </c>
      <c r="BM2092" s="217" t="s">
        <v>1925</v>
      </c>
    </row>
    <row r="2093" s="2" customFormat="1">
      <c r="A2093" s="39"/>
      <c r="B2093" s="40"/>
      <c r="C2093" s="41"/>
      <c r="D2093" s="219" t="s">
        <v>195</v>
      </c>
      <c r="E2093" s="41"/>
      <c r="F2093" s="220" t="s">
        <v>1924</v>
      </c>
      <c r="G2093" s="41"/>
      <c r="H2093" s="41"/>
      <c r="I2093" s="221"/>
      <c r="J2093" s="41"/>
      <c r="K2093" s="41"/>
      <c r="L2093" s="45"/>
      <c r="M2093" s="222"/>
      <c r="N2093" s="223"/>
      <c r="O2093" s="85"/>
      <c r="P2093" s="85"/>
      <c r="Q2093" s="85"/>
      <c r="R2093" s="85"/>
      <c r="S2093" s="85"/>
      <c r="T2093" s="86"/>
      <c r="U2093" s="39"/>
      <c r="V2093" s="39"/>
      <c r="W2093" s="39"/>
      <c r="X2093" s="39"/>
      <c r="Y2093" s="39"/>
      <c r="Z2093" s="39"/>
      <c r="AA2093" s="39"/>
      <c r="AB2093" s="39"/>
      <c r="AC2093" s="39"/>
      <c r="AD2093" s="39"/>
      <c r="AE2093" s="39"/>
      <c r="AT2093" s="18" t="s">
        <v>195</v>
      </c>
      <c r="AU2093" s="18" t="s">
        <v>85</v>
      </c>
    </row>
    <row r="2094" s="13" customFormat="1">
      <c r="A2094" s="13"/>
      <c r="B2094" s="224"/>
      <c r="C2094" s="225"/>
      <c r="D2094" s="219" t="s">
        <v>196</v>
      </c>
      <c r="E2094" s="226" t="s">
        <v>19</v>
      </c>
      <c r="F2094" s="227" t="s">
        <v>1926</v>
      </c>
      <c r="G2094" s="225"/>
      <c r="H2094" s="228">
        <v>2</v>
      </c>
      <c r="I2094" s="229"/>
      <c r="J2094" s="225"/>
      <c r="K2094" s="225"/>
      <c r="L2094" s="230"/>
      <c r="M2094" s="231"/>
      <c r="N2094" s="232"/>
      <c r="O2094" s="232"/>
      <c r="P2094" s="232"/>
      <c r="Q2094" s="232"/>
      <c r="R2094" s="232"/>
      <c r="S2094" s="232"/>
      <c r="T2094" s="23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T2094" s="234" t="s">
        <v>196</v>
      </c>
      <c r="AU2094" s="234" t="s">
        <v>85</v>
      </c>
      <c r="AV2094" s="13" t="s">
        <v>85</v>
      </c>
      <c r="AW2094" s="13" t="s">
        <v>33</v>
      </c>
      <c r="AX2094" s="13" t="s">
        <v>74</v>
      </c>
      <c r="AY2094" s="234" t="s">
        <v>184</v>
      </c>
    </row>
    <row r="2095" s="13" customFormat="1">
      <c r="A2095" s="13"/>
      <c r="B2095" s="224"/>
      <c r="C2095" s="225"/>
      <c r="D2095" s="219" t="s">
        <v>196</v>
      </c>
      <c r="E2095" s="226" t="s">
        <v>19</v>
      </c>
      <c r="F2095" s="227" t="s">
        <v>1927</v>
      </c>
      <c r="G2095" s="225"/>
      <c r="H2095" s="228">
        <v>4</v>
      </c>
      <c r="I2095" s="229"/>
      <c r="J2095" s="225"/>
      <c r="K2095" s="225"/>
      <c r="L2095" s="230"/>
      <c r="M2095" s="231"/>
      <c r="N2095" s="232"/>
      <c r="O2095" s="232"/>
      <c r="P2095" s="232"/>
      <c r="Q2095" s="232"/>
      <c r="R2095" s="232"/>
      <c r="S2095" s="232"/>
      <c r="T2095" s="23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T2095" s="234" t="s">
        <v>196</v>
      </c>
      <c r="AU2095" s="234" t="s">
        <v>85</v>
      </c>
      <c r="AV2095" s="13" t="s">
        <v>85</v>
      </c>
      <c r="AW2095" s="13" t="s">
        <v>33</v>
      </c>
      <c r="AX2095" s="13" t="s">
        <v>74</v>
      </c>
      <c r="AY2095" s="234" t="s">
        <v>184</v>
      </c>
    </row>
    <row r="2096" s="13" customFormat="1">
      <c r="A2096" s="13"/>
      <c r="B2096" s="224"/>
      <c r="C2096" s="225"/>
      <c r="D2096" s="219" t="s">
        <v>196</v>
      </c>
      <c r="E2096" s="226" t="s">
        <v>19</v>
      </c>
      <c r="F2096" s="227" t="s">
        <v>1875</v>
      </c>
      <c r="G2096" s="225"/>
      <c r="H2096" s="228">
        <v>2</v>
      </c>
      <c r="I2096" s="229"/>
      <c r="J2096" s="225"/>
      <c r="K2096" s="225"/>
      <c r="L2096" s="230"/>
      <c r="M2096" s="231"/>
      <c r="N2096" s="232"/>
      <c r="O2096" s="232"/>
      <c r="P2096" s="232"/>
      <c r="Q2096" s="232"/>
      <c r="R2096" s="232"/>
      <c r="S2096" s="232"/>
      <c r="T2096" s="23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T2096" s="234" t="s">
        <v>196</v>
      </c>
      <c r="AU2096" s="234" t="s">
        <v>85</v>
      </c>
      <c r="AV2096" s="13" t="s">
        <v>85</v>
      </c>
      <c r="AW2096" s="13" t="s">
        <v>33</v>
      </c>
      <c r="AX2096" s="13" t="s">
        <v>74</v>
      </c>
      <c r="AY2096" s="234" t="s">
        <v>184</v>
      </c>
    </row>
    <row r="2097" s="13" customFormat="1">
      <c r="A2097" s="13"/>
      <c r="B2097" s="224"/>
      <c r="C2097" s="225"/>
      <c r="D2097" s="219" t="s">
        <v>196</v>
      </c>
      <c r="E2097" s="226" t="s">
        <v>19</v>
      </c>
      <c r="F2097" s="227" t="s">
        <v>1857</v>
      </c>
      <c r="G2097" s="225"/>
      <c r="H2097" s="228">
        <v>1</v>
      </c>
      <c r="I2097" s="229"/>
      <c r="J2097" s="225"/>
      <c r="K2097" s="225"/>
      <c r="L2097" s="230"/>
      <c r="M2097" s="231"/>
      <c r="N2097" s="232"/>
      <c r="O2097" s="232"/>
      <c r="P2097" s="232"/>
      <c r="Q2097" s="232"/>
      <c r="R2097" s="232"/>
      <c r="S2097" s="232"/>
      <c r="T2097" s="23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34" t="s">
        <v>196</v>
      </c>
      <c r="AU2097" s="234" t="s">
        <v>85</v>
      </c>
      <c r="AV2097" s="13" t="s">
        <v>85</v>
      </c>
      <c r="AW2097" s="13" t="s">
        <v>33</v>
      </c>
      <c r="AX2097" s="13" t="s">
        <v>74</v>
      </c>
      <c r="AY2097" s="234" t="s">
        <v>184</v>
      </c>
    </row>
    <row r="2098" s="13" customFormat="1">
      <c r="A2098" s="13"/>
      <c r="B2098" s="224"/>
      <c r="C2098" s="225"/>
      <c r="D2098" s="219" t="s">
        <v>196</v>
      </c>
      <c r="E2098" s="226" t="s">
        <v>19</v>
      </c>
      <c r="F2098" s="227" t="s">
        <v>1865</v>
      </c>
      <c r="G2098" s="225"/>
      <c r="H2098" s="228">
        <v>2</v>
      </c>
      <c r="I2098" s="229"/>
      <c r="J2098" s="225"/>
      <c r="K2098" s="225"/>
      <c r="L2098" s="230"/>
      <c r="M2098" s="231"/>
      <c r="N2098" s="232"/>
      <c r="O2098" s="232"/>
      <c r="P2098" s="232"/>
      <c r="Q2098" s="232"/>
      <c r="R2098" s="232"/>
      <c r="S2098" s="232"/>
      <c r="T2098" s="23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T2098" s="234" t="s">
        <v>196</v>
      </c>
      <c r="AU2098" s="234" t="s">
        <v>85</v>
      </c>
      <c r="AV2098" s="13" t="s">
        <v>85</v>
      </c>
      <c r="AW2098" s="13" t="s">
        <v>33</v>
      </c>
      <c r="AX2098" s="13" t="s">
        <v>74</v>
      </c>
      <c r="AY2098" s="234" t="s">
        <v>184</v>
      </c>
    </row>
    <row r="2099" s="15" customFormat="1">
      <c r="A2099" s="15"/>
      <c r="B2099" s="262"/>
      <c r="C2099" s="263"/>
      <c r="D2099" s="219" t="s">
        <v>196</v>
      </c>
      <c r="E2099" s="264" t="s">
        <v>19</v>
      </c>
      <c r="F2099" s="265" t="s">
        <v>379</v>
      </c>
      <c r="G2099" s="263"/>
      <c r="H2099" s="266">
        <v>11</v>
      </c>
      <c r="I2099" s="267"/>
      <c r="J2099" s="263"/>
      <c r="K2099" s="263"/>
      <c r="L2099" s="268"/>
      <c r="M2099" s="269"/>
      <c r="N2099" s="270"/>
      <c r="O2099" s="270"/>
      <c r="P2099" s="270"/>
      <c r="Q2099" s="270"/>
      <c r="R2099" s="270"/>
      <c r="S2099" s="270"/>
      <c r="T2099" s="271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T2099" s="272" t="s">
        <v>196</v>
      </c>
      <c r="AU2099" s="272" t="s">
        <v>85</v>
      </c>
      <c r="AV2099" s="15" t="s">
        <v>239</v>
      </c>
      <c r="AW2099" s="15" t="s">
        <v>33</v>
      </c>
      <c r="AX2099" s="15" t="s">
        <v>82</v>
      </c>
      <c r="AY2099" s="272" t="s">
        <v>184</v>
      </c>
    </row>
    <row r="2100" s="2" customFormat="1" ht="16.5" customHeight="1">
      <c r="A2100" s="39"/>
      <c r="B2100" s="40"/>
      <c r="C2100" s="205" t="s">
        <v>1928</v>
      </c>
      <c r="D2100" s="205" t="s">
        <v>188</v>
      </c>
      <c r="E2100" s="206" t="s">
        <v>1929</v>
      </c>
      <c r="F2100" s="207" t="s">
        <v>1930</v>
      </c>
      <c r="G2100" s="208" t="s">
        <v>203</v>
      </c>
      <c r="H2100" s="209">
        <v>2</v>
      </c>
      <c r="I2100" s="210"/>
      <c r="J2100" s="211">
        <f>ROUND(I2100*H2100,2)</f>
        <v>0</v>
      </c>
      <c r="K2100" s="207" t="s">
        <v>215</v>
      </c>
      <c r="L2100" s="212"/>
      <c r="M2100" s="213" t="s">
        <v>19</v>
      </c>
      <c r="N2100" s="214" t="s">
        <v>45</v>
      </c>
      <c r="O2100" s="85"/>
      <c r="P2100" s="215">
        <f>O2100*H2100</f>
        <v>0</v>
      </c>
      <c r="Q2100" s="215">
        <v>0.00014999999999999999</v>
      </c>
      <c r="R2100" s="215">
        <f>Q2100*H2100</f>
        <v>0.00029999999999999997</v>
      </c>
      <c r="S2100" s="215">
        <v>0</v>
      </c>
      <c r="T2100" s="216">
        <f>S2100*H2100</f>
        <v>0</v>
      </c>
      <c r="U2100" s="39"/>
      <c r="V2100" s="39"/>
      <c r="W2100" s="39"/>
      <c r="X2100" s="39"/>
      <c r="Y2100" s="39"/>
      <c r="Z2100" s="39"/>
      <c r="AA2100" s="39"/>
      <c r="AB2100" s="39"/>
      <c r="AC2100" s="39"/>
      <c r="AD2100" s="39"/>
      <c r="AE2100" s="39"/>
      <c r="AR2100" s="217" t="s">
        <v>192</v>
      </c>
      <c r="AT2100" s="217" t="s">
        <v>188</v>
      </c>
      <c r="AU2100" s="217" t="s">
        <v>85</v>
      </c>
      <c r="AY2100" s="18" t="s">
        <v>184</v>
      </c>
      <c r="BE2100" s="218">
        <f>IF(N2100="základní",J2100,0)</f>
        <v>0</v>
      </c>
      <c r="BF2100" s="218">
        <f>IF(N2100="snížená",J2100,0)</f>
        <v>0</v>
      </c>
      <c r="BG2100" s="218">
        <f>IF(N2100="zákl. přenesená",J2100,0)</f>
        <v>0</v>
      </c>
      <c r="BH2100" s="218">
        <f>IF(N2100="sníž. přenesená",J2100,0)</f>
        <v>0</v>
      </c>
      <c r="BI2100" s="218">
        <f>IF(N2100="nulová",J2100,0)</f>
        <v>0</v>
      </c>
      <c r="BJ2100" s="18" t="s">
        <v>82</v>
      </c>
      <c r="BK2100" s="218">
        <f>ROUND(I2100*H2100,2)</f>
        <v>0</v>
      </c>
      <c r="BL2100" s="18" t="s">
        <v>193</v>
      </c>
      <c r="BM2100" s="217" t="s">
        <v>1931</v>
      </c>
    </row>
    <row r="2101" s="2" customFormat="1">
      <c r="A2101" s="39"/>
      <c r="B2101" s="40"/>
      <c r="C2101" s="41"/>
      <c r="D2101" s="219" t="s">
        <v>195</v>
      </c>
      <c r="E2101" s="41"/>
      <c r="F2101" s="220" t="s">
        <v>1930</v>
      </c>
      <c r="G2101" s="41"/>
      <c r="H2101" s="41"/>
      <c r="I2101" s="221"/>
      <c r="J2101" s="41"/>
      <c r="K2101" s="41"/>
      <c r="L2101" s="45"/>
      <c r="M2101" s="222"/>
      <c r="N2101" s="223"/>
      <c r="O2101" s="85"/>
      <c r="P2101" s="85"/>
      <c r="Q2101" s="85"/>
      <c r="R2101" s="85"/>
      <c r="S2101" s="85"/>
      <c r="T2101" s="86"/>
      <c r="U2101" s="39"/>
      <c r="V2101" s="39"/>
      <c r="W2101" s="39"/>
      <c r="X2101" s="39"/>
      <c r="Y2101" s="39"/>
      <c r="Z2101" s="39"/>
      <c r="AA2101" s="39"/>
      <c r="AB2101" s="39"/>
      <c r="AC2101" s="39"/>
      <c r="AD2101" s="39"/>
      <c r="AE2101" s="39"/>
      <c r="AT2101" s="18" t="s">
        <v>195</v>
      </c>
      <c r="AU2101" s="18" t="s">
        <v>85</v>
      </c>
    </row>
    <row r="2102" s="13" customFormat="1">
      <c r="A2102" s="13"/>
      <c r="B2102" s="224"/>
      <c r="C2102" s="225"/>
      <c r="D2102" s="219" t="s">
        <v>196</v>
      </c>
      <c r="E2102" s="226" t="s">
        <v>19</v>
      </c>
      <c r="F2102" s="227" t="s">
        <v>1862</v>
      </c>
      <c r="G2102" s="225"/>
      <c r="H2102" s="228">
        <v>2</v>
      </c>
      <c r="I2102" s="229"/>
      <c r="J2102" s="225"/>
      <c r="K2102" s="225"/>
      <c r="L2102" s="230"/>
      <c r="M2102" s="231"/>
      <c r="N2102" s="232"/>
      <c r="O2102" s="232"/>
      <c r="P2102" s="232"/>
      <c r="Q2102" s="232"/>
      <c r="R2102" s="232"/>
      <c r="S2102" s="232"/>
      <c r="T2102" s="23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34" t="s">
        <v>196</v>
      </c>
      <c r="AU2102" s="234" t="s">
        <v>85</v>
      </c>
      <c r="AV2102" s="13" t="s">
        <v>85</v>
      </c>
      <c r="AW2102" s="13" t="s">
        <v>33</v>
      </c>
      <c r="AX2102" s="13" t="s">
        <v>82</v>
      </c>
      <c r="AY2102" s="234" t="s">
        <v>184</v>
      </c>
    </row>
    <row r="2103" s="2" customFormat="1" ht="16.5" customHeight="1">
      <c r="A2103" s="39"/>
      <c r="B2103" s="40"/>
      <c r="C2103" s="235" t="s">
        <v>1932</v>
      </c>
      <c r="D2103" s="235" t="s">
        <v>211</v>
      </c>
      <c r="E2103" s="236" t="s">
        <v>1933</v>
      </c>
      <c r="F2103" s="237" t="s">
        <v>1934</v>
      </c>
      <c r="G2103" s="238" t="s">
        <v>203</v>
      </c>
      <c r="H2103" s="239">
        <v>23</v>
      </c>
      <c r="I2103" s="240"/>
      <c r="J2103" s="241">
        <f>ROUND(I2103*H2103,2)</f>
        <v>0</v>
      </c>
      <c r="K2103" s="237" t="s">
        <v>215</v>
      </c>
      <c r="L2103" s="45"/>
      <c r="M2103" s="242" t="s">
        <v>19</v>
      </c>
      <c r="N2103" s="243" t="s">
        <v>45</v>
      </c>
      <c r="O2103" s="85"/>
      <c r="P2103" s="215">
        <f>O2103*H2103</f>
        <v>0</v>
      </c>
      <c r="Q2103" s="215">
        <v>0</v>
      </c>
      <c r="R2103" s="215">
        <f>Q2103*H2103</f>
        <v>0</v>
      </c>
      <c r="S2103" s="215">
        <v>0</v>
      </c>
      <c r="T2103" s="216">
        <f>S2103*H2103</f>
        <v>0</v>
      </c>
      <c r="U2103" s="39"/>
      <c r="V2103" s="39"/>
      <c r="W2103" s="39"/>
      <c r="X2103" s="39"/>
      <c r="Y2103" s="39"/>
      <c r="Z2103" s="39"/>
      <c r="AA2103" s="39"/>
      <c r="AB2103" s="39"/>
      <c r="AC2103" s="39"/>
      <c r="AD2103" s="39"/>
      <c r="AE2103" s="39"/>
      <c r="AR2103" s="217" t="s">
        <v>193</v>
      </c>
      <c r="AT2103" s="217" t="s">
        <v>211</v>
      </c>
      <c r="AU2103" s="217" t="s">
        <v>85</v>
      </c>
      <c r="AY2103" s="18" t="s">
        <v>184</v>
      </c>
      <c r="BE2103" s="218">
        <f>IF(N2103="základní",J2103,0)</f>
        <v>0</v>
      </c>
      <c r="BF2103" s="218">
        <f>IF(N2103="snížená",J2103,0)</f>
        <v>0</v>
      </c>
      <c r="BG2103" s="218">
        <f>IF(N2103="zákl. přenesená",J2103,0)</f>
        <v>0</v>
      </c>
      <c r="BH2103" s="218">
        <f>IF(N2103="sníž. přenesená",J2103,0)</f>
        <v>0</v>
      </c>
      <c r="BI2103" s="218">
        <f>IF(N2103="nulová",J2103,0)</f>
        <v>0</v>
      </c>
      <c r="BJ2103" s="18" t="s">
        <v>82</v>
      </c>
      <c r="BK2103" s="218">
        <f>ROUND(I2103*H2103,2)</f>
        <v>0</v>
      </c>
      <c r="BL2103" s="18" t="s">
        <v>193</v>
      </c>
      <c r="BM2103" s="217" t="s">
        <v>1935</v>
      </c>
    </row>
    <row r="2104" s="2" customFormat="1">
      <c r="A2104" s="39"/>
      <c r="B2104" s="40"/>
      <c r="C2104" s="41"/>
      <c r="D2104" s="219" t="s">
        <v>195</v>
      </c>
      <c r="E2104" s="41"/>
      <c r="F2104" s="220" t="s">
        <v>1934</v>
      </c>
      <c r="G2104" s="41"/>
      <c r="H2104" s="41"/>
      <c r="I2104" s="221"/>
      <c r="J2104" s="41"/>
      <c r="K2104" s="41"/>
      <c r="L2104" s="45"/>
      <c r="M2104" s="222"/>
      <c r="N2104" s="223"/>
      <c r="O2104" s="85"/>
      <c r="P2104" s="85"/>
      <c r="Q2104" s="85"/>
      <c r="R2104" s="85"/>
      <c r="S2104" s="85"/>
      <c r="T2104" s="86"/>
      <c r="U2104" s="39"/>
      <c r="V2104" s="39"/>
      <c r="W2104" s="39"/>
      <c r="X2104" s="39"/>
      <c r="Y2104" s="39"/>
      <c r="Z2104" s="39"/>
      <c r="AA2104" s="39"/>
      <c r="AB2104" s="39"/>
      <c r="AC2104" s="39"/>
      <c r="AD2104" s="39"/>
      <c r="AE2104" s="39"/>
      <c r="AT2104" s="18" t="s">
        <v>195</v>
      </c>
      <c r="AU2104" s="18" t="s">
        <v>85</v>
      </c>
    </row>
    <row r="2105" s="2" customFormat="1">
      <c r="A2105" s="39"/>
      <c r="B2105" s="40"/>
      <c r="C2105" s="41"/>
      <c r="D2105" s="244" t="s">
        <v>217</v>
      </c>
      <c r="E2105" s="41"/>
      <c r="F2105" s="245" t="s">
        <v>1936</v>
      </c>
      <c r="G2105" s="41"/>
      <c r="H2105" s="41"/>
      <c r="I2105" s="221"/>
      <c r="J2105" s="41"/>
      <c r="K2105" s="41"/>
      <c r="L2105" s="45"/>
      <c r="M2105" s="222"/>
      <c r="N2105" s="223"/>
      <c r="O2105" s="85"/>
      <c r="P2105" s="85"/>
      <c r="Q2105" s="85"/>
      <c r="R2105" s="85"/>
      <c r="S2105" s="85"/>
      <c r="T2105" s="86"/>
      <c r="U2105" s="39"/>
      <c r="V2105" s="39"/>
      <c r="W2105" s="39"/>
      <c r="X2105" s="39"/>
      <c r="Y2105" s="39"/>
      <c r="Z2105" s="39"/>
      <c r="AA2105" s="39"/>
      <c r="AB2105" s="39"/>
      <c r="AC2105" s="39"/>
      <c r="AD2105" s="39"/>
      <c r="AE2105" s="39"/>
      <c r="AT2105" s="18" t="s">
        <v>217</v>
      </c>
      <c r="AU2105" s="18" t="s">
        <v>85</v>
      </c>
    </row>
    <row r="2106" s="2" customFormat="1" ht="16.5" customHeight="1">
      <c r="A2106" s="39"/>
      <c r="B2106" s="40"/>
      <c r="C2106" s="205" t="s">
        <v>1937</v>
      </c>
      <c r="D2106" s="205" t="s">
        <v>188</v>
      </c>
      <c r="E2106" s="206" t="s">
        <v>1938</v>
      </c>
      <c r="F2106" s="207" t="s">
        <v>1939</v>
      </c>
      <c r="G2106" s="208" t="s">
        <v>203</v>
      </c>
      <c r="H2106" s="209">
        <v>23</v>
      </c>
      <c r="I2106" s="210"/>
      <c r="J2106" s="211">
        <f>ROUND(I2106*H2106,2)</f>
        <v>0</v>
      </c>
      <c r="K2106" s="207" t="s">
        <v>215</v>
      </c>
      <c r="L2106" s="212"/>
      <c r="M2106" s="213" t="s">
        <v>19</v>
      </c>
      <c r="N2106" s="214" t="s">
        <v>45</v>
      </c>
      <c r="O2106" s="85"/>
      <c r="P2106" s="215">
        <f>O2106*H2106</f>
        <v>0</v>
      </c>
      <c r="Q2106" s="215">
        <v>0.0022000000000000001</v>
      </c>
      <c r="R2106" s="215">
        <f>Q2106*H2106</f>
        <v>0.050600000000000006</v>
      </c>
      <c r="S2106" s="215">
        <v>0</v>
      </c>
      <c r="T2106" s="216">
        <f>S2106*H2106</f>
        <v>0</v>
      </c>
      <c r="U2106" s="39"/>
      <c r="V2106" s="39"/>
      <c r="W2106" s="39"/>
      <c r="X2106" s="39"/>
      <c r="Y2106" s="39"/>
      <c r="Z2106" s="39"/>
      <c r="AA2106" s="39"/>
      <c r="AB2106" s="39"/>
      <c r="AC2106" s="39"/>
      <c r="AD2106" s="39"/>
      <c r="AE2106" s="39"/>
      <c r="AR2106" s="217" t="s">
        <v>192</v>
      </c>
      <c r="AT2106" s="217" t="s">
        <v>188</v>
      </c>
      <c r="AU2106" s="217" t="s">
        <v>85</v>
      </c>
      <c r="AY2106" s="18" t="s">
        <v>184</v>
      </c>
      <c r="BE2106" s="218">
        <f>IF(N2106="základní",J2106,0)</f>
        <v>0</v>
      </c>
      <c r="BF2106" s="218">
        <f>IF(N2106="snížená",J2106,0)</f>
        <v>0</v>
      </c>
      <c r="BG2106" s="218">
        <f>IF(N2106="zákl. přenesená",J2106,0)</f>
        <v>0</v>
      </c>
      <c r="BH2106" s="218">
        <f>IF(N2106="sníž. přenesená",J2106,0)</f>
        <v>0</v>
      </c>
      <c r="BI2106" s="218">
        <f>IF(N2106="nulová",J2106,0)</f>
        <v>0</v>
      </c>
      <c r="BJ2106" s="18" t="s">
        <v>82</v>
      </c>
      <c r="BK2106" s="218">
        <f>ROUND(I2106*H2106,2)</f>
        <v>0</v>
      </c>
      <c r="BL2106" s="18" t="s">
        <v>193</v>
      </c>
      <c r="BM2106" s="217" t="s">
        <v>1940</v>
      </c>
    </row>
    <row r="2107" s="2" customFormat="1">
      <c r="A2107" s="39"/>
      <c r="B2107" s="40"/>
      <c r="C2107" s="41"/>
      <c r="D2107" s="219" t="s">
        <v>195</v>
      </c>
      <c r="E2107" s="41"/>
      <c r="F2107" s="220" t="s">
        <v>1939</v>
      </c>
      <c r="G2107" s="41"/>
      <c r="H2107" s="41"/>
      <c r="I2107" s="221"/>
      <c r="J2107" s="41"/>
      <c r="K2107" s="41"/>
      <c r="L2107" s="45"/>
      <c r="M2107" s="222"/>
      <c r="N2107" s="223"/>
      <c r="O2107" s="85"/>
      <c r="P2107" s="85"/>
      <c r="Q2107" s="85"/>
      <c r="R2107" s="85"/>
      <c r="S2107" s="85"/>
      <c r="T2107" s="86"/>
      <c r="U2107" s="39"/>
      <c r="V2107" s="39"/>
      <c r="W2107" s="39"/>
      <c r="X2107" s="39"/>
      <c r="Y2107" s="39"/>
      <c r="Z2107" s="39"/>
      <c r="AA2107" s="39"/>
      <c r="AB2107" s="39"/>
      <c r="AC2107" s="39"/>
      <c r="AD2107" s="39"/>
      <c r="AE2107" s="39"/>
      <c r="AT2107" s="18" t="s">
        <v>195</v>
      </c>
      <c r="AU2107" s="18" t="s">
        <v>85</v>
      </c>
    </row>
    <row r="2108" s="2" customFormat="1" ht="16.5" customHeight="1">
      <c r="A2108" s="39"/>
      <c r="B2108" s="40"/>
      <c r="C2108" s="235" t="s">
        <v>1941</v>
      </c>
      <c r="D2108" s="235" t="s">
        <v>211</v>
      </c>
      <c r="E2108" s="236" t="s">
        <v>1942</v>
      </c>
      <c r="F2108" s="237" t="s">
        <v>1943</v>
      </c>
      <c r="G2108" s="238" t="s">
        <v>203</v>
      </c>
      <c r="H2108" s="239">
        <v>4</v>
      </c>
      <c r="I2108" s="240"/>
      <c r="J2108" s="241">
        <f>ROUND(I2108*H2108,2)</f>
        <v>0</v>
      </c>
      <c r="K2108" s="237" t="s">
        <v>215</v>
      </c>
      <c r="L2108" s="45"/>
      <c r="M2108" s="242" t="s">
        <v>19</v>
      </c>
      <c r="N2108" s="243" t="s">
        <v>45</v>
      </c>
      <c r="O2108" s="85"/>
      <c r="P2108" s="215">
        <f>O2108*H2108</f>
        <v>0</v>
      </c>
      <c r="Q2108" s="215">
        <v>0</v>
      </c>
      <c r="R2108" s="215">
        <f>Q2108*H2108</f>
        <v>0</v>
      </c>
      <c r="S2108" s="215">
        <v>0</v>
      </c>
      <c r="T2108" s="216">
        <f>S2108*H2108</f>
        <v>0</v>
      </c>
      <c r="U2108" s="39"/>
      <c r="V2108" s="39"/>
      <c r="W2108" s="39"/>
      <c r="X2108" s="39"/>
      <c r="Y2108" s="39"/>
      <c r="Z2108" s="39"/>
      <c r="AA2108" s="39"/>
      <c r="AB2108" s="39"/>
      <c r="AC2108" s="39"/>
      <c r="AD2108" s="39"/>
      <c r="AE2108" s="39"/>
      <c r="AR2108" s="217" t="s">
        <v>193</v>
      </c>
      <c r="AT2108" s="217" t="s">
        <v>211</v>
      </c>
      <c r="AU2108" s="217" t="s">
        <v>85</v>
      </c>
      <c r="AY2108" s="18" t="s">
        <v>184</v>
      </c>
      <c r="BE2108" s="218">
        <f>IF(N2108="základní",J2108,0)</f>
        <v>0</v>
      </c>
      <c r="BF2108" s="218">
        <f>IF(N2108="snížená",J2108,0)</f>
        <v>0</v>
      </c>
      <c r="BG2108" s="218">
        <f>IF(N2108="zákl. přenesená",J2108,0)</f>
        <v>0</v>
      </c>
      <c r="BH2108" s="218">
        <f>IF(N2108="sníž. přenesená",J2108,0)</f>
        <v>0</v>
      </c>
      <c r="BI2108" s="218">
        <f>IF(N2108="nulová",J2108,0)</f>
        <v>0</v>
      </c>
      <c r="BJ2108" s="18" t="s">
        <v>82</v>
      </c>
      <c r="BK2108" s="218">
        <f>ROUND(I2108*H2108,2)</f>
        <v>0</v>
      </c>
      <c r="BL2108" s="18" t="s">
        <v>193</v>
      </c>
      <c r="BM2108" s="217" t="s">
        <v>1944</v>
      </c>
    </row>
    <row r="2109" s="2" customFormat="1">
      <c r="A2109" s="39"/>
      <c r="B2109" s="40"/>
      <c r="C2109" s="41"/>
      <c r="D2109" s="219" t="s">
        <v>195</v>
      </c>
      <c r="E2109" s="41"/>
      <c r="F2109" s="220" t="s">
        <v>1943</v>
      </c>
      <c r="G2109" s="41"/>
      <c r="H2109" s="41"/>
      <c r="I2109" s="221"/>
      <c r="J2109" s="41"/>
      <c r="K2109" s="41"/>
      <c r="L2109" s="45"/>
      <c r="M2109" s="222"/>
      <c r="N2109" s="223"/>
      <c r="O2109" s="85"/>
      <c r="P2109" s="85"/>
      <c r="Q2109" s="85"/>
      <c r="R2109" s="85"/>
      <c r="S2109" s="85"/>
      <c r="T2109" s="86"/>
      <c r="U2109" s="39"/>
      <c r="V2109" s="39"/>
      <c r="W2109" s="39"/>
      <c r="X2109" s="39"/>
      <c r="Y2109" s="39"/>
      <c r="Z2109" s="39"/>
      <c r="AA2109" s="39"/>
      <c r="AB2109" s="39"/>
      <c r="AC2109" s="39"/>
      <c r="AD2109" s="39"/>
      <c r="AE2109" s="39"/>
      <c r="AT2109" s="18" t="s">
        <v>195</v>
      </c>
      <c r="AU2109" s="18" t="s">
        <v>85</v>
      </c>
    </row>
    <row r="2110" s="2" customFormat="1">
      <c r="A2110" s="39"/>
      <c r="B2110" s="40"/>
      <c r="C2110" s="41"/>
      <c r="D2110" s="244" t="s">
        <v>217</v>
      </c>
      <c r="E2110" s="41"/>
      <c r="F2110" s="245" t="s">
        <v>1945</v>
      </c>
      <c r="G2110" s="41"/>
      <c r="H2110" s="41"/>
      <c r="I2110" s="221"/>
      <c r="J2110" s="41"/>
      <c r="K2110" s="41"/>
      <c r="L2110" s="45"/>
      <c r="M2110" s="222"/>
      <c r="N2110" s="223"/>
      <c r="O2110" s="85"/>
      <c r="P2110" s="85"/>
      <c r="Q2110" s="85"/>
      <c r="R2110" s="85"/>
      <c r="S2110" s="85"/>
      <c r="T2110" s="86"/>
      <c r="U2110" s="39"/>
      <c r="V2110" s="39"/>
      <c r="W2110" s="39"/>
      <c r="X2110" s="39"/>
      <c r="Y2110" s="39"/>
      <c r="Z2110" s="39"/>
      <c r="AA2110" s="39"/>
      <c r="AB2110" s="39"/>
      <c r="AC2110" s="39"/>
      <c r="AD2110" s="39"/>
      <c r="AE2110" s="39"/>
      <c r="AT2110" s="18" t="s">
        <v>217</v>
      </c>
      <c r="AU2110" s="18" t="s">
        <v>85</v>
      </c>
    </row>
    <row r="2111" s="13" customFormat="1">
      <c r="A2111" s="13"/>
      <c r="B2111" s="224"/>
      <c r="C2111" s="225"/>
      <c r="D2111" s="219" t="s">
        <v>196</v>
      </c>
      <c r="E2111" s="226" t="s">
        <v>19</v>
      </c>
      <c r="F2111" s="227" t="s">
        <v>1946</v>
      </c>
      <c r="G2111" s="225"/>
      <c r="H2111" s="228">
        <v>2</v>
      </c>
      <c r="I2111" s="229"/>
      <c r="J2111" s="225"/>
      <c r="K2111" s="225"/>
      <c r="L2111" s="230"/>
      <c r="M2111" s="231"/>
      <c r="N2111" s="232"/>
      <c r="O2111" s="232"/>
      <c r="P2111" s="232"/>
      <c r="Q2111" s="232"/>
      <c r="R2111" s="232"/>
      <c r="S2111" s="232"/>
      <c r="T2111" s="23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T2111" s="234" t="s">
        <v>196</v>
      </c>
      <c r="AU2111" s="234" t="s">
        <v>85</v>
      </c>
      <c r="AV2111" s="13" t="s">
        <v>85</v>
      </c>
      <c r="AW2111" s="13" t="s">
        <v>33</v>
      </c>
      <c r="AX2111" s="13" t="s">
        <v>74</v>
      </c>
      <c r="AY2111" s="234" t="s">
        <v>184</v>
      </c>
    </row>
    <row r="2112" s="13" customFormat="1">
      <c r="A2112" s="13"/>
      <c r="B2112" s="224"/>
      <c r="C2112" s="225"/>
      <c r="D2112" s="219" t="s">
        <v>196</v>
      </c>
      <c r="E2112" s="226" t="s">
        <v>19</v>
      </c>
      <c r="F2112" s="227" t="s">
        <v>1947</v>
      </c>
      <c r="G2112" s="225"/>
      <c r="H2112" s="228">
        <v>1</v>
      </c>
      <c r="I2112" s="229"/>
      <c r="J2112" s="225"/>
      <c r="K2112" s="225"/>
      <c r="L2112" s="230"/>
      <c r="M2112" s="231"/>
      <c r="N2112" s="232"/>
      <c r="O2112" s="232"/>
      <c r="P2112" s="232"/>
      <c r="Q2112" s="232"/>
      <c r="R2112" s="232"/>
      <c r="S2112" s="232"/>
      <c r="T2112" s="23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T2112" s="234" t="s">
        <v>196</v>
      </c>
      <c r="AU2112" s="234" t="s">
        <v>85</v>
      </c>
      <c r="AV2112" s="13" t="s">
        <v>85</v>
      </c>
      <c r="AW2112" s="13" t="s">
        <v>33</v>
      </c>
      <c r="AX2112" s="13" t="s">
        <v>74</v>
      </c>
      <c r="AY2112" s="234" t="s">
        <v>184</v>
      </c>
    </row>
    <row r="2113" s="13" customFormat="1">
      <c r="A2113" s="13"/>
      <c r="B2113" s="224"/>
      <c r="C2113" s="225"/>
      <c r="D2113" s="219" t="s">
        <v>196</v>
      </c>
      <c r="E2113" s="226" t="s">
        <v>19</v>
      </c>
      <c r="F2113" s="227" t="s">
        <v>1948</v>
      </c>
      <c r="G2113" s="225"/>
      <c r="H2113" s="228">
        <v>1</v>
      </c>
      <c r="I2113" s="229"/>
      <c r="J2113" s="225"/>
      <c r="K2113" s="225"/>
      <c r="L2113" s="230"/>
      <c r="M2113" s="231"/>
      <c r="N2113" s="232"/>
      <c r="O2113" s="232"/>
      <c r="P2113" s="232"/>
      <c r="Q2113" s="232"/>
      <c r="R2113" s="232"/>
      <c r="S2113" s="232"/>
      <c r="T2113" s="23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34" t="s">
        <v>196</v>
      </c>
      <c r="AU2113" s="234" t="s">
        <v>85</v>
      </c>
      <c r="AV2113" s="13" t="s">
        <v>85</v>
      </c>
      <c r="AW2113" s="13" t="s">
        <v>33</v>
      </c>
      <c r="AX2113" s="13" t="s">
        <v>74</v>
      </c>
      <c r="AY2113" s="234" t="s">
        <v>184</v>
      </c>
    </row>
    <row r="2114" s="15" customFormat="1">
      <c r="A2114" s="15"/>
      <c r="B2114" s="262"/>
      <c r="C2114" s="263"/>
      <c r="D2114" s="219" t="s">
        <v>196</v>
      </c>
      <c r="E2114" s="264" t="s">
        <v>19</v>
      </c>
      <c r="F2114" s="265" t="s">
        <v>379</v>
      </c>
      <c r="G2114" s="263"/>
      <c r="H2114" s="266">
        <v>4</v>
      </c>
      <c r="I2114" s="267"/>
      <c r="J2114" s="263"/>
      <c r="K2114" s="263"/>
      <c r="L2114" s="268"/>
      <c r="M2114" s="269"/>
      <c r="N2114" s="270"/>
      <c r="O2114" s="270"/>
      <c r="P2114" s="270"/>
      <c r="Q2114" s="270"/>
      <c r="R2114" s="270"/>
      <c r="S2114" s="270"/>
      <c r="T2114" s="271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T2114" s="272" t="s">
        <v>196</v>
      </c>
      <c r="AU2114" s="272" t="s">
        <v>85</v>
      </c>
      <c r="AV2114" s="15" t="s">
        <v>239</v>
      </c>
      <c r="AW2114" s="15" t="s">
        <v>33</v>
      </c>
      <c r="AX2114" s="15" t="s">
        <v>82</v>
      </c>
      <c r="AY2114" s="272" t="s">
        <v>184</v>
      </c>
    </row>
    <row r="2115" s="2" customFormat="1" ht="16.5" customHeight="1">
      <c r="A2115" s="39"/>
      <c r="B2115" s="40"/>
      <c r="C2115" s="205" t="s">
        <v>1949</v>
      </c>
      <c r="D2115" s="205" t="s">
        <v>188</v>
      </c>
      <c r="E2115" s="206" t="s">
        <v>1950</v>
      </c>
      <c r="F2115" s="207" t="s">
        <v>1951</v>
      </c>
      <c r="G2115" s="208" t="s">
        <v>203</v>
      </c>
      <c r="H2115" s="209">
        <v>4</v>
      </c>
      <c r="I2115" s="210"/>
      <c r="J2115" s="211">
        <f>ROUND(I2115*H2115,2)</f>
        <v>0</v>
      </c>
      <c r="K2115" s="207" t="s">
        <v>215</v>
      </c>
      <c r="L2115" s="212"/>
      <c r="M2115" s="213" t="s">
        <v>19</v>
      </c>
      <c r="N2115" s="214" t="s">
        <v>45</v>
      </c>
      <c r="O2115" s="85"/>
      <c r="P2115" s="215">
        <f>O2115*H2115</f>
        <v>0</v>
      </c>
      <c r="Q2115" s="215">
        <v>0.0022000000000000001</v>
      </c>
      <c r="R2115" s="215">
        <f>Q2115*H2115</f>
        <v>0.0088000000000000005</v>
      </c>
      <c r="S2115" s="215">
        <v>0</v>
      </c>
      <c r="T2115" s="216">
        <f>S2115*H2115</f>
        <v>0</v>
      </c>
      <c r="U2115" s="39"/>
      <c r="V2115" s="39"/>
      <c r="W2115" s="39"/>
      <c r="X2115" s="39"/>
      <c r="Y2115" s="39"/>
      <c r="Z2115" s="39"/>
      <c r="AA2115" s="39"/>
      <c r="AB2115" s="39"/>
      <c r="AC2115" s="39"/>
      <c r="AD2115" s="39"/>
      <c r="AE2115" s="39"/>
      <c r="AR2115" s="217" t="s">
        <v>192</v>
      </c>
      <c r="AT2115" s="217" t="s">
        <v>188</v>
      </c>
      <c r="AU2115" s="217" t="s">
        <v>85</v>
      </c>
      <c r="AY2115" s="18" t="s">
        <v>184</v>
      </c>
      <c r="BE2115" s="218">
        <f>IF(N2115="základní",J2115,0)</f>
        <v>0</v>
      </c>
      <c r="BF2115" s="218">
        <f>IF(N2115="snížená",J2115,0)</f>
        <v>0</v>
      </c>
      <c r="BG2115" s="218">
        <f>IF(N2115="zákl. přenesená",J2115,0)</f>
        <v>0</v>
      </c>
      <c r="BH2115" s="218">
        <f>IF(N2115="sníž. přenesená",J2115,0)</f>
        <v>0</v>
      </c>
      <c r="BI2115" s="218">
        <f>IF(N2115="nulová",J2115,0)</f>
        <v>0</v>
      </c>
      <c r="BJ2115" s="18" t="s">
        <v>82</v>
      </c>
      <c r="BK2115" s="218">
        <f>ROUND(I2115*H2115,2)</f>
        <v>0</v>
      </c>
      <c r="BL2115" s="18" t="s">
        <v>193</v>
      </c>
      <c r="BM2115" s="217" t="s">
        <v>1952</v>
      </c>
    </row>
    <row r="2116" s="2" customFormat="1">
      <c r="A2116" s="39"/>
      <c r="B2116" s="40"/>
      <c r="C2116" s="41"/>
      <c r="D2116" s="219" t="s">
        <v>195</v>
      </c>
      <c r="E2116" s="41"/>
      <c r="F2116" s="220" t="s">
        <v>1951</v>
      </c>
      <c r="G2116" s="41"/>
      <c r="H2116" s="41"/>
      <c r="I2116" s="221"/>
      <c r="J2116" s="41"/>
      <c r="K2116" s="41"/>
      <c r="L2116" s="45"/>
      <c r="M2116" s="222"/>
      <c r="N2116" s="223"/>
      <c r="O2116" s="85"/>
      <c r="P2116" s="85"/>
      <c r="Q2116" s="85"/>
      <c r="R2116" s="85"/>
      <c r="S2116" s="85"/>
      <c r="T2116" s="86"/>
      <c r="U2116" s="39"/>
      <c r="V2116" s="39"/>
      <c r="W2116" s="39"/>
      <c r="X2116" s="39"/>
      <c r="Y2116" s="39"/>
      <c r="Z2116" s="39"/>
      <c r="AA2116" s="39"/>
      <c r="AB2116" s="39"/>
      <c r="AC2116" s="39"/>
      <c r="AD2116" s="39"/>
      <c r="AE2116" s="39"/>
      <c r="AT2116" s="18" t="s">
        <v>195</v>
      </c>
      <c r="AU2116" s="18" t="s">
        <v>85</v>
      </c>
    </row>
    <row r="2117" s="2" customFormat="1" ht="16.5" customHeight="1">
      <c r="A2117" s="39"/>
      <c r="B2117" s="40"/>
      <c r="C2117" s="235" t="s">
        <v>1953</v>
      </c>
      <c r="D2117" s="235" t="s">
        <v>211</v>
      </c>
      <c r="E2117" s="236" t="s">
        <v>1942</v>
      </c>
      <c r="F2117" s="237" t="s">
        <v>1943</v>
      </c>
      <c r="G2117" s="238" t="s">
        <v>203</v>
      </c>
      <c r="H2117" s="239">
        <v>6</v>
      </c>
      <c r="I2117" s="240"/>
      <c r="J2117" s="241">
        <f>ROUND(I2117*H2117,2)</f>
        <v>0</v>
      </c>
      <c r="K2117" s="237" t="s">
        <v>215</v>
      </c>
      <c r="L2117" s="45"/>
      <c r="M2117" s="242" t="s">
        <v>19</v>
      </c>
      <c r="N2117" s="243" t="s">
        <v>45</v>
      </c>
      <c r="O2117" s="85"/>
      <c r="P2117" s="215">
        <f>O2117*H2117</f>
        <v>0</v>
      </c>
      <c r="Q2117" s="215">
        <v>0</v>
      </c>
      <c r="R2117" s="215">
        <f>Q2117*H2117</f>
        <v>0</v>
      </c>
      <c r="S2117" s="215">
        <v>0</v>
      </c>
      <c r="T2117" s="216">
        <f>S2117*H2117</f>
        <v>0</v>
      </c>
      <c r="U2117" s="39"/>
      <c r="V2117" s="39"/>
      <c r="W2117" s="39"/>
      <c r="X2117" s="39"/>
      <c r="Y2117" s="39"/>
      <c r="Z2117" s="39"/>
      <c r="AA2117" s="39"/>
      <c r="AB2117" s="39"/>
      <c r="AC2117" s="39"/>
      <c r="AD2117" s="39"/>
      <c r="AE2117" s="39"/>
      <c r="AR2117" s="217" t="s">
        <v>193</v>
      </c>
      <c r="AT2117" s="217" t="s">
        <v>211</v>
      </c>
      <c r="AU2117" s="217" t="s">
        <v>85</v>
      </c>
      <c r="AY2117" s="18" t="s">
        <v>184</v>
      </c>
      <c r="BE2117" s="218">
        <f>IF(N2117="základní",J2117,0)</f>
        <v>0</v>
      </c>
      <c r="BF2117" s="218">
        <f>IF(N2117="snížená",J2117,0)</f>
        <v>0</v>
      </c>
      <c r="BG2117" s="218">
        <f>IF(N2117="zákl. přenesená",J2117,0)</f>
        <v>0</v>
      </c>
      <c r="BH2117" s="218">
        <f>IF(N2117="sníž. přenesená",J2117,0)</f>
        <v>0</v>
      </c>
      <c r="BI2117" s="218">
        <f>IF(N2117="nulová",J2117,0)</f>
        <v>0</v>
      </c>
      <c r="BJ2117" s="18" t="s">
        <v>82</v>
      </c>
      <c r="BK2117" s="218">
        <f>ROUND(I2117*H2117,2)</f>
        <v>0</v>
      </c>
      <c r="BL2117" s="18" t="s">
        <v>193</v>
      </c>
      <c r="BM2117" s="217" t="s">
        <v>1954</v>
      </c>
    </row>
    <row r="2118" s="2" customFormat="1">
      <c r="A2118" s="39"/>
      <c r="B2118" s="40"/>
      <c r="C2118" s="41"/>
      <c r="D2118" s="219" t="s">
        <v>195</v>
      </c>
      <c r="E2118" s="41"/>
      <c r="F2118" s="220" t="s">
        <v>1943</v>
      </c>
      <c r="G2118" s="41"/>
      <c r="H2118" s="41"/>
      <c r="I2118" s="221"/>
      <c r="J2118" s="41"/>
      <c r="K2118" s="41"/>
      <c r="L2118" s="45"/>
      <c r="M2118" s="222"/>
      <c r="N2118" s="223"/>
      <c r="O2118" s="85"/>
      <c r="P2118" s="85"/>
      <c r="Q2118" s="85"/>
      <c r="R2118" s="85"/>
      <c r="S2118" s="85"/>
      <c r="T2118" s="86"/>
      <c r="U2118" s="39"/>
      <c r="V2118" s="39"/>
      <c r="W2118" s="39"/>
      <c r="X2118" s="39"/>
      <c r="Y2118" s="39"/>
      <c r="Z2118" s="39"/>
      <c r="AA2118" s="39"/>
      <c r="AB2118" s="39"/>
      <c r="AC2118" s="39"/>
      <c r="AD2118" s="39"/>
      <c r="AE2118" s="39"/>
      <c r="AT2118" s="18" t="s">
        <v>195</v>
      </c>
      <c r="AU2118" s="18" t="s">
        <v>85</v>
      </c>
    </row>
    <row r="2119" s="2" customFormat="1">
      <c r="A2119" s="39"/>
      <c r="B2119" s="40"/>
      <c r="C2119" s="41"/>
      <c r="D2119" s="244" t="s">
        <v>217</v>
      </c>
      <c r="E2119" s="41"/>
      <c r="F2119" s="245" t="s">
        <v>1945</v>
      </c>
      <c r="G2119" s="41"/>
      <c r="H2119" s="41"/>
      <c r="I2119" s="221"/>
      <c r="J2119" s="41"/>
      <c r="K2119" s="41"/>
      <c r="L2119" s="45"/>
      <c r="M2119" s="222"/>
      <c r="N2119" s="223"/>
      <c r="O2119" s="85"/>
      <c r="P2119" s="85"/>
      <c r="Q2119" s="85"/>
      <c r="R2119" s="85"/>
      <c r="S2119" s="85"/>
      <c r="T2119" s="86"/>
      <c r="U2119" s="39"/>
      <c r="V2119" s="39"/>
      <c r="W2119" s="39"/>
      <c r="X2119" s="39"/>
      <c r="Y2119" s="39"/>
      <c r="Z2119" s="39"/>
      <c r="AA2119" s="39"/>
      <c r="AB2119" s="39"/>
      <c r="AC2119" s="39"/>
      <c r="AD2119" s="39"/>
      <c r="AE2119" s="39"/>
      <c r="AT2119" s="18" t="s">
        <v>217</v>
      </c>
      <c r="AU2119" s="18" t="s">
        <v>85</v>
      </c>
    </row>
    <row r="2120" s="13" customFormat="1">
      <c r="A2120" s="13"/>
      <c r="B2120" s="224"/>
      <c r="C2120" s="225"/>
      <c r="D2120" s="219" t="s">
        <v>196</v>
      </c>
      <c r="E2120" s="226" t="s">
        <v>19</v>
      </c>
      <c r="F2120" s="227" t="s">
        <v>1955</v>
      </c>
      <c r="G2120" s="225"/>
      <c r="H2120" s="228">
        <v>4</v>
      </c>
      <c r="I2120" s="229"/>
      <c r="J2120" s="225"/>
      <c r="K2120" s="225"/>
      <c r="L2120" s="230"/>
      <c r="M2120" s="231"/>
      <c r="N2120" s="232"/>
      <c r="O2120" s="232"/>
      <c r="P2120" s="232"/>
      <c r="Q2120" s="232"/>
      <c r="R2120" s="232"/>
      <c r="S2120" s="232"/>
      <c r="T2120" s="23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34" t="s">
        <v>196</v>
      </c>
      <c r="AU2120" s="234" t="s">
        <v>85</v>
      </c>
      <c r="AV2120" s="13" t="s">
        <v>85</v>
      </c>
      <c r="AW2120" s="13" t="s">
        <v>33</v>
      </c>
      <c r="AX2120" s="13" t="s">
        <v>74</v>
      </c>
      <c r="AY2120" s="234" t="s">
        <v>184</v>
      </c>
    </row>
    <row r="2121" s="13" customFormat="1">
      <c r="A2121" s="13"/>
      <c r="B2121" s="224"/>
      <c r="C2121" s="225"/>
      <c r="D2121" s="219" t="s">
        <v>196</v>
      </c>
      <c r="E2121" s="226" t="s">
        <v>19</v>
      </c>
      <c r="F2121" s="227" t="s">
        <v>1956</v>
      </c>
      <c r="G2121" s="225"/>
      <c r="H2121" s="228">
        <v>2</v>
      </c>
      <c r="I2121" s="229"/>
      <c r="J2121" s="225"/>
      <c r="K2121" s="225"/>
      <c r="L2121" s="230"/>
      <c r="M2121" s="231"/>
      <c r="N2121" s="232"/>
      <c r="O2121" s="232"/>
      <c r="P2121" s="232"/>
      <c r="Q2121" s="232"/>
      <c r="R2121" s="232"/>
      <c r="S2121" s="232"/>
      <c r="T2121" s="23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T2121" s="234" t="s">
        <v>196</v>
      </c>
      <c r="AU2121" s="234" t="s">
        <v>85</v>
      </c>
      <c r="AV2121" s="13" t="s">
        <v>85</v>
      </c>
      <c r="AW2121" s="13" t="s">
        <v>33</v>
      </c>
      <c r="AX2121" s="13" t="s">
        <v>74</v>
      </c>
      <c r="AY2121" s="234" t="s">
        <v>184</v>
      </c>
    </row>
    <row r="2122" s="15" customFormat="1">
      <c r="A2122" s="15"/>
      <c r="B2122" s="262"/>
      <c r="C2122" s="263"/>
      <c r="D2122" s="219" t="s">
        <v>196</v>
      </c>
      <c r="E2122" s="264" t="s">
        <v>19</v>
      </c>
      <c r="F2122" s="265" t="s">
        <v>379</v>
      </c>
      <c r="G2122" s="263"/>
      <c r="H2122" s="266">
        <v>6</v>
      </c>
      <c r="I2122" s="267"/>
      <c r="J2122" s="263"/>
      <c r="K2122" s="263"/>
      <c r="L2122" s="268"/>
      <c r="M2122" s="269"/>
      <c r="N2122" s="270"/>
      <c r="O2122" s="270"/>
      <c r="P2122" s="270"/>
      <c r="Q2122" s="270"/>
      <c r="R2122" s="270"/>
      <c r="S2122" s="270"/>
      <c r="T2122" s="271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T2122" s="272" t="s">
        <v>196</v>
      </c>
      <c r="AU2122" s="272" t="s">
        <v>85</v>
      </c>
      <c r="AV2122" s="15" t="s">
        <v>239</v>
      </c>
      <c r="AW2122" s="15" t="s">
        <v>33</v>
      </c>
      <c r="AX2122" s="15" t="s">
        <v>82</v>
      </c>
      <c r="AY2122" s="272" t="s">
        <v>184</v>
      </c>
    </row>
    <row r="2123" s="2" customFormat="1" ht="16.5" customHeight="1">
      <c r="A2123" s="39"/>
      <c r="B2123" s="40"/>
      <c r="C2123" s="205" t="s">
        <v>1957</v>
      </c>
      <c r="D2123" s="205" t="s">
        <v>188</v>
      </c>
      <c r="E2123" s="206" t="s">
        <v>1958</v>
      </c>
      <c r="F2123" s="207" t="s">
        <v>1959</v>
      </c>
      <c r="G2123" s="208" t="s">
        <v>203</v>
      </c>
      <c r="H2123" s="209">
        <v>6</v>
      </c>
      <c r="I2123" s="210"/>
      <c r="J2123" s="211">
        <f>ROUND(I2123*H2123,2)</f>
        <v>0</v>
      </c>
      <c r="K2123" s="207" t="s">
        <v>215</v>
      </c>
      <c r="L2123" s="212"/>
      <c r="M2123" s="213" t="s">
        <v>19</v>
      </c>
      <c r="N2123" s="214" t="s">
        <v>45</v>
      </c>
      <c r="O2123" s="85"/>
      <c r="P2123" s="215">
        <f>O2123*H2123</f>
        <v>0</v>
      </c>
      <c r="Q2123" s="215">
        <v>0.00014999999999999999</v>
      </c>
      <c r="R2123" s="215">
        <f>Q2123*H2123</f>
        <v>0.00089999999999999998</v>
      </c>
      <c r="S2123" s="215">
        <v>0</v>
      </c>
      <c r="T2123" s="216">
        <f>S2123*H2123</f>
        <v>0</v>
      </c>
      <c r="U2123" s="39"/>
      <c r="V2123" s="39"/>
      <c r="W2123" s="39"/>
      <c r="X2123" s="39"/>
      <c r="Y2123" s="39"/>
      <c r="Z2123" s="39"/>
      <c r="AA2123" s="39"/>
      <c r="AB2123" s="39"/>
      <c r="AC2123" s="39"/>
      <c r="AD2123" s="39"/>
      <c r="AE2123" s="39"/>
      <c r="AR2123" s="217" t="s">
        <v>192</v>
      </c>
      <c r="AT2123" s="217" t="s">
        <v>188</v>
      </c>
      <c r="AU2123" s="217" t="s">
        <v>85</v>
      </c>
      <c r="AY2123" s="18" t="s">
        <v>184</v>
      </c>
      <c r="BE2123" s="218">
        <f>IF(N2123="základní",J2123,0)</f>
        <v>0</v>
      </c>
      <c r="BF2123" s="218">
        <f>IF(N2123="snížená",J2123,0)</f>
        <v>0</v>
      </c>
      <c r="BG2123" s="218">
        <f>IF(N2123="zákl. přenesená",J2123,0)</f>
        <v>0</v>
      </c>
      <c r="BH2123" s="218">
        <f>IF(N2123="sníž. přenesená",J2123,0)</f>
        <v>0</v>
      </c>
      <c r="BI2123" s="218">
        <f>IF(N2123="nulová",J2123,0)</f>
        <v>0</v>
      </c>
      <c r="BJ2123" s="18" t="s">
        <v>82</v>
      </c>
      <c r="BK2123" s="218">
        <f>ROUND(I2123*H2123,2)</f>
        <v>0</v>
      </c>
      <c r="BL2123" s="18" t="s">
        <v>193</v>
      </c>
      <c r="BM2123" s="217" t="s">
        <v>1960</v>
      </c>
    </row>
    <row r="2124" s="2" customFormat="1">
      <c r="A2124" s="39"/>
      <c r="B2124" s="40"/>
      <c r="C2124" s="41"/>
      <c r="D2124" s="219" t="s">
        <v>195</v>
      </c>
      <c r="E2124" s="41"/>
      <c r="F2124" s="220" t="s">
        <v>1959</v>
      </c>
      <c r="G2124" s="41"/>
      <c r="H2124" s="41"/>
      <c r="I2124" s="221"/>
      <c r="J2124" s="41"/>
      <c r="K2124" s="41"/>
      <c r="L2124" s="45"/>
      <c r="M2124" s="222"/>
      <c r="N2124" s="223"/>
      <c r="O2124" s="85"/>
      <c r="P2124" s="85"/>
      <c r="Q2124" s="85"/>
      <c r="R2124" s="85"/>
      <c r="S2124" s="85"/>
      <c r="T2124" s="86"/>
      <c r="U2124" s="39"/>
      <c r="V2124" s="39"/>
      <c r="W2124" s="39"/>
      <c r="X2124" s="39"/>
      <c r="Y2124" s="39"/>
      <c r="Z2124" s="39"/>
      <c r="AA2124" s="39"/>
      <c r="AB2124" s="39"/>
      <c r="AC2124" s="39"/>
      <c r="AD2124" s="39"/>
      <c r="AE2124" s="39"/>
      <c r="AT2124" s="18" t="s">
        <v>195</v>
      </c>
      <c r="AU2124" s="18" t="s">
        <v>85</v>
      </c>
    </row>
    <row r="2125" s="2" customFormat="1" ht="21.75" customHeight="1">
      <c r="A2125" s="39"/>
      <c r="B2125" s="40"/>
      <c r="C2125" s="235" t="s">
        <v>1961</v>
      </c>
      <c r="D2125" s="235" t="s">
        <v>211</v>
      </c>
      <c r="E2125" s="236" t="s">
        <v>1962</v>
      </c>
      <c r="F2125" s="237" t="s">
        <v>1963</v>
      </c>
      <c r="G2125" s="238" t="s">
        <v>203</v>
      </c>
      <c r="H2125" s="239">
        <v>15</v>
      </c>
      <c r="I2125" s="240"/>
      <c r="J2125" s="241">
        <f>ROUND(I2125*H2125,2)</f>
        <v>0</v>
      </c>
      <c r="K2125" s="237" t="s">
        <v>215</v>
      </c>
      <c r="L2125" s="45"/>
      <c r="M2125" s="242" t="s">
        <v>19</v>
      </c>
      <c r="N2125" s="243" t="s">
        <v>45</v>
      </c>
      <c r="O2125" s="85"/>
      <c r="P2125" s="215">
        <f>O2125*H2125</f>
        <v>0</v>
      </c>
      <c r="Q2125" s="215">
        <v>0.00045011749999999999</v>
      </c>
      <c r="R2125" s="215">
        <f>Q2125*H2125</f>
        <v>0.0067517625000000003</v>
      </c>
      <c r="S2125" s="215">
        <v>0</v>
      </c>
      <c r="T2125" s="216">
        <f>S2125*H2125</f>
        <v>0</v>
      </c>
      <c r="U2125" s="39"/>
      <c r="V2125" s="39"/>
      <c r="W2125" s="39"/>
      <c r="X2125" s="39"/>
      <c r="Y2125" s="39"/>
      <c r="Z2125" s="39"/>
      <c r="AA2125" s="39"/>
      <c r="AB2125" s="39"/>
      <c r="AC2125" s="39"/>
      <c r="AD2125" s="39"/>
      <c r="AE2125" s="39"/>
      <c r="AR2125" s="217" t="s">
        <v>193</v>
      </c>
      <c r="AT2125" s="217" t="s">
        <v>211</v>
      </c>
      <c r="AU2125" s="217" t="s">
        <v>85</v>
      </c>
      <c r="AY2125" s="18" t="s">
        <v>184</v>
      </c>
      <c r="BE2125" s="218">
        <f>IF(N2125="základní",J2125,0)</f>
        <v>0</v>
      </c>
      <c r="BF2125" s="218">
        <f>IF(N2125="snížená",J2125,0)</f>
        <v>0</v>
      </c>
      <c r="BG2125" s="218">
        <f>IF(N2125="zákl. přenesená",J2125,0)</f>
        <v>0</v>
      </c>
      <c r="BH2125" s="218">
        <f>IF(N2125="sníž. přenesená",J2125,0)</f>
        <v>0</v>
      </c>
      <c r="BI2125" s="218">
        <f>IF(N2125="nulová",J2125,0)</f>
        <v>0</v>
      </c>
      <c r="BJ2125" s="18" t="s">
        <v>82</v>
      </c>
      <c r="BK2125" s="218">
        <f>ROUND(I2125*H2125,2)</f>
        <v>0</v>
      </c>
      <c r="BL2125" s="18" t="s">
        <v>193</v>
      </c>
      <c r="BM2125" s="217" t="s">
        <v>1964</v>
      </c>
    </row>
    <row r="2126" s="2" customFormat="1">
      <c r="A2126" s="39"/>
      <c r="B2126" s="40"/>
      <c r="C2126" s="41"/>
      <c r="D2126" s="219" t="s">
        <v>195</v>
      </c>
      <c r="E2126" s="41"/>
      <c r="F2126" s="220" t="s">
        <v>1963</v>
      </c>
      <c r="G2126" s="41"/>
      <c r="H2126" s="41"/>
      <c r="I2126" s="221"/>
      <c r="J2126" s="41"/>
      <c r="K2126" s="41"/>
      <c r="L2126" s="45"/>
      <c r="M2126" s="222"/>
      <c r="N2126" s="223"/>
      <c r="O2126" s="85"/>
      <c r="P2126" s="85"/>
      <c r="Q2126" s="85"/>
      <c r="R2126" s="85"/>
      <c r="S2126" s="85"/>
      <c r="T2126" s="86"/>
      <c r="U2126" s="39"/>
      <c r="V2126" s="39"/>
      <c r="W2126" s="39"/>
      <c r="X2126" s="39"/>
      <c r="Y2126" s="39"/>
      <c r="Z2126" s="39"/>
      <c r="AA2126" s="39"/>
      <c r="AB2126" s="39"/>
      <c r="AC2126" s="39"/>
      <c r="AD2126" s="39"/>
      <c r="AE2126" s="39"/>
      <c r="AT2126" s="18" t="s">
        <v>195</v>
      </c>
      <c r="AU2126" s="18" t="s">
        <v>85</v>
      </c>
    </row>
    <row r="2127" s="2" customFormat="1">
      <c r="A2127" s="39"/>
      <c r="B2127" s="40"/>
      <c r="C2127" s="41"/>
      <c r="D2127" s="244" t="s">
        <v>217</v>
      </c>
      <c r="E2127" s="41"/>
      <c r="F2127" s="245" t="s">
        <v>1965</v>
      </c>
      <c r="G2127" s="41"/>
      <c r="H2127" s="41"/>
      <c r="I2127" s="221"/>
      <c r="J2127" s="41"/>
      <c r="K2127" s="41"/>
      <c r="L2127" s="45"/>
      <c r="M2127" s="222"/>
      <c r="N2127" s="223"/>
      <c r="O2127" s="85"/>
      <c r="P2127" s="85"/>
      <c r="Q2127" s="85"/>
      <c r="R2127" s="85"/>
      <c r="S2127" s="85"/>
      <c r="T2127" s="86"/>
      <c r="U2127" s="39"/>
      <c r="V2127" s="39"/>
      <c r="W2127" s="39"/>
      <c r="X2127" s="39"/>
      <c r="Y2127" s="39"/>
      <c r="Z2127" s="39"/>
      <c r="AA2127" s="39"/>
      <c r="AB2127" s="39"/>
      <c r="AC2127" s="39"/>
      <c r="AD2127" s="39"/>
      <c r="AE2127" s="39"/>
      <c r="AT2127" s="18" t="s">
        <v>217</v>
      </c>
      <c r="AU2127" s="18" t="s">
        <v>85</v>
      </c>
    </row>
    <row r="2128" s="13" customFormat="1">
      <c r="A2128" s="13"/>
      <c r="B2128" s="224"/>
      <c r="C2128" s="225"/>
      <c r="D2128" s="219" t="s">
        <v>196</v>
      </c>
      <c r="E2128" s="226" t="s">
        <v>19</v>
      </c>
      <c r="F2128" s="227" t="s">
        <v>1966</v>
      </c>
      <c r="G2128" s="225"/>
      <c r="H2128" s="228">
        <v>2</v>
      </c>
      <c r="I2128" s="229"/>
      <c r="J2128" s="225"/>
      <c r="K2128" s="225"/>
      <c r="L2128" s="230"/>
      <c r="M2128" s="231"/>
      <c r="N2128" s="232"/>
      <c r="O2128" s="232"/>
      <c r="P2128" s="232"/>
      <c r="Q2128" s="232"/>
      <c r="R2128" s="232"/>
      <c r="S2128" s="232"/>
      <c r="T2128" s="23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T2128" s="234" t="s">
        <v>196</v>
      </c>
      <c r="AU2128" s="234" t="s">
        <v>85</v>
      </c>
      <c r="AV2128" s="13" t="s">
        <v>85</v>
      </c>
      <c r="AW2128" s="13" t="s">
        <v>33</v>
      </c>
      <c r="AX2128" s="13" t="s">
        <v>74</v>
      </c>
      <c r="AY2128" s="234" t="s">
        <v>184</v>
      </c>
    </row>
    <row r="2129" s="13" customFormat="1">
      <c r="A2129" s="13"/>
      <c r="B2129" s="224"/>
      <c r="C2129" s="225"/>
      <c r="D2129" s="219" t="s">
        <v>196</v>
      </c>
      <c r="E2129" s="226" t="s">
        <v>19</v>
      </c>
      <c r="F2129" s="227" t="s">
        <v>1967</v>
      </c>
      <c r="G2129" s="225"/>
      <c r="H2129" s="228">
        <v>10</v>
      </c>
      <c r="I2129" s="229"/>
      <c r="J2129" s="225"/>
      <c r="K2129" s="225"/>
      <c r="L2129" s="230"/>
      <c r="M2129" s="231"/>
      <c r="N2129" s="232"/>
      <c r="O2129" s="232"/>
      <c r="P2129" s="232"/>
      <c r="Q2129" s="232"/>
      <c r="R2129" s="232"/>
      <c r="S2129" s="232"/>
      <c r="T2129" s="23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T2129" s="234" t="s">
        <v>196</v>
      </c>
      <c r="AU2129" s="234" t="s">
        <v>85</v>
      </c>
      <c r="AV2129" s="13" t="s">
        <v>85</v>
      </c>
      <c r="AW2129" s="13" t="s">
        <v>33</v>
      </c>
      <c r="AX2129" s="13" t="s">
        <v>74</v>
      </c>
      <c r="AY2129" s="234" t="s">
        <v>184</v>
      </c>
    </row>
    <row r="2130" s="13" customFormat="1">
      <c r="A2130" s="13"/>
      <c r="B2130" s="224"/>
      <c r="C2130" s="225"/>
      <c r="D2130" s="219" t="s">
        <v>196</v>
      </c>
      <c r="E2130" s="226" t="s">
        <v>19</v>
      </c>
      <c r="F2130" s="227" t="s">
        <v>1968</v>
      </c>
      <c r="G2130" s="225"/>
      <c r="H2130" s="228">
        <v>3</v>
      </c>
      <c r="I2130" s="229"/>
      <c r="J2130" s="225"/>
      <c r="K2130" s="225"/>
      <c r="L2130" s="230"/>
      <c r="M2130" s="231"/>
      <c r="N2130" s="232"/>
      <c r="O2130" s="232"/>
      <c r="P2130" s="232"/>
      <c r="Q2130" s="232"/>
      <c r="R2130" s="232"/>
      <c r="S2130" s="232"/>
      <c r="T2130" s="23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T2130" s="234" t="s">
        <v>196</v>
      </c>
      <c r="AU2130" s="234" t="s">
        <v>85</v>
      </c>
      <c r="AV2130" s="13" t="s">
        <v>85</v>
      </c>
      <c r="AW2130" s="13" t="s">
        <v>33</v>
      </c>
      <c r="AX2130" s="13" t="s">
        <v>74</v>
      </c>
      <c r="AY2130" s="234" t="s">
        <v>184</v>
      </c>
    </row>
    <row r="2131" s="15" customFormat="1">
      <c r="A2131" s="15"/>
      <c r="B2131" s="262"/>
      <c r="C2131" s="263"/>
      <c r="D2131" s="219" t="s">
        <v>196</v>
      </c>
      <c r="E2131" s="264" t="s">
        <v>19</v>
      </c>
      <c r="F2131" s="265" t="s">
        <v>379</v>
      </c>
      <c r="G2131" s="263"/>
      <c r="H2131" s="266">
        <v>15</v>
      </c>
      <c r="I2131" s="267"/>
      <c r="J2131" s="263"/>
      <c r="K2131" s="263"/>
      <c r="L2131" s="268"/>
      <c r="M2131" s="269"/>
      <c r="N2131" s="270"/>
      <c r="O2131" s="270"/>
      <c r="P2131" s="270"/>
      <c r="Q2131" s="270"/>
      <c r="R2131" s="270"/>
      <c r="S2131" s="270"/>
      <c r="T2131" s="271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T2131" s="272" t="s">
        <v>196</v>
      </c>
      <c r="AU2131" s="272" t="s">
        <v>85</v>
      </c>
      <c r="AV2131" s="15" t="s">
        <v>239</v>
      </c>
      <c r="AW2131" s="15" t="s">
        <v>33</v>
      </c>
      <c r="AX2131" s="15" t="s">
        <v>82</v>
      </c>
      <c r="AY2131" s="272" t="s">
        <v>184</v>
      </c>
    </row>
    <row r="2132" s="2" customFormat="1" ht="21.75" customHeight="1">
      <c r="A2132" s="39"/>
      <c r="B2132" s="40"/>
      <c r="C2132" s="205" t="s">
        <v>1969</v>
      </c>
      <c r="D2132" s="205" t="s">
        <v>188</v>
      </c>
      <c r="E2132" s="206" t="s">
        <v>1970</v>
      </c>
      <c r="F2132" s="207" t="s">
        <v>1971</v>
      </c>
      <c r="G2132" s="208" t="s">
        <v>203</v>
      </c>
      <c r="H2132" s="209">
        <v>15</v>
      </c>
      <c r="I2132" s="210"/>
      <c r="J2132" s="211">
        <f>ROUND(I2132*H2132,2)</f>
        <v>0</v>
      </c>
      <c r="K2132" s="207" t="s">
        <v>215</v>
      </c>
      <c r="L2132" s="212"/>
      <c r="M2132" s="213" t="s">
        <v>19</v>
      </c>
      <c r="N2132" s="214" t="s">
        <v>45</v>
      </c>
      <c r="O2132" s="85"/>
      <c r="P2132" s="215">
        <f>O2132*H2132</f>
        <v>0</v>
      </c>
      <c r="Q2132" s="215">
        <v>0.016</v>
      </c>
      <c r="R2132" s="215">
        <f>Q2132*H2132</f>
        <v>0.23999999999999999</v>
      </c>
      <c r="S2132" s="215">
        <v>0</v>
      </c>
      <c r="T2132" s="216">
        <f>S2132*H2132</f>
        <v>0</v>
      </c>
      <c r="U2132" s="39"/>
      <c r="V2132" s="39"/>
      <c r="W2132" s="39"/>
      <c r="X2132" s="39"/>
      <c r="Y2132" s="39"/>
      <c r="Z2132" s="39"/>
      <c r="AA2132" s="39"/>
      <c r="AB2132" s="39"/>
      <c r="AC2132" s="39"/>
      <c r="AD2132" s="39"/>
      <c r="AE2132" s="39"/>
      <c r="AR2132" s="217" t="s">
        <v>192</v>
      </c>
      <c r="AT2132" s="217" t="s">
        <v>188</v>
      </c>
      <c r="AU2132" s="217" t="s">
        <v>85</v>
      </c>
      <c r="AY2132" s="18" t="s">
        <v>184</v>
      </c>
      <c r="BE2132" s="218">
        <f>IF(N2132="základní",J2132,0)</f>
        <v>0</v>
      </c>
      <c r="BF2132" s="218">
        <f>IF(N2132="snížená",J2132,0)</f>
        <v>0</v>
      </c>
      <c r="BG2132" s="218">
        <f>IF(N2132="zákl. přenesená",J2132,0)</f>
        <v>0</v>
      </c>
      <c r="BH2132" s="218">
        <f>IF(N2132="sníž. přenesená",J2132,0)</f>
        <v>0</v>
      </c>
      <c r="BI2132" s="218">
        <f>IF(N2132="nulová",J2132,0)</f>
        <v>0</v>
      </c>
      <c r="BJ2132" s="18" t="s">
        <v>82</v>
      </c>
      <c r="BK2132" s="218">
        <f>ROUND(I2132*H2132,2)</f>
        <v>0</v>
      </c>
      <c r="BL2132" s="18" t="s">
        <v>193</v>
      </c>
      <c r="BM2132" s="217" t="s">
        <v>1972</v>
      </c>
    </row>
    <row r="2133" s="2" customFormat="1">
      <c r="A2133" s="39"/>
      <c r="B2133" s="40"/>
      <c r="C2133" s="41"/>
      <c r="D2133" s="219" t="s">
        <v>195</v>
      </c>
      <c r="E2133" s="41"/>
      <c r="F2133" s="220" t="s">
        <v>1971</v>
      </c>
      <c r="G2133" s="41"/>
      <c r="H2133" s="41"/>
      <c r="I2133" s="221"/>
      <c r="J2133" s="41"/>
      <c r="K2133" s="41"/>
      <c r="L2133" s="45"/>
      <c r="M2133" s="222"/>
      <c r="N2133" s="223"/>
      <c r="O2133" s="85"/>
      <c r="P2133" s="85"/>
      <c r="Q2133" s="85"/>
      <c r="R2133" s="85"/>
      <c r="S2133" s="85"/>
      <c r="T2133" s="86"/>
      <c r="U2133" s="39"/>
      <c r="V2133" s="39"/>
      <c r="W2133" s="39"/>
      <c r="X2133" s="39"/>
      <c r="Y2133" s="39"/>
      <c r="Z2133" s="39"/>
      <c r="AA2133" s="39"/>
      <c r="AB2133" s="39"/>
      <c r="AC2133" s="39"/>
      <c r="AD2133" s="39"/>
      <c r="AE2133" s="39"/>
      <c r="AT2133" s="18" t="s">
        <v>195</v>
      </c>
      <c r="AU2133" s="18" t="s">
        <v>85</v>
      </c>
    </row>
    <row r="2134" s="2" customFormat="1" ht="24.15" customHeight="1">
      <c r="A2134" s="39"/>
      <c r="B2134" s="40"/>
      <c r="C2134" s="235" t="s">
        <v>1973</v>
      </c>
      <c r="D2134" s="235" t="s">
        <v>211</v>
      </c>
      <c r="E2134" s="236" t="s">
        <v>1974</v>
      </c>
      <c r="F2134" s="237" t="s">
        <v>1975</v>
      </c>
      <c r="G2134" s="238" t="s">
        <v>203</v>
      </c>
      <c r="H2134" s="239">
        <v>2</v>
      </c>
      <c r="I2134" s="240"/>
      <c r="J2134" s="241">
        <f>ROUND(I2134*H2134,2)</f>
        <v>0</v>
      </c>
      <c r="K2134" s="237" t="s">
        <v>215</v>
      </c>
      <c r="L2134" s="45"/>
      <c r="M2134" s="242" t="s">
        <v>19</v>
      </c>
      <c r="N2134" s="243" t="s">
        <v>45</v>
      </c>
      <c r="O2134" s="85"/>
      <c r="P2134" s="215">
        <f>O2134*H2134</f>
        <v>0</v>
      </c>
      <c r="Q2134" s="215">
        <v>0.00045760259999999997</v>
      </c>
      <c r="R2134" s="215">
        <f>Q2134*H2134</f>
        <v>0.00091520519999999995</v>
      </c>
      <c r="S2134" s="215">
        <v>0</v>
      </c>
      <c r="T2134" s="216">
        <f>S2134*H2134</f>
        <v>0</v>
      </c>
      <c r="U2134" s="39"/>
      <c r="V2134" s="39"/>
      <c r="W2134" s="39"/>
      <c r="X2134" s="39"/>
      <c r="Y2134" s="39"/>
      <c r="Z2134" s="39"/>
      <c r="AA2134" s="39"/>
      <c r="AB2134" s="39"/>
      <c r="AC2134" s="39"/>
      <c r="AD2134" s="39"/>
      <c r="AE2134" s="39"/>
      <c r="AR2134" s="217" t="s">
        <v>193</v>
      </c>
      <c r="AT2134" s="217" t="s">
        <v>211</v>
      </c>
      <c r="AU2134" s="217" t="s">
        <v>85</v>
      </c>
      <c r="AY2134" s="18" t="s">
        <v>184</v>
      </c>
      <c r="BE2134" s="218">
        <f>IF(N2134="základní",J2134,0)</f>
        <v>0</v>
      </c>
      <c r="BF2134" s="218">
        <f>IF(N2134="snížená",J2134,0)</f>
        <v>0</v>
      </c>
      <c r="BG2134" s="218">
        <f>IF(N2134="zákl. přenesená",J2134,0)</f>
        <v>0</v>
      </c>
      <c r="BH2134" s="218">
        <f>IF(N2134="sníž. přenesená",J2134,0)</f>
        <v>0</v>
      </c>
      <c r="BI2134" s="218">
        <f>IF(N2134="nulová",J2134,0)</f>
        <v>0</v>
      </c>
      <c r="BJ2134" s="18" t="s">
        <v>82</v>
      </c>
      <c r="BK2134" s="218">
        <f>ROUND(I2134*H2134,2)</f>
        <v>0</v>
      </c>
      <c r="BL2134" s="18" t="s">
        <v>193</v>
      </c>
      <c r="BM2134" s="217" t="s">
        <v>1976</v>
      </c>
    </row>
    <row r="2135" s="2" customFormat="1">
      <c r="A2135" s="39"/>
      <c r="B2135" s="40"/>
      <c r="C2135" s="41"/>
      <c r="D2135" s="219" t="s">
        <v>195</v>
      </c>
      <c r="E2135" s="41"/>
      <c r="F2135" s="220" t="s">
        <v>1975</v>
      </c>
      <c r="G2135" s="41"/>
      <c r="H2135" s="41"/>
      <c r="I2135" s="221"/>
      <c r="J2135" s="41"/>
      <c r="K2135" s="41"/>
      <c r="L2135" s="45"/>
      <c r="M2135" s="222"/>
      <c r="N2135" s="223"/>
      <c r="O2135" s="85"/>
      <c r="P2135" s="85"/>
      <c r="Q2135" s="85"/>
      <c r="R2135" s="85"/>
      <c r="S2135" s="85"/>
      <c r="T2135" s="86"/>
      <c r="U2135" s="39"/>
      <c r="V2135" s="39"/>
      <c r="W2135" s="39"/>
      <c r="X2135" s="39"/>
      <c r="Y2135" s="39"/>
      <c r="Z2135" s="39"/>
      <c r="AA2135" s="39"/>
      <c r="AB2135" s="39"/>
      <c r="AC2135" s="39"/>
      <c r="AD2135" s="39"/>
      <c r="AE2135" s="39"/>
      <c r="AT2135" s="18" t="s">
        <v>195</v>
      </c>
      <c r="AU2135" s="18" t="s">
        <v>85</v>
      </c>
    </row>
    <row r="2136" s="2" customFormat="1">
      <c r="A2136" s="39"/>
      <c r="B2136" s="40"/>
      <c r="C2136" s="41"/>
      <c r="D2136" s="244" t="s">
        <v>217</v>
      </c>
      <c r="E2136" s="41"/>
      <c r="F2136" s="245" t="s">
        <v>1977</v>
      </c>
      <c r="G2136" s="41"/>
      <c r="H2136" s="41"/>
      <c r="I2136" s="221"/>
      <c r="J2136" s="41"/>
      <c r="K2136" s="41"/>
      <c r="L2136" s="45"/>
      <c r="M2136" s="222"/>
      <c r="N2136" s="223"/>
      <c r="O2136" s="85"/>
      <c r="P2136" s="85"/>
      <c r="Q2136" s="85"/>
      <c r="R2136" s="85"/>
      <c r="S2136" s="85"/>
      <c r="T2136" s="86"/>
      <c r="U2136" s="39"/>
      <c r="V2136" s="39"/>
      <c r="W2136" s="39"/>
      <c r="X2136" s="39"/>
      <c r="Y2136" s="39"/>
      <c r="Z2136" s="39"/>
      <c r="AA2136" s="39"/>
      <c r="AB2136" s="39"/>
      <c r="AC2136" s="39"/>
      <c r="AD2136" s="39"/>
      <c r="AE2136" s="39"/>
      <c r="AT2136" s="18" t="s">
        <v>217</v>
      </c>
      <c r="AU2136" s="18" t="s">
        <v>85</v>
      </c>
    </row>
    <row r="2137" s="13" customFormat="1">
      <c r="A2137" s="13"/>
      <c r="B2137" s="224"/>
      <c r="C2137" s="225"/>
      <c r="D2137" s="219" t="s">
        <v>196</v>
      </c>
      <c r="E2137" s="226" t="s">
        <v>19</v>
      </c>
      <c r="F2137" s="227" t="s">
        <v>1978</v>
      </c>
      <c r="G2137" s="225"/>
      <c r="H2137" s="228">
        <v>2</v>
      </c>
      <c r="I2137" s="229"/>
      <c r="J2137" s="225"/>
      <c r="K2137" s="225"/>
      <c r="L2137" s="230"/>
      <c r="M2137" s="231"/>
      <c r="N2137" s="232"/>
      <c r="O2137" s="232"/>
      <c r="P2137" s="232"/>
      <c r="Q2137" s="232"/>
      <c r="R2137" s="232"/>
      <c r="S2137" s="232"/>
      <c r="T2137" s="23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T2137" s="234" t="s">
        <v>196</v>
      </c>
      <c r="AU2137" s="234" t="s">
        <v>85</v>
      </c>
      <c r="AV2137" s="13" t="s">
        <v>85</v>
      </c>
      <c r="AW2137" s="13" t="s">
        <v>33</v>
      </c>
      <c r="AX2137" s="13" t="s">
        <v>82</v>
      </c>
      <c r="AY2137" s="234" t="s">
        <v>184</v>
      </c>
    </row>
    <row r="2138" s="2" customFormat="1" ht="24.15" customHeight="1">
      <c r="A2138" s="39"/>
      <c r="B2138" s="40"/>
      <c r="C2138" s="205" t="s">
        <v>1979</v>
      </c>
      <c r="D2138" s="205" t="s">
        <v>188</v>
      </c>
      <c r="E2138" s="206" t="s">
        <v>1980</v>
      </c>
      <c r="F2138" s="207" t="s">
        <v>1981</v>
      </c>
      <c r="G2138" s="208" t="s">
        <v>203</v>
      </c>
      <c r="H2138" s="209">
        <v>2</v>
      </c>
      <c r="I2138" s="210"/>
      <c r="J2138" s="211">
        <f>ROUND(I2138*H2138,2)</f>
        <v>0</v>
      </c>
      <c r="K2138" s="207" t="s">
        <v>215</v>
      </c>
      <c r="L2138" s="212"/>
      <c r="M2138" s="213" t="s">
        <v>19</v>
      </c>
      <c r="N2138" s="214" t="s">
        <v>45</v>
      </c>
      <c r="O2138" s="85"/>
      <c r="P2138" s="215">
        <f>O2138*H2138</f>
        <v>0</v>
      </c>
      <c r="Q2138" s="215">
        <v>0.025999999999999999</v>
      </c>
      <c r="R2138" s="215">
        <f>Q2138*H2138</f>
        <v>0.051999999999999998</v>
      </c>
      <c r="S2138" s="215">
        <v>0</v>
      </c>
      <c r="T2138" s="216">
        <f>S2138*H2138</f>
        <v>0</v>
      </c>
      <c r="U2138" s="39"/>
      <c r="V2138" s="39"/>
      <c r="W2138" s="39"/>
      <c r="X2138" s="39"/>
      <c r="Y2138" s="39"/>
      <c r="Z2138" s="39"/>
      <c r="AA2138" s="39"/>
      <c r="AB2138" s="39"/>
      <c r="AC2138" s="39"/>
      <c r="AD2138" s="39"/>
      <c r="AE2138" s="39"/>
      <c r="AR2138" s="217" t="s">
        <v>192</v>
      </c>
      <c r="AT2138" s="217" t="s">
        <v>188</v>
      </c>
      <c r="AU2138" s="217" t="s">
        <v>85</v>
      </c>
      <c r="AY2138" s="18" t="s">
        <v>184</v>
      </c>
      <c r="BE2138" s="218">
        <f>IF(N2138="základní",J2138,0)</f>
        <v>0</v>
      </c>
      <c r="BF2138" s="218">
        <f>IF(N2138="snížená",J2138,0)</f>
        <v>0</v>
      </c>
      <c r="BG2138" s="218">
        <f>IF(N2138="zákl. přenesená",J2138,0)</f>
        <v>0</v>
      </c>
      <c r="BH2138" s="218">
        <f>IF(N2138="sníž. přenesená",J2138,0)</f>
        <v>0</v>
      </c>
      <c r="BI2138" s="218">
        <f>IF(N2138="nulová",J2138,0)</f>
        <v>0</v>
      </c>
      <c r="BJ2138" s="18" t="s">
        <v>82</v>
      </c>
      <c r="BK2138" s="218">
        <f>ROUND(I2138*H2138,2)</f>
        <v>0</v>
      </c>
      <c r="BL2138" s="18" t="s">
        <v>193</v>
      </c>
      <c r="BM2138" s="217" t="s">
        <v>1982</v>
      </c>
    </row>
    <row r="2139" s="2" customFormat="1">
      <c r="A2139" s="39"/>
      <c r="B2139" s="40"/>
      <c r="C2139" s="41"/>
      <c r="D2139" s="219" t="s">
        <v>195</v>
      </c>
      <c r="E2139" s="41"/>
      <c r="F2139" s="220" t="s">
        <v>1981</v>
      </c>
      <c r="G2139" s="41"/>
      <c r="H2139" s="41"/>
      <c r="I2139" s="221"/>
      <c r="J2139" s="41"/>
      <c r="K2139" s="41"/>
      <c r="L2139" s="45"/>
      <c r="M2139" s="222"/>
      <c r="N2139" s="223"/>
      <c r="O2139" s="85"/>
      <c r="P2139" s="85"/>
      <c r="Q2139" s="85"/>
      <c r="R2139" s="85"/>
      <c r="S2139" s="85"/>
      <c r="T2139" s="86"/>
      <c r="U2139" s="39"/>
      <c r="V2139" s="39"/>
      <c r="W2139" s="39"/>
      <c r="X2139" s="39"/>
      <c r="Y2139" s="39"/>
      <c r="Z2139" s="39"/>
      <c r="AA2139" s="39"/>
      <c r="AB2139" s="39"/>
      <c r="AC2139" s="39"/>
      <c r="AD2139" s="39"/>
      <c r="AE2139" s="39"/>
      <c r="AT2139" s="18" t="s">
        <v>195</v>
      </c>
      <c r="AU2139" s="18" t="s">
        <v>85</v>
      </c>
    </row>
    <row r="2140" s="2" customFormat="1" ht="21.75" customHeight="1">
      <c r="A2140" s="39"/>
      <c r="B2140" s="40"/>
      <c r="C2140" s="235" t="s">
        <v>1983</v>
      </c>
      <c r="D2140" s="235" t="s">
        <v>211</v>
      </c>
      <c r="E2140" s="236" t="s">
        <v>1984</v>
      </c>
      <c r="F2140" s="237" t="s">
        <v>1985</v>
      </c>
      <c r="G2140" s="238" t="s">
        <v>203</v>
      </c>
      <c r="H2140" s="239">
        <v>6</v>
      </c>
      <c r="I2140" s="240"/>
      <c r="J2140" s="241">
        <f>ROUND(I2140*H2140,2)</f>
        <v>0</v>
      </c>
      <c r="K2140" s="237" t="s">
        <v>215</v>
      </c>
      <c r="L2140" s="45"/>
      <c r="M2140" s="242" t="s">
        <v>19</v>
      </c>
      <c r="N2140" s="243" t="s">
        <v>45</v>
      </c>
      <c r="O2140" s="85"/>
      <c r="P2140" s="215">
        <f>O2140*H2140</f>
        <v>0</v>
      </c>
      <c r="Q2140" s="215">
        <v>0.00045145029999999999</v>
      </c>
      <c r="R2140" s="215">
        <f>Q2140*H2140</f>
        <v>0.0027087017999999998</v>
      </c>
      <c r="S2140" s="215">
        <v>0</v>
      </c>
      <c r="T2140" s="216">
        <f>S2140*H2140</f>
        <v>0</v>
      </c>
      <c r="U2140" s="39"/>
      <c r="V2140" s="39"/>
      <c r="W2140" s="39"/>
      <c r="X2140" s="39"/>
      <c r="Y2140" s="39"/>
      <c r="Z2140" s="39"/>
      <c r="AA2140" s="39"/>
      <c r="AB2140" s="39"/>
      <c r="AC2140" s="39"/>
      <c r="AD2140" s="39"/>
      <c r="AE2140" s="39"/>
      <c r="AR2140" s="217" t="s">
        <v>193</v>
      </c>
      <c r="AT2140" s="217" t="s">
        <v>211</v>
      </c>
      <c r="AU2140" s="217" t="s">
        <v>85</v>
      </c>
      <c r="AY2140" s="18" t="s">
        <v>184</v>
      </c>
      <c r="BE2140" s="218">
        <f>IF(N2140="základní",J2140,0)</f>
        <v>0</v>
      </c>
      <c r="BF2140" s="218">
        <f>IF(N2140="snížená",J2140,0)</f>
        <v>0</v>
      </c>
      <c r="BG2140" s="218">
        <f>IF(N2140="zákl. přenesená",J2140,0)</f>
        <v>0</v>
      </c>
      <c r="BH2140" s="218">
        <f>IF(N2140="sníž. přenesená",J2140,0)</f>
        <v>0</v>
      </c>
      <c r="BI2140" s="218">
        <f>IF(N2140="nulová",J2140,0)</f>
        <v>0</v>
      </c>
      <c r="BJ2140" s="18" t="s">
        <v>82</v>
      </c>
      <c r="BK2140" s="218">
        <f>ROUND(I2140*H2140,2)</f>
        <v>0</v>
      </c>
      <c r="BL2140" s="18" t="s">
        <v>193</v>
      </c>
      <c r="BM2140" s="217" t="s">
        <v>1986</v>
      </c>
    </row>
    <row r="2141" s="2" customFormat="1">
      <c r="A2141" s="39"/>
      <c r="B2141" s="40"/>
      <c r="C2141" s="41"/>
      <c r="D2141" s="219" t="s">
        <v>195</v>
      </c>
      <c r="E2141" s="41"/>
      <c r="F2141" s="220" t="s">
        <v>1985</v>
      </c>
      <c r="G2141" s="41"/>
      <c r="H2141" s="41"/>
      <c r="I2141" s="221"/>
      <c r="J2141" s="41"/>
      <c r="K2141" s="41"/>
      <c r="L2141" s="45"/>
      <c r="M2141" s="222"/>
      <c r="N2141" s="223"/>
      <c r="O2141" s="85"/>
      <c r="P2141" s="85"/>
      <c r="Q2141" s="85"/>
      <c r="R2141" s="85"/>
      <c r="S2141" s="85"/>
      <c r="T2141" s="86"/>
      <c r="U2141" s="39"/>
      <c r="V2141" s="39"/>
      <c r="W2141" s="39"/>
      <c r="X2141" s="39"/>
      <c r="Y2141" s="39"/>
      <c r="Z2141" s="39"/>
      <c r="AA2141" s="39"/>
      <c r="AB2141" s="39"/>
      <c r="AC2141" s="39"/>
      <c r="AD2141" s="39"/>
      <c r="AE2141" s="39"/>
      <c r="AT2141" s="18" t="s">
        <v>195</v>
      </c>
      <c r="AU2141" s="18" t="s">
        <v>85</v>
      </c>
    </row>
    <row r="2142" s="2" customFormat="1">
      <c r="A2142" s="39"/>
      <c r="B2142" s="40"/>
      <c r="C2142" s="41"/>
      <c r="D2142" s="244" t="s">
        <v>217</v>
      </c>
      <c r="E2142" s="41"/>
      <c r="F2142" s="245" t="s">
        <v>1987</v>
      </c>
      <c r="G2142" s="41"/>
      <c r="H2142" s="41"/>
      <c r="I2142" s="221"/>
      <c r="J2142" s="41"/>
      <c r="K2142" s="41"/>
      <c r="L2142" s="45"/>
      <c r="M2142" s="222"/>
      <c r="N2142" s="223"/>
      <c r="O2142" s="85"/>
      <c r="P2142" s="85"/>
      <c r="Q2142" s="85"/>
      <c r="R2142" s="85"/>
      <c r="S2142" s="85"/>
      <c r="T2142" s="86"/>
      <c r="U2142" s="39"/>
      <c r="V2142" s="39"/>
      <c r="W2142" s="39"/>
      <c r="X2142" s="39"/>
      <c r="Y2142" s="39"/>
      <c r="Z2142" s="39"/>
      <c r="AA2142" s="39"/>
      <c r="AB2142" s="39"/>
      <c r="AC2142" s="39"/>
      <c r="AD2142" s="39"/>
      <c r="AE2142" s="39"/>
      <c r="AT2142" s="18" t="s">
        <v>217</v>
      </c>
      <c r="AU2142" s="18" t="s">
        <v>85</v>
      </c>
    </row>
    <row r="2143" s="13" customFormat="1">
      <c r="A2143" s="13"/>
      <c r="B2143" s="224"/>
      <c r="C2143" s="225"/>
      <c r="D2143" s="219" t="s">
        <v>196</v>
      </c>
      <c r="E2143" s="226" t="s">
        <v>19</v>
      </c>
      <c r="F2143" s="227" t="s">
        <v>1988</v>
      </c>
      <c r="G2143" s="225"/>
      <c r="H2143" s="228">
        <v>6</v>
      </c>
      <c r="I2143" s="229"/>
      <c r="J2143" s="225"/>
      <c r="K2143" s="225"/>
      <c r="L2143" s="230"/>
      <c r="M2143" s="231"/>
      <c r="N2143" s="232"/>
      <c r="O2143" s="232"/>
      <c r="P2143" s="232"/>
      <c r="Q2143" s="232"/>
      <c r="R2143" s="232"/>
      <c r="S2143" s="232"/>
      <c r="T2143" s="23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T2143" s="234" t="s">
        <v>196</v>
      </c>
      <c r="AU2143" s="234" t="s">
        <v>85</v>
      </c>
      <c r="AV2143" s="13" t="s">
        <v>85</v>
      </c>
      <c r="AW2143" s="13" t="s">
        <v>33</v>
      </c>
      <c r="AX2143" s="13" t="s">
        <v>82</v>
      </c>
      <c r="AY2143" s="234" t="s">
        <v>184</v>
      </c>
    </row>
    <row r="2144" s="2" customFormat="1" ht="21.75" customHeight="1">
      <c r="A2144" s="39"/>
      <c r="B2144" s="40"/>
      <c r="C2144" s="205" t="s">
        <v>1989</v>
      </c>
      <c r="D2144" s="205" t="s">
        <v>188</v>
      </c>
      <c r="E2144" s="206" t="s">
        <v>1990</v>
      </c>
      <c r="F2144" s="207" t="s">
        <v>1991</v>
      </c>
      <c r="G2144" s="208" t="s">
        <v>203</v>
      </c>
      <c r="H2144" s="209">
        <v>6</v>
      </c>
      <c r="I2144" s="210"/>
      <c r="J2144" s="211">
        <f>ROUND(I2144*H2144,2)</f>
        <v>0</v>
      </c>
      <c r="K2144" s="207" t="s">
        <v>215</v>
      </c>
      <c r="L2144" s="212"/>
      <c r="M2144" s="213" t="s">
        <v>19</v>
      </c>
      <c r="N2144" s="214" t="s">
        <v>45</v>
      </c>
      <c r="O2144" s="85"/>
      <c r="P2144" s="215">
        <f>O2144*H2144</f>
        <v>0</v>
      </c>
      <c r="Q2144" s="215">
        <v>0.042999999999999997</v>
      </c>
      <c r="R2144" s="215">
        <f>Q2144*H2144</f>
        <v>0.25800000000000001</v>
      </c>
      <c r="S2144" s="215">
        <v>0</v>
      </c>
      <c r="T2144" s="216">
        <f>S2144*H2144</f>
        <v>0</v>
      </c>
      <c r="U2144" s="39"/>
      <c r="V2144" s="39"/>
      <c r="W2144" s="39"/>
      <c r="X2144" s="39"/>
      <c r="Y2144" s="39"/>
      <c r="Z2144" s="39"/>
      <c r="AA2144" s="39"/>
      <c r="AB2144" s="39"/>
      <c r="AC2144" s="39"/>
      <c r="AD2144" s="39"/>
      <c r="AE2144" s="39"/>
      <c r="AR2144" s="217" t="s">
        <v>192</v>
      </c>
      <c r="AT2144" s="217" t="s">
        <v>188</v>
      </c>
      <c r="AU2144" s="217" t="s">
        <v>85</v>
      </c>
      <c r="AY2144" s="18" t="s">
        <v>184</v>
      </c>
      <c r="BE2144" s="218">
        <f>IF(N2144="základní",J2144,0)</f>
        <v>0</v>
      </c>
      <c r="BF2144" s="218">
        <f>IF(N2144="snížená",J2144,0)</f>
        <v>0</v>
      </c>
      <c r="BG2144" s="218">
        <f>IF(N2144="zákl. přenesená",J2144,0)</f>
        <v>0</v>
      </c>
      <c r="BH2144" s="218">
        <f>IF(N2144="sníž. přenesená",J2144,0)</f>
        <v>0</v>
      </c>
      <c r="BI2144" s="218">
        <f>IF(N2144="nulová",J2144,0)</f>
        <v>0</v>
      </c>
      <c r="BJ2144" s="18" t="s">
        <v>82</v>
      </c>
      <c r="BK2144" s="218">
        <f>ROUND(I2144*H2144,2)</f>
        <v>0</v>
      </c>
      <c r="BL2144" s="18" t="s">
        <v>193</v>
      </c>
      <c r="BM2144" s="217" t="s">
        <v>1992</v>
      </c>
    </row>
    <row r="2145" s="2" customFormat="1">
      <c r="A2145" s="39"/>
      <c r="B2145" s="40"/>
      <c r="C2145" s="41"/>
      <c r="D2145" s="219" t="s">
        <v>195</v>
      </c>
      <c r="E2145" s="41"/>
      <c r="F2145" s="220" t="s">
        <v>1991</v>
      </c>
      <c r="G2145" s="41"/>
      <c r="H2145" s="41"/>
      <c r="I2145" s="221"/>
      <c r="J2145" s="41"/>
      <c r="K2145" s="41"/>
      <c r="L2145" s="45"/>
      <c r="M2145" s="222"/>
      <c r="N2145" s="223"/>
      <c r="O2145" s="85"/>
      <c r="P2145" s="85"/>
      <c r="Q2145" s="85"/>
      <c r="R2145" s="85"/>
      <c r="S2145" s="85"/>
      <c r="T2145" s="86"/>
      <c r="U2145" s="39"/>
      <c r="V2145" s="39"/>
      <c r="W2145" s="39"/>
      <c r="X2145" s="39"/>
      <c r="Y2145" s="39"/>
      <c r="Z2145" s="39"/>
      <c r="AA2145" s="39"/>
      <c r="AB2145" s="39"/>
      <c r="AC2145" s="39"/>
      <c r="AD2145" s="39"/>
      <c r="AE2145" s="39"/>
      <c r="AT2145" s="18" t="s">
        <v>195</v>
      </c>
      <c r="AU2145" s="18" t="s">
        <v>85</v>
      </c>
    </row>
    <row r="2146" s="2" customFormat="1" ht="24.15" customHeight="1">
      <c r="A2146" s="39"/>
      <c r="B2146" s="40"/>
      <c r="C2146" s="235" t="s">
        <v>1993</v>
      </c>
      <c r="D2146" s="235" t="s">
        <v>211</v>
      </c>
      <c r="E2146" s="236" t="s">
        <v>1994</v>
      </c>
      <c r="F2146" s="237" t="s">
        <v>1995</v>
      </c>
      <c r="G2146" s="238" t="s">
        <v>283</v>
      </c>
      <c r="H2146" s="239">
        <v>201.15000000000001</v>
      </c>
      <c r="I2146" s="240"/>
      <c r="J2146" s="241">
        <f>ROUND(I2146*H2146,2)</f>
        <v>0</v>
      </c>
      <c r="K2146" s="237" t="s">
        <v>215</v>
      </c>
      <c r="L2146" s="45"/>
      <c r="M2146" s="242" t="s">
        <v>19</v>
      </c>
      <c r="N2146" s="243" t="s">
        <v>45</v>
      </c>
      <c r="O2146" s="85"/>
      <c r="P2146" s="215">
        <f>O2146*H2146</f>
        <v>0</v>
      </c>
      <c r="Q2146" s="215">
        <v>0</v>
      </c>
      <c r="R2146" s="215">
        <f>Q2146*H2146</f>
        <v>0</v>
      </c>
      <c r="S2146" s="215">
        <v>0</v>
      </c>
      <c r="T2146" s="216">
        <f>S2146*H2146</f>
        <v>0</v>
      </c>
      <c r="U2146" s="39"/>
      <c r="V2146" s="39"/>
      <c r="W2146" s="39"/>
      <c r="X2146" s="39"/>
      <c r="Y2146" s="39"/>
      <c r="Z2146" s="39"/>
      <c r="AA2146" s="39"/>
      <c r="AB2146" s="39"/>
      <c r="AC2146" s="39"/>
      <c r="AD2146" s="39"/>
      <c r="AE2146" s="39"/>
      <c r="AR2146" s="217" t="s">
        <v>193</v>
      </c>
      <c r="AT2146" s="217" t="s">
        <v>211</v>
      </c>
      <c r="AU2146" s="217" t="s">
        <v>85</v>
      </c>
      <c r="AY2146" s="18" t="s">
        <v>184</v>
      </c>
      <c r="BE2146" s="218">
        <f>IF(N2146="základní",J2146,0)</f>
        <v>0</v>
      </c>
      <c r="BF2146" s="218">
        <f>IF(N2146="snížená",J2146,0)</f>
        <v>0</v>
      </c>
      <c r="BG2146" s="218">
        <f>IF(N2146="zákl. přenesená",J2146,0)</f>
        <v>0</v>
      </c>
      <c r="BH2146" s="218">
        <f>IF(N2146="sníž. přenesená",J2146,0)</f>
        <v>0</v>
      </c>
      <c r="BI2146" s="218">
        <f>IF(N2146="nulová",J2146,0)</f>
        <v>0</v>
      </c>
      <c r="BJ2146" s="18" t="s">
        <v>82</v>
      </c>
      <c r="BK2146" s="218">
        <f>ROUND(I2146*H2146,2)</f>
        <v>0</v>
      </c>
      <c r="BL2146" s="18" t="s">
        <v>193</v>
      </c>
      <c r="BM2146" s="217" t="s">
        <v>1996</v>
      </c>
    </row>
    <row r="2147" s="2" customFormat="1">
      <c r="A2147" s="39"/>
      <c r="B2147" s="40"/>
      <c r="C2147" s="41"/>
      <c r="D2147" s="219" t="s">
        <v>195</v>
      </c>
      <c r="E2147" s="41"/>
      <c r="F2147" s="220" t="s">
        <v>1995</v>
      </c>
      <c r="G2147" s="41"/>
      <c r="H2147" s="41"/>
      <c r="I2147" s="221"/>
      <c r="J2147" s="41"/>
      <c r="K2147" s="41"/>
      <c r="L2147" s="45"/>
      <c r="M2147" s="222"/>
      <c r="N2147" s="223"/>
      <c r="O2147" s="85"/>
      <c r="P2147" s="85"/>
      <c r="Q2147" s="85"/>
      <c r="R2147" s="85"/>
      <c r="S2147" s="85"/>
      <c r="T2147" s="86"/>
      <c r="U2147" s="39"/>
      <c r="V2147" s="39"/>
      <c r="W2147" s="39"/>
      <c r="X2147" s="39"/>
      <c r="Y2147" s="39"/>
      <c r="Z2147" s="39"/>
      <c r="AA2147" s="39"/>
      <c r="AB2147" s="39"/>
      <c r="AC2147" s="39"/>
      <c r="AD2147" s="39"/>
      <c r="AE2147" s="39"/>
      <c r="AT2147" s="18" t="s">
        <v>195</v>
      </c>
      <c r="AU2147" s="18" t="s">
        <v>85</v>
      </c>
    </row>
    <row r="2148" s="2" customFormat="1">
      <c r="A2148" s="39"/>
      <c r="B2148" s="40"/>
      <c r="C2148" s="41"/>
      <c r="D2148" s="244" t="s">
        <v>217</v>
      </c>
      <c r="E2148" s="41"/>
      <c r="F2148" s="245" t="s">
        <v>1997</v>
      </c>
      <c r="G2148" s="41"/>
      <c r="H2148" s="41"/>
      <c r="I2148" s="221"/>
      <c r="J2148" s="41"/>
      <c r="K2148" s="41"/>
      <c r="L2148" s="45"/>
      <c r="M2148" s="222"/>
      <c r="N2148" s="223"/>
      <c r="O2148" s="85"/>
      <c r="P2148" s="85"/>
      <c r="Q2148" s="85"/>
      <c r="R2148" s="85"/>
      <c r="S2148" s="85"/>
      <c r="T2148" s="86"/>
      <c r="U2148" s="39"/>
      <c r="V2148" s="39"/>
      <c r="W2148" s="39"/>
      <c r="X2148" s="39"/>
      <c r="Y2148" s="39"/>
      <c r="Z2148" s="39"/>
      <c r="AA2148" s="39"/>
      <c r="AB2148" s="39"/>
      <c r="AC2148" s="39"/>
      <c r="AD2148" s="39"/>
      <c r="AE2148" s="39"/>
      <c r="AT2148" s="18" t="s">
        <v>217</v>
      </c>
      <c r="AU2148" s="18" t="s">
        <v>85</v>
      </c>
    </row>
    <row r="2149" s="13" customFormat="1">
      <c r="A2149" s="13"/>
      <c r="B2149" s="224"/>
      <c r="C2149" s="225"/>
      <c r="D2149" s="219" t="s">
        <v>196</v>
      </c>
      <c r="E2149" s="226" t="s">
        <v>19</v>
      </c>
      <c r="F2149" s="227" t="s">
        <v>331</v>
      </c>
      <c r="G2149" s="225"/>
      <c r="H2149" s="228">
        <v>201.15000000000001</v>
      </c>
      <c r="I2149" s="229"/>
      <c r="J2149" s="225"/>
      <c r="K2149" s="225"/>
      <c r="L2149" s="230"/>
      <c r="M2149" s="231"/>
      <c r="N2149" s="232"/>
      <c r="O2149" s="232"/>
      <c r="P2149" s="232"/>
      <c r="Q2149" s="232"/>
      <c r="R2149" s="232"/>
      <c r="S2149" s="232"/>
      <c r="T2149" s="23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T2149" s="234" t="s">
        <v>196</v>
      </c>
      <c r="AU2149" s="234" t="s">
        <v>85</v>
      </c>
      <c r="AV2149" s="13" t="s">
        <v>85</v>
      </c>
      <c r="AW2149" s="13" t="s">
        <v>33</v>
      </c>
      <c r="AX2149" s="13" t="s">
        <v>82</v>
      </c>
      <c r="AY2149" s="234" t="s">
        <v>184</v>
      </c>
    </row>
    <row r="2150" s="2" customFormat="1">
      <c r="A2150" s="39"/>
      <c r="B2150" s="40"/>
      <c r="C2150" s="41"/>
      <c r="D2150" s="219" t="s">
        <v>408</v>
      </c>
      <c r="E2150" s="41"/>
      <c r="F2150" s="273" t="s">
        <v>1998</v>
      </c>
      <c r="G2150" s="41"/>
      <c r="H2150" s="41"/>
      <c r="I2150" s="41"/>
      <c r="J2150" s="41"/>
      <c r="K2150" s="41"/>
      <c r="L2150" s="45"/>
      <c r="M2150" s="222"/>
      <c r="N2150" s="223"/>
      <c r="O2150" s="85"/>
      <c r="P2150" s="85"/>
      <c r="Q2150" s="85"/>
      <c r="R2150" s="85"/>
      <c r="S2150" s="85"/>
      <c r="T2150" s="86"/>
      <c r="U2150" s="39"/>
      <c r="V2150" s="39"/>
      <c r="W2150" s="39"/>
      <c r="X2150" s="39"/>
      <c r="Y2150" s="39"/>
      <c r="Z2150" s="39"/>
      <c r="AA2150" s="39"/>
      <c r="AB2150" s="39"/>
      <c r="AC2150" s="39"/>
      <c r="AD2150" s="39"/>
      <c r="AE2150" s="39"/>
      <c r="AU2150" s="18" t="s">
        <v>85</v>
      </c>
    </row>
    <row r="2151" s="2" customFormat="1">
      <c r="A2151" s="39"/>
      <c r="B2151" s="40"/>
      <c r="C2151" s="41"/>
      <c r="D2151" s="219" t="s">
        <v>408</v>
      </c>
      <c r="E2151" s="41"/>
      <c r="F2151" s="274" t="s">
        <v>1064</v>
      </c>
      <c r="G2151" s="41"/>
      <c r="H2151" s="275">
        <v>0</v>
      </c>
      <c r="I2151" s="41"/>
      <c r="J2151" s="41"/>
      <c r="K2151" s="41"/>
      <c r="L2151" s="45"/>
      <c r="M2151" s="222"/>
      <c r="N2151" s="223"/>
      <c r="O2151" s="85"/>
      <c r="P2151" s="85"/>
      <c r="Q2151" s="85"/>
      <c r="R2151" s="85"/>
      <c r="S2151" s="85"/>
      <c r="T2151" s="86"/>
      <c r="U2151" s="39"/>
      <c r="V2151" s="39"/>
      <c r="W2151" s="39"/>
      <c r="X2151" s="39"/>
      <c r="Y2151" s="39"/>
      <c r="Z2151" s="39"/>
      <c r="AA2151" s="39"/>
      <c r="AB2151" s="39"/>
      <c r="AC2151" s="39"/>
      <c r="AD2151" s="39"/>
      <c r="AE2151" s="39"/>
      <c r="AU2151" s="18" t="s">
        <v>85</v>
      </c>
    </row>
    <row r="2152" s="2" customFormat="1">
      <c r="A2152" s="39"/>
      <c r="B2152" s="40"/>
      <c r="C2152" s="41"/>
      <c r="D2152" s="219" t="s">
        <v>408</v>
      </c>
      <c r="E2152" s="41"/>
      <c r="F2152" s="274" t="s">
        <v>1051</v>
      </c>
      <c r="G2152" s="41"/>
      <c r="H2152" s="275">
        <v>0</v>
      </c>
      <c r="I2152" s="41"/>
      <c r="J2152" s="41"/>
      <c r="K2152" s="41"/>
      <c r="L2152" s="45"/>
      <c r="M2152" s="222"/>
      <c r="N2152" s="223"/>
      <c r="O2152" s="85"/>
      <c r="P2152" s="85"/>
      <c r="Q2152" s="85"/>
      <c r="R2152" s="85"/>
      <c r="S2152" s="85"/>
      <c r="T2152" s="86"/>
      <c r="U2152" s="39"/>
      <c r="V2152" s="39"/>
      <c r="W2152" s="39"/>
      <c r="X2152" s="39"/>
      <c r="Y2152" s="39"/>
      <c r="Z2152" s="39"/>
      <c r="AA2152" s="39"/>
      <c r="AB2152" s="39"/>
      <c r="AC2152" s="39"/>
      <c r="AD2152" s="39"/>
      <c r="AE2152" s="39"/>
      <c r="AU2152" s="18" t="s">
        <v>85</v>
      </c>
    </row>
    <row r="2153" s="2" customFormat="1">
      <c r="A2153" s="39"/>
      <c r="B2153" s="40"/>
      <c r="C2153" s="41"/>
      <c r="D2153" s="219" t="s">
        <v>408</v>
      </c>
      <c r="E2153" s="41"/>
      <c r="F2153" s="274" t="s">
        <v>1822</v>
      </c>
      <c r="G2153" s="41"/>
      <c r="H2153" s="275">
        <v>6.9500000000000002</v>
      </c>
      <c r="I2153" s="41"/>
      <c r="J2153" s="41"/>
      <c r="K2153" s="41"/>
      <c r="L2153" s="45"/>
      <c r="M2153" s="222"/>
      <c r="N2153" s="223"/>
      <c r="O2153" s="85"/>
      <c r="P2153" s="85"/>
      <c r="Q2153" s="85"/>
      <c r="R2153" s="85"/>
      <c r="S2153" s="85"/>
      <c r="T2153" s="86"/>
      <c r="U2153" s="39"/>
      <c r="V2153" s="39"/>
      <c r="W2153" s="39"/>
      <c r="X2153" s="39"/>
      <c r="Y2153" s="39"/>
      <c r="Z2153" s="39"/>
      <c r="AA2153" s="39"/>
      <c r="AB2153" s="39"/>
      <c r="AC2153" s="39"/>
      <c r="AD2153" s="39"/>
      <c r="AE2153" s="39"/>
      <c r="AU2153" s="18" t="s">
        <v>85</v>
      </c>
    </row>
    <row r="2154" s="2" customFormat="1">
      <c r="A2154" s="39"/>
      <c r="B2154" s="40"/>
      <c r="C2154" s="41"/>
      <c r="D2154" s="219" t="s">
        <v>408</v>
      </c>
      <c r="E2154" s="41"/>
      <c r="F2154" s="274" t="s">
        <v>1823</v>
      </c>
      <c r="G2154" s="41"/>
      <c r="H2154" s="275">
        <v>7.9500000000000002</v>
      </c>
      <c r="I2154" s="41"/>
      <c r="J2154" s="41"/>
      <c r="K2154" s="41"/>
      <c r="L2154" s="45"/>
      <c r="M2154" s="222"/>
      <c r="N2154" s="223"/>
      <c r="O2154" s="85"/>
      <c r="P2154" s="85"/>
      <c r="Q2154" s="85"/>
      <c r="R2154" s="85"/>
      <c r="S2154" s="85"/>
      <c r="T2154" s="86"/>
      <c r="U2154" s="39"/>
      <c r="V2154" s="39"/>
      <c r="W2154" s="39"/>
      <c r="X2154" s="39"/>
      <c r="Y2154" s="39"/>
      <c r="Z2154" s="39"/>
      <c r="AA2154" s="39"/>
      <c r="AB2154" s="39"/>
      <c r="AC2154" s="39"/>
      <c r="AD2154" s="39"/>
      <c r="AE2154" s="39"/>
      <c r="AU2154" s="18" t="s">
        <v>85</v>
      </c>
    </row>
    <row r="2155" s="2" customFormat="1">
      <c r="A2155" s="39"/>
      <c r="B2155" s="40"/>
      <c r="C2155" s="41"/>
      <c r="D2155" s="219" t="s">
        <v>408</v>
      </c>
      <c r="E2155" s="41"/>
      <c r="F2155" s="274" t="s">
        <v>1824</v>
      </c>
      <c r="G2155" s="41"/>
      <c r="H2155" s="275">
        <v>36</v>
      </c>
      <c r="I2155" s="41"/>
      <c r="J2155" s="41"/>
      <c r="K2155" s="41"/>
      <c r="L2155" s="45"/>
      <c r="M2155" s="222"/>
      <c r="N2155" s="223"/>
      <c r="O2155" s="85"/>
      <c r="P2155" s="85"/>
      <c r="Q2155" s="85"/>
      <c r="R2155" s="85"/>
      <c r="S2155" s="85"/>
      <c r="T2155" s="86"/>
      <c r="U2155" s="39"/>
      <c r="V2155" s="39"/>
      <c r="W2155" s="39"/>
      <c r="X2155" s="39"/>
      <c r="Y2155" s="39"/>
      <c r="Z2155" s="39"/>
      <c r="AA2155" s="39"/>
      <c r="AB2155" s="39"/>
      <c r="AC2155" s="39"/>
      <c r="AD2155" s="39"/>
      <c r="AE2155" s="39"/>
      <c r="AU2155" s="18" t="s">
        <v>85</v>
      </c>
    </row>
    <row r="2156" s="2" customFormat="1">
      <c r="A2156" s="39"/>
      <c r="B2156" s="40"/>
      <c r="C2156" s="41"/>
      <c r="D2156" s="219" t="s">
        <v>408</v>
      </c>
      <c r="E2156" s="41"/>
      <c r="F2156" s="274" t="s">
        <v>1825</v>
      </c>
      <c r="G2156" s="41"/>
      <c r="H2156" s="275">
        <v>10</v>
      </c>
      <c r="I2156" s="41"/>
      <c r="J2156" s="41"/>
      <c r="K2156" s="41"/>
      <c r="L2156" s="45"/>
      <c r="M2156" s="222"/>
      <c r="N2156" s="223"/>
      <c r="O2156" s="85"/>
      <c r="P2156" s="85"/>
      <c r="Q2156" s="85"/>
      <c r="R2156" s="85"/>
      <c r="S2156" s="85"/>
      <c r="T2156" s="86"/>
      <c r="U2156" s="39"/>
      <c r="V2156" s="39"/>
      <c r="W2156" s="39"/>
      <c r="X2156" s="39"/>
      <c r="Y2156" s="39"/>
      <c r="Z2156" s="39"/>
      <c r="AA2156" s="39"/>
      <c r="AB2156" s="39"/>
      <c r="AC2156" s="39"/>
      <c r="AD2156" s="39"/>
      <c r="AE2156" s="39"/>
      <c r="AU2156" s="18" t="s">
        <v>85</v>
      </c>
    </row>
    <row r="2157" s="2" customFormat="1">
      <c r="A2157" s="39"/>
      <c r="B2157" s="40"/>
      <c r="C2157" s="41"/>
      <c r="D2157" s="219" t="s">
        <v>408</v>
      </c>
      <c r="E2157" s="41"/>
      <c r="F2157" s="274" t="s">
        <v>1826</v>
      </c>
      <c r="G2157" s="41"/>
      <c r="H2157" s="275">
        <v>3</v>
      </c>
      <c r="I2157" s="41"/>
      <c r="J2157" s="41"/>
      <c r="K2157" s="41"/>
      <c r="L2157" s="45"/>
      <c r="M2157" s="222"/>
      <c r="N2157" s="223"/>
      <c r="O2157" s="85"/>
      <c r="P2157" s="85"/>
      <c r="Q2157" s="85"/>
      <c r="R2157" s="85"/>
      <c r="S2157" s="85"/>
      <c r="T2157" s="86"/>
      <c r="U2157" s="39"/>
      <c r="V2157" s="39"/>
      <c r="W2157" s="39"/>
      <c r="X2157" s="39"/>
      <c r="Y2157" s="39"/>
      <c r="Z2157" s="39"/>
      <c r="AA2157" s="39"/>
      <c r="AB2157" s="39"/>
      <c r="AC2157" s="39"/>
      <c r="AD2157" s="39"/>
      <c r="AE2157" s="39"/>
      <c r="AU2157" s="18" t="s">
        <v>85</v>
      </c>
    </row>
    <row r="2158" s="2" customFormat="1">
      <c r="A2158" s="39"/>
      <c r="B2158" s="40"/>
      <c r="C2158" s="41"/>
      <c r="D2158" s="219" t="s">
        <v>408</v>
      </c>
      <c r="E2158" s="41"/>
      <c r="F2158" s="274" t="s">
        <v>1827</v>
      </c>
      <c r="G2158" s="41"/>
      <c r="H2158" s="275">
        <v>8</v>
      </c>
      <c r="I2158" s="41"/>
      <c r="J2158" s="41"/>
      <c r="K2158" s="41"/>
      <c r="L2158" s="45"/>
      <c r="M2158" s="222"/>
      <c r="N2158" s="223"/>
      <c r="O2158" s="85"/>
      <c r="P2158" s="85"/>
      <c r="Q2158" s="85"/>
      <c r="R2158" s="85"/>
      <c r="S2158" s="85"/>
      <c r="T2158" s="86"/>
      <c r="U2158" s="39"/>
      <c r="V2158" s="39"/>
      <c r="W2158" s="39"/>
      <c r="X2158" s="39"/>
      <c r="Y2158" s="39"/>
      <c r="Z2158" s="39"/>
      <c r="AA2158" s="39"/>
      <c r="AB2158" s="39"/>
      <c r="AC2158" s="39"/>
      <c r="AD2158" s="39"/>
      <c r="AE2158" s="39"/>
      <c r="AU2158" s="18" t="s">
        <v>85</v>
      </c>
    </row>
    <row r="2159" s="2" customFormat="1">
      <c r="A2159" s="39"/>
      <c r="B2159" s="40"/>
      <c r="C2159" s="41"/>
      <c r="D2159" s="219" t="s">
        <v>408</v>
      </c>
      <c r="E2159" s="41"/>
      <c r="F2159" s="274" t="s">
        <v>1828</v>
      </c>
      <c r="G2159" s="41"/>
      <c r="H2159" s="275">
        <v>6</v>
      </c>
      <c r="I2159" s="41"/>
      <c r="J2159" s="41"/>
      <c r="K2159" s="41"/>
      <c r="L2159" s="45"/>
      <c r="M2159" s="222"/>
      <c r="N2159" s="223"/>
      <c r="O2159" s="85"/>
      <c r="P2159" s="85"/>
      <c r="Q2159" s="85"/>
      <c r="R2159" s="85"/>
      <c r="S2159" s="85"/>
      <c r="T2159" s="86"/>
      <c r="U2159" s="39"/>
      <c r="V2159" s="39"/>
      <c r="W2159" s="39"/>
      <c r="X2159" s="39"/>
      <c r="Y2159" s="39"/>
      <c r="Z2159" s="39"/>
      <c r="AA2159" s="39"/>
      <c r="AB2159" s="39"/>
      <c r="AC2159" s="39"/>
      <c r="AD2159" s="39"/>
      <c r="AE2159" s="39"/>
      <c r="AU2159" s="18" t="s">
        <v>85</v>
      </c>
    </row>
    <row r="2160" s="2" customFormat="1">
      <c r="A2160" s="39"/>
      <c r="B2160" s="40"/>
      <c r="C2160" s="41"/>
      <c r="D2160" s="219" t="s">
        <v>408</v>
      </c>
      <c r="E2160" s="41"/>
      <c r="F2160" s="274" t="s">
        <v>1829</v>
      </c>
      <c r="G2160" s="41"/>
      <c r="H2160" s="275">
        <v>13.5</v>
      </c>
      <c r="I2160" s="41"/>
      <c r="J2160" s="41"/>
      <c r="K2160" s="41"/>
      <c r="L2160" s="45"/>
      <c r="M2160" s="222"/>
      <c r="N2160" s="223"/>
      <c r="O2160" s="85"/>
      <c r="P2160" s="85"/>
      <c r="Q2160" s="85"/>
      <c r="R2160" s="85"/>
      <c r="S2160" s="85"/>
      <c r="T2160" s="86"/>
      <c r="U2160" s="39"/>
      <c r="V2160" s="39"/>
      <c r="W2160" s="39"/>
      <c r="X2160" s="39"/>
      <c r="Y2160" s="39"/>
      <c r="Z2160" s="39"/>
      <c r="AA2160" s="39"/>
      <c r="AB2160" s="39"/>
      <c r="AC2160" s="39"/>
      <c r="AD2160" s="39"/>
      <c r="AE2160" s="39"/>
      <c r="AU2160" s="18" t="s">
        <v>85</v>
      </c>
    </row>
    <row r="2161" s="2" customFormat="1">
      <c r="A2161" s="39"/>
      <c r="B2161" s="40"/>
      <c r="C2161" s="41"/>
      <c r="D2161" s="219" t="s">
        <v>408</v>
      </c>
      <c r="E2161" s="41"/>
      <c r="F2161" s="274" t="s">
        <v>1058</v>
      </c>
      <c r="G2161" s="41"/>
      <c r="H2161" s="275">
        <v>0</v>
      </c>
      <c r="I2161" s="41"/>
      <c r="J2161" s="41"/>
      <c r="K2161" s="41"/>
      <c r="L2161" s="45"/>
      <c r="M2161" s="222"/>
      <c r="N2161" s="223"/>
      <c r="O2161" s="85"/>
      <c r="P2161" s="85"/>
      <c r="Q2161" s="85"/>
      <c r="R2161" s="85"/>
      <c r="S2161" s="85"/>
      <c r="T2161" s="86"/>
      <c r="U2161" s="39"/>
      <c r="V2161" s="39"/>
      <c r="W2161" s="39"/>
      <c r="X2161" s="39"/>
      <c r="Y2161" s="39"/>
      <c r="Z2161" s="39"/>
      <c r="AA2161" s="39"/>
      <c r="AB2161" s="39"/>
      <c r="AC2161" s="39"/>
      <c r="AD2161" s="39"/>
      <c r="AE2161" s="39"/>
      <c r="AU2161" s="18" t="s">
        <v>85</v>
      </c>
    </row>
    <row r="2162" s="2" customFormat="1">
      <c r="A2162" s="39"/>
      <c r="B2162" s="40"/>
      <c r="C2162" s="41"/>
      <c r="D2162" s="219" t="s">
        <v>408</v>
      </c>
      <c r="E2162" s="41"/>
      <c r="F2162" s="274" t="s">
        <v>1830</v>
      </c>
      <c r="G2162" s="41"/>
      <c r="H2162" s="275">
        <v>72</v>
      </c>
      <c r="I2162" s="41"/>
      <c r="J2162" s="41"/>
      <c r="K2162" s="41"/>
      <c r="L2162" s="45"/>
      <c r="M2162" s="222"/>
      <c r="N2162" s="223"/>
      <c r="O2162" s="85"/>
      <c r="P2162" s="85"/>
      <c r="Q2162" s="85"/>
      <c r="R2162" s="85"/>
      <c r="S2162" s="85"/>
      <c r="T2162" s="86"/>
      <c r="U2162" s="39"/>
      <c r="V2162" s="39"/>
      <c r="W2162" s="39"/>
      <c r="X2162" s="39"/>
      <c r="Y2162" s="39"/>
      <c r="Z2162" s="39"/>
      <c r="AA2162" s="39"/>
      <c r="AB2162" s="39"/>
      <c r="AC2162" s="39"/>
      <c r="AD2162" s="39"/>
      <c r="AE2162" s="39"/>
      <c r="AU2162" s="18" t="s">
        <v>85</v>
      </c>
    </row>
    <row r="2163" s="2" customFormat="1">
      <c r="A2163" s="39"/>
      <c r="B2163" s="40"/>
      <c r="C2163" s="41"/>
      <c r="D2163" s="219" t="s">
        <v>408</v>
      </c>
      <c r="E2163" s="41"/>
      <c r="F2163" s="274" t="s">
        <v>1825</v>
      </c>
      <c r="G2163" s="41"/>
      <c r="H2163" s="275">
        <v>10</v>
      </c>
      <c r="I2163" s="41"/>
      <c r="J2163" s="41"/>
      <c r="K2163" s="41"/>
      <c r="L2163" s="45"/>
      <c r="M2163" s="222"/>
      <c r="N2163" s="223"/>
      <c r="O2163" s="85"/>
      <c r="P2163" s="85"/>
      <c r="Q2163" s="85"/>
      <c r="R2163" s="85"/>
      <c r="S2163" s="85"/>
      <c r="T2163" s="86"/>
      <c r="U2163" s="39"/>
      <c r="V2163" s="39"/>
      <c r="W2163" s="39"/>
      <c r="X2163" s="39"/>
      <c r="Y2163" s="39"/>
      <c r="Z2163" s="39"/>
      <c r="AA2163" s="39"/>
      <c r="AB2163" s="39"/>
      <c r="AC2163" s="39"/>
      <c r="AD2163" s="39"/>
      <c r="AE2163" s="39"/>
      <c r="AU2163" s="18" t="s">
        <v>85</v>
      </c>
    </row>
    <row r="2164" s="2" customFormat="1">
      <c r="A2164" s="39"/>
      <c r="B2164" s="40"/>
      <c r="C2164" s="41"/>
      <c r="D2164" s="219" t="s">
        <v>408</v>
      </c>
      <c r="E2164" s="41"/>
      <c r="F2164" s="274" t="s">
        <v>1826</v>
      </c>
      <c r="G2164" s="41"/>
      <c r="H2164" s="275">
        <v>3</v>
      </c>
      <c r="I2164" s="41"/>
      <c r="J2164" s="41"/>
      <c r="K2164" s="41"/>
      <c r="L2164" s="45"/>
      <c r="M2164" s="222"/>
      <c r="N2164" s="223"/>
      <c r="O2164" s="85"/>
      <c r="P2164" s="85"/>
      <c r="Q2164" s="85"/>
      <c r="R2164" s="85"/>
      <c r="S2164" s="85"/>
      <c r="T2164" s="86"/>
      <c r="U2164" s="39"/>
      <c r="V2164" s="39"/>
      <c r="W2164" s="39"/>
      <c r="X2164" s="39"/>
      <c r="Y2164" s="39"/>
      <c r="Z2164" s="39"/>
      <c r="AA2164" s="39"/>
      <c r="AB2164" s="39"/>
      <c r="AC2164" s="39"/>
      <c r="AD2164" s="39"/>
      <c r="AE2164" s="39"/>
      <c r="AU2164" s="18" t="s">
        <v>85</v>
      </c>
    </row>
    <row r="2165" s="2" customFormat="1">
      <c r="A2165" s="39"/>
      <c r="B2165" s="40"/>
      <c r="C2165" s="41"/>
      <c r="D2165" s="219" t="s">
        <v>408</v>
      </c>
      <c r="E2165" s="41"/>
      <c r="F2165" s="274" t="s">
        <v>1827</v>
      </c>
      <c r="G2165" s="41"/>
      <c r="H2165" s="275">
        <v>8</v>
      </c>
      <c r="I2165" s="41"/>
      <c r="J2165" s="41"/>
      <c r="K2165" s="41"/>
      <c r="L2165" s="45"/>
      <c r="M2165" s="222"/>
      <c r="N2165" s="223"/>
      <c r="O2165" s="85"/>
      <c r="P2165" s="85"/>
      <c r="Q2165" s="85"/>
      <c r="R2165" s="85"/>
      <c r="S2165" s="85"/>
      <c r="T2165" s="86"/>
      <c r="U2165" s="39"/>
      <c r="V2165" s="39"/>
      <c r="W2165" s="39"/>
      <c r="X2165" s="39"/>
      <c r="Y2165" s="39"/>
      <c r="Z2165" s="39"/>
      <c r="AA2165" s="39"/>
      <c r="AB2165" s="39"/>
      <c r="AC2165" s="39"/>
      <c r="AD2165" s="39"/>
      <c r="AE2165" s="39"/>
      <c r="AU2165" s="18" t="s">
        <v>85</v>
      </c>
    </row>
    <row r="2166" s="2" customFormat="1">
      <c r="A2166" s="39"/>
      <c r="B2166" s="40"/>
      <c r="C2166" s="41"/>
      <c r="D2166" s="219" t="s">
        <v>408</v>
      </c>
      <c r="E2166" s="41"/>
      <c r="F2166" s="274" t="s">
        <v>1831</v>
      </c>
      <c r="G2166" s="41"/>
      <c r="H2166" s="275">
        <v>4</v>
      </c>
      <c r="I2166" s="41"/>
      <c r="J2166" s="41"/>
      <c r="K2166" s="41"/>
      <c r="L2166" s="45"/>
      <c r="M2166" s="222"/>
      <c r="N2166" s="223"/>
      <c r="O2166" s="85"/>
      <c r="P2166" s="85"/>
      <c r="Q2166" s="85"/>
      <c r="R2166" s="85"/>
      <c r="S2166" s="85"/>
      <c r="T2166" s="86"/>
      <c r="U2166" s="39"/>
      <c r="V2166" s="39"/>
      <c r="W2166" s="39"/>
      <c r="X2166" s="39"/>
      <c r="Y2166" s="39"/>
      <c r="Z2166" s="39"/>
      <c r="AA2166" s="39"/>
      <c r="AB2166" s="39"/>
      <c r="AC2166" s="39"/>
      <c r="AD2166" s="39"/>
      <c r="AE2166" s="39"/>
      <c r="AU2166" s="18" t="s">
        <v>85</v>
      </c>
    </row>
    <row r="2167" s="2" customFormat="1">
      <c r="A2167" s="39"/>
      <c r="B2167" s="40"/>
      <c r="C2167" s="41"/>
      <c r="D2167" s="219" t="s">
        <v>408</v>
      </c>
      <c r="E2167" s="41"/>
      <c r="F2167" s="274" t="s">
        <v>1828</v>
      </c>
      <c r="G2167" s="41"/>
      <c r="H2167" s="275">
        <v>6</v>
      </c>
      <c r="I2167" s="41"/>
      <c r="J2167" s="41"/>
      <c r="K2167" s="41"/>
      <c r="L2167" s="45"/>
      <c r="M2167" s="222"/>
      <c r="N2167" s="223"/>
      <c r="O2167" s="85"/>
      <c r="P2167" s="85"/>
      <c r="Q2167" s="85"/>
      <c r="R2167" s="85"/>
      <c r="S2167" s="85"/>
      <c r="T2167" s="86"/>
      <c r="U2167" s="39"/>
      <c r="V2167" s="39"/>
      <c r="W2167" s="39"/>
      <c r="X2167" s="39"/>
      <c r="Y2167" s="39"/>
      <c r="Z2167" s="39"/>
      <c r="AA2167" s="39"/>
      <c r="AB2167" s="39"/>
      <c r="AC2167" s="39"/>
      <c r="AD2167" s="39"/>
      <c r="AE2167" s="39"/>
      <c r="AU2167" s="18" t="s">
        <v>85</v>
      </c>
    </row>
    <row r="2168" s="2" customFormat="1">
      <c r="A2168" s="39"/>
      <c r="B2168" s="40"/>
      <c r="C2168" s="41"/>
      <c r="D2168" s="219" t="s">
        <v>408</v>
      </c>
      <c r="E2168" s="41"/>
      <c r="F2168" s="274" t="s">
        <v>1832</v>
      </c>
      <c r="G2168" s="41"/>
      <c r="H2168" s="275">
        <v>6.75</v>
      </c>
      <c r="I2168" s="41"/>
      <c r="J2168" s="41"/>
      <c r="K2168" s="41"/>
      <c r="L2168" s="45"/>
      <c r="M2168" s="222"/>
      <c r="N2168" s="223"/>
      <c r="O2168" s="85"/>
      <c r="P2168" s="85"/>
      <c r="Q2168" s="85"/>
      <c r="R2168" s="85"/>
      <c r="S2168" s="85"/>
      <c r="T2168" s="86"/>
      <c r="U2168" s="39"/>
      <c r="V2168" s="39"/>
      <c r="W2168" s="39"/>
      <c r="X2168" s="39"/>
      <c r="Y2168" s="39"/>
      <c r="Z2168" s="39"/>
      <c r="AA2168" s="39"/>
      <c r="AB2168" s="39"/>
      <c r="AC2168" s="39"/>
      <c r="AD2168" s="39"/>
      <c r="AE2168" s="39"/>
      <c r="AU2168" s="18" t="s">
        <v>85</v>
      </c>
    </row>
    <row r="2169" s="2" customFormat="1">
      <c r="A2169" s="39"/>
      <c r="B2169" s="40"/>
      <c r="C2169" s="41"/>
      <c r="D2169" s="219" t="s">
        <v>408</v>
      </c>
      <c r="E2169" s="41"/>
      <c r="F2169" s="274" t="s">
        <v>379</v>
      </c>
      <c r="G2169" s="41"/>
      <c r="H2169" s="275">
        <v>201.15000000000001</v>
      </c>
      <c r="I2169" s="41"/>
      <c r="J2169" s="41"/>
      <c r="K2169" s="41"/>
      <c r="L2169" s="45"/>
      <c r="M2169" s="222"/>
      <c r="N2169" s="223"/>
      <c r="O2169" s="85"/>
      <c r="P2169" s="85"/>
      <c r="Q2169" s="85"/>
      <c r="R2169" s="85"/>
      <c r="S2169" s="85"/>
      <c r="T2169" s="86"/>
      <c r="U2169" s="39"/>
      <c r="V2169" s="39"/>
      <c r="W2169" s="39"/>
      <c r="X2169" s="39"/>
      <c r="Y2169" s="39"/>
      <c r="Z2169" s="39"/>
      <c r="AA2169" s="39"/>
      <c r="AB2169" s="39"/>
      <c r="AC2169" s="39"/>
      <c r="AD2169" s="39"/>
      <c r="AE2169" s="39"/>
      <c r="AU2169" s="18" t="s">
        <v>85</v>
      </c>
    </row>
    <row r="2170" s="2" customFormat="1" ht="16.5" customHeight="1">
      <c r="A2170" s="39"/>
      <c r="B2170" s="40"/>
      <c r="C2170" s="205" t="s">
        <v>1999</v>
      </c>
      <c r="D2170" s="205" t="s">
        <v>188</v>
      </c>
      <c r="E2170" s="206" t="s">
        <v>1813</v>
      </c>
      <c r="F2170" s="207" t="s">
        <v>1814</v>
      </c>
      <c r="G2170" s="208" t="s">
        <v>283</v>
      </c>
      <c r="H2170" s="209">
        <v>201.15000000000001</v>
      </c>
      <c r="I2170" s="210"/>
      <c r="J2170" s="211">
        <f>ROUND(I2170*H2170,2)</f>
        <v>0</v>
      </c>
      <c r="K2170" s="207" t="s">
        <v>215</v>
      </c>
      <c r="L2170" s="212"/>
      <c r="M2170" s="213" t="s">
        <v>19</v>
      </c>
      <c r="N2170" s="214" t="s">
        <v>45</v>
      </c>
      <c r="O2170" s="85"/>
      <c r="P2170" s="215">
        <f>O2170*H2170</f>
        <v>0</v>
      </c>
      <c r="Q2170" s="215">
        <v>1.0000000000000001E-05</v>
      </c>
      <c r="R2170" s="215">
        <f>Q2170*H2170</f>
        <v>0.0020115000000000003</v>
      </c>
      <c r="S2170" s="215">
        <v>0</v>
      </c>
      <c r="T2170" s="216">
        <f>S2170*H2170</f>
        <v>0</v>
      </c>
      <c r="U2170" s="39"/>
      <c r="V2170" s="39"/>
      <c r="W2170" s="39"/>
      <c r="X2170" s="39"/>
      <c r="Y2170" s="39"/>
      <c r="Z2170" s="39"/>
      <c r="AA2170" s="39"/>
      <c r="AB2170" s="39"/>
      <c r="AC2170" s="39"/>
      <c r="AD2170" s="39"/>
      <c r="AE2170" s="39"/>
      <c r="AR2170" s="217" t="s">
        <v>192</v>
      </c>
      <c r="AT2170" s="217" t="s">
        <v>188</v>
      </c>
      <c r="AU2170" s="217" t="s">
        <v>85</v>
      </c>
      <c r="AY2170" s="18" t="s">
        <v>184</v>
      </c>
      <c r="BE2170" s="218">
        <f>IF(N2170="základní",J2170,0)</f>
        <v>0</v>
      </c>
      <c r="BF2170" s="218">
        <f>IF(N2170="snížená",J2170,0)</f>
        <v>0</v>
      </c>
      <c r="BG2170" s="218">
        <f>IF(N2170="zákl. přenesená",J2170,0)</f>
        <v>0</v>
      </c>
      <c r="BH2170" s="218">
        <f>IF(N2170="sníž. přenesená",J2170,0)</f>
        <v>0</v>
      </c>
      <c r="BI2170" s="218">
        <f>IF(N2170="nulová",J2170,0)</f>
        <v>0</v>
      </c>
      <c r="BJ2170" s="18" t="s">
        <v>82</v>
      </c>
      <c r="BK2170" s="218">
        <f>ROUND(I2170*H2170,2)</f>
        <v>0</v>
      </c>
      <c r="BL2170" s="18" t="s">
        <v>193</v>
      </c>
      <c r="BM2170" s="217" t="s">
        <v>2000</v>
      </c>
    </row>
    <row r="2171" s="2" customFormat="1">
      <c r="A2171" s="39"/>
      <c r="B2171" s="40"/>
      <c r="C2171" s="41"/>
      <c r="D2171" s="219" t="s">
        <v>195</v>
      </c>
      <c r="E2171" s="41"/>
      <c r="F2171" s="220" t="s">
        <v>1814</v>
      </c>
      <c r="G2171" s="41"/>
      <c r="H2171" s="41"/>
      <c r="I2171" s="221"/>
      <c r="J2171" s="41"/>
      <c r="K2171" s="41"/>
      <c r="L2171" s="45"/>
      <c r="M2171" s="222"/>
      <c r="N2171" s="223"/>
      <c r="O2171" s="85"/>
      <c r="P2171" s="85"/>
      <c r="Q2171" s="85"/>
      <c r="R2171" s="85"/>
      <c r="S2171" s="85"/>
      <c r="T2171" s="86"/>
      <c r="U2171" s="39"/>
      <c r="V2171" s="39"/>
      <c r="W2171" s="39"/>
      <c r="X2171" s="39"/>
      <c r="Y2171" s="39"/>
      <c r="Z2171" s="39"/>
      <c r="AA2171" s="39"/>
      <c r="AB2171" s="39"/>
      <c r="AC2171" s="39"/>
      <c r="AD2171" s="39"/>
      <c r="AE2171" s="39"/>
      <c r="AT2171" s="18" t="s">
        <v>195</v>
      </c>
      <c r="AU2171" s="18" t="s">
        <v>85</v>
      </c>
    </row>
    <row r="2172" s="2" customFormat="1" ht="21.75" customHeight="1">
      <c r="A2172" s="39"/>
      <c r="B2172" s="40"/>
      <c r="C2172" s="235" t="s">
        <v>2001</v>
      </c>
      <c r="D2172" s="235" t="s">
        <v>211</v>
      </c>
      <c r="E2172" s="236" t="s">
        <v>2002</v>
      </c>
      <c r="F2172" s="237" t="s">
        <v>2003</v>
      </c>
      <c r="G2172" s="238" t="s">
        <v>283</v>
      </c>
      <c r="H2172" s="239">
        <v>48</v>
      </c>
      <c r="I2172" s="240"/>
      <c r="J2172" s="241">
        <f>ROUND(I2172*H2172,2)</f>
        <v>0</v>
      </c>
      <c r="K2172" s="237" t="s">
        <v>215</v>
      </c>
      <c r="L2172" s="45"/>
      <c r="M2172" s="242" t="s">
        <v>19</v>
      </c>
      <c r="N2172" s="243" t="s">
        <v>45</v>
      </c>
      <c r="O2172" s="85"/>
      <c r="P2172" s="215">
        <f>O2172*H2172</f>
        <v>0</v>
      </c>
      <c r="Q2172" s="215">
        <v>0</v>
      </c>
      <c r="R2172" s="215">
        <f>Q2172*H2172</f>
        <v>0</v>
      </c>
      <c r="S2172" s="215">
        <v>0</v>
      </c>
      <c r="T2172" s="216">
        <f>S2172*H2172</f>
        <v>0</v>
      </c>
      <c r="U2172" s="39"/>
      <c r="V2172" s="39"/>
      <c r="W2172" s="39"/>
      <c r="X2172" s="39"/>
      <c r="Y2172" s="39"/>
      <c r="Z2172" s="39"/>
      <c r="AA2172" s="39"/>
      <c r="AB2172" s="39"/>
      <c r="AC2172" s="39"/>
      <c r="AD2172" s="39"/>
      <c r="AE2172" s="39"/>
      <c r="AR2172" s="217" t="s">
        <v>193</v>
      </c>
      <c r="AT2172" s="217" t="s">
        <v>211</v>
      </c>
      <c r="AU2172" s="217" t="s">
        <v>85</v>
      </c>
      <c r="AY2172" s="18" t="s">
        <v>184</v>
      </c>
      <c r="BE2172" s="218">
        <f>IF(N2172="základní",J2172,0)</f>
        <v>0</v>
      </c>
      <c r="BF2172" s="218">
        <f>IF(N2172="snížená",J2172,0)</f>
        <v>0</v>
      </c>
      <c r="BG2172" s="218">
        <f>IF(N2172="zákl. přenesená",J2172,0)</f>
        <v>0</v>
      </c>
      <c r="BH2172" s="218">
        <f>IF(N2172="sníž. přenesená",J2172,0)</f>
        <v>0</v>
      </c>
      <c r="BI2172" s="218">
        <f>IF(N2172="nulová",J2172,0)</f>
        <v>0</v>
      </c>
      <c r="BJ2172" s="18" t="s">
        <v>82</v>
      </c>
      <c r="BK2172" s="218">
        <f>ROUND(I2172*H2172,2)</f>
        <v>0</v>
      </c>
      <c r="BL2172" s="18" t="s">
        <v>193</v>
      </c>
      <c r="BM2172" s="217" t="s">
        <v>2004</v>
      </c>
    </row>
    <row r="2173" s="2" customFormat="1">
      <c r="A2173" s="39"/>
      <c r="B2173" s="40"/>
      <c r="C2173" s="41"/>
      <c r="D2173" s="219" t="s">
        <v>195</v>
      </c>
      <c r="E2173" s="41"/>
      <c r="F2173" s="220" t="s">
        <v>2003</v>
      </c>
      <c r="G2173" s="41"/>
      <c r="H2173" s="41"/>
      <c r="I2173" s="221"/>
      <c r="J2173" s="41"/>
      <c r="K2173" s="41"/>
      <c r="L2173" s="45"/>
      <c r="M2173" s="222"/>
      <c r="N2173" s="223"/>
      <c r="O2173" s="85"/>
      <c r="P2173" s="85"/>
      <c r="Q2173" s="85"/>
      <c r="R2173" s="85"/>
      <c r="S2173" s="85"/>
      <c r="T2173" s="86"/>
      <c r="U2173" s="39"/>
      <c r="V2173" s="39"/>
      <c r="W2173" s="39"/>
      <c r="X2173" s="39"/>
      <c r="Y2173" s="39"/>
      <c r="Z2173" s="39"/>
      <c r="AA2173" s="39"/>
      <c r="AB2173" s="39"/>
      <c r="AC2173" s="39"/>
      <c r="AD2173" s="39"/>
      <c r="AE2173" s="39"/>
      <c r="AT2173" s="18" t="s">
        <v>195</v>
      </c>
      <c r="AU2173" s="18" t="s">
        <v>85</v>
      </c>
    </row>
    <row r="2174" s="2" customFormat="1">
      <c r="A2174" s="39"/>
      <c r="B2174" s="40"/>
      <c r="C2174" s="41"/>
      <c r="D2174" s="244" t="s">
        <v>217</v>
      </c>
      <c r="E2174" s="41"/>
      <c r="F2174" s="245" t="s">
        <v>2005</v>
      </c>
      <c r="G2174" s="41"/>
      <c r="H2174" s="41"/>
      <c r="I2174" s="221"/>
      <c r="J2174" s="41"/>
      <c r="K2174" s="41"/>
      <c r="L2174" s="45"/>
      <c r="M2174" s="222"/>
      <c r="N2174" s="223"/>
      <c r="O2174" s="85"/>
      <c r="P2174" s="85"/>
      <c r="Q2174" s="85"/>
      <c r="R2174" s="85"/>
      <c r="S2174" s="85"/>
      <c r="T2174" s="86"/>
      <c r="U2174" s="39"/>
      <c r="V2174" s="39"/>
      <c r="W2174" s="39"/>
      <c r="X2174" s="39"/>
      <c r="Y2174" s="39"/>
      <c r="Z2174" s="39"/>
      <c r="AA2174" s="39"/>
      <c r="AB2174" s="39"/>
      <c r="AC2174" s="39"/>
      <c r="AD2174" s="39"/>
      <c r="AE2174" s="39"/>
      <c r="AT2174" s="18" t="s">
        <v>217</v>
      </c>
      <c r="AU2174" s="18" t="s">
        <v>85</v>
      </c>
    </row>
    <row r="2175" s="13" customFormat="1">
      <c r="A2175" s="13"/>
      <c r="B2175" s="224"/>
      <c r="C2175" s="225"/>
      <c r="D2175" s="219" t="s">
        <v>196</v>
      </c>
      <c r="E2175" s="226" t="s">
        <v>19</v>
      </c>
      <c r="F2175" s="227" t="s">
        <v>1727</v>
      </c>
      <c r="G2175" s="225"/>
      <c r="H2175" s="228">
        <v>29.25</v>
      </c>
      <c r="I2175" s="229"/>
      <c r="J2175" s="225"/>
      <c r="K2175" s="225"/>
      <c r="L2175" s="230"/>
      <c r="M2175" s="231"/>
      <c r="N2175" s="232"/>
      <c r="O2175" s="232"/>
      <c r="P2175" s="232"/>
      <c r="Q2175" s="232"/>
      <c r="R2175" s="232"/>
      <c r="S2175" s="232"/>
      <c r="T2175" s="23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T2175" s="234" t="s">
        <v>196</v>
      </c>
      <c r="AU2175" s="234" t="s">
        <v>85</v>
      </c>
      <c r="AV2175" s="13" t="s">
        <v>85</v>
      </c>
      <c r="AW2175" s="13" t="s">
        <v>33</v>
      </c>
      <c r="AX2175" s="13" t="s">
        <v>74</v>
      </c>
      <c r="AY2175" s="234" t="s">
        <v>184</v>
      </c>
    </row>
    <row r="2176" s="13" customFormat="1">
      <c r="A2176" s="13"/>
      <c r="B2176" s="224"/>
      <c r="C2176" s="225"/>
      <c r="D2176" s="219" t="s">
        <v>196</v>
      </c>
      <c r="E2176" s="226" t="s">
        <v>19</v>
      </c>
      <c r="F2176" s="227" t="s">
        <v>1733</v>
      </c>
      <c r="G2176" s="225"/>
      <c r="H2176" s="228">
        <v>2.25</v>
      </c>
      <c r="I2176" s="229"/>
      <c r="J2176" s="225"/>
      <c r="K2176" s="225"/>
      <c r="L2176" s="230"/>
      <c r="M2176" s="231"/>
      <c r="N2176" s="232"/>
      <c r="O2176" s="232"/>
      <c r="P2176" s="232"/>
      <c r="Q2176" s="232"/>
      <c r="R2176" s="232"/>
      <c r="S2176" s="232"/>
      <c r="T2176" s="23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34" t="s">
        <v>196</v>
      </c>
      <c r="AU2176" s="234" t="s">
        <v>85</v>
      </c>
      <c r="AV2176" s="13" t="s">
        <v>85</v>
      </c>
      <c r="AW2176" s="13" t="s">
        <v>33</v>
      </c>
      <c r="AX2176" s="13" t="s">
        <v>74</v>
      </c>
      <c r="AY2176" s="234" t="s">
        <v>184</v>
      </c>
    </row>
    <row r="2177" s="13" customFormat="1">
      <c r="A2177" s="13"/>
      <c r="B2177" s="224"/>
      <c r="C2177" s="225"/>
      <c r="D2177" s="219" t="s">
        <v>196</v>
      </c>
      <c r="E2177" s="226" t="s">
        <v>19</v>
      </c>
      <c r="F2177" s="227" t="s">
        <v>1728</v>
      </c>
      <c r="G2177" s="225"/>
      <c r="H2177" s="228">
        <v>3</v>
      </c>
      <c r="I2177" s="229"/>
      <c r="J2177" s="225"/>
      <c r="K2177" s="225"/>
      <c r="L2177" s="230"/>
      <c r="M2177" s="231"/>
      <c r="N2177" s="232"/>
      <c r="O2177" s="232"/>
      <c r="P2177" s="232"/>
      <c r="Q2177" s="232"/>
      <c r="R2177" s="232"/>
      <c r="S2177" s="232"/>
      <c r="T2177" s="23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34" t="s">
        <v>196</v>
      </c>
      <c r="AU2177" s="234" t="s">
        <v>85</v>
      </c>
      <c r="AV2177" s="13" t="s">
        <v>85</v>
      </c>
      <c r="AW2177" s="13" t="s">
        <v>33</v>
      </c>
      <c r="AX2177" s="13" t="s">
        <v>74</v>
      </c>
      <c r="AY2177" s="234" t="s">
        <v>184</v>
      </c>
    </row>
    <row r="2178" s="13" customFormat="1">
      <c r="A2178" s="13"/>
      <c r="B2178" s="224"/>
      <c r="C2178" s="225"/>
      <c r="D2178" s="219" t="s">
        <v>196</v>
      </c>
      <c r="E2178" s="226" t="s">
        <v>19</v>
      </c>
      <c r="F2178" s="227" t="s">
        <v>1729</v>
      </c>
      <c r="G2178" s="225"/>
      <c r="H2178" s="228">
        <v>6</v>
      </c>
      <c r="I2178" s="229"/>
      <c r="J2178" s="225"/>
      <c r="K2178" s="225"/>
      <c r="L2178" s="230"/>
      <c r="M2178" s="231"/>
      <c r="N2178" s="232"/>
      <c r="O2178" s="232"/>
      <c r="P2178" s="232"/>
      <c r="Q2178" s="232"/>
      <c r="R2178" s="232"/>
      <c r="S2178" s="232"/>
      <c r="T2178" s="23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T2178" s="234" t="s">
        <v>196</v>
      </c>
      <c r="AU2178" s="234" t="s">
        <v>85</v>
      </c>
      <c r="AV2178" s="13" t="s">
        <v>85</v>
      </c>
      <c r="AW2178" s="13" t="s">
        <v>33</v>
      </c>
      <c r="AX2178" s="13" t="s">
        <v>74</v>
      </c>
      <c r="AY2178" s="234" t="s">
        <v>184</v>
      </c>
    </row>
    <row r="2179" s="13" customFormat="1">
      <c r="A2179" s="13"/>
      <c r="B2179" s="224"/>
      <c r="C2179" s="225"/>
      <c r="D2179" s="219" t="s">
        <v>196</v>
      </c>
      <c r="E2179" s="226" t="s">
        <v>19</v>
      </c>
      <c r="F2179" s="227" t="s">
        <v>1730</v>
      </c>
      <c r="G2179" s="225"/>
      <c r="H2179" s="228">
        <v>2.5</v>
      </c>
      <c r="I2179" s="229"/>
      <c r="J2179" s="225"/>
      <c r="K2179" s="225"/>
      <c r="L2179" s="230"/>
      <c r="M2179" s="231"/>
      <c r="N2179" s="232"/>
      <c r="O2179" s="232"/>
      <c r="P2179" s="232"/>
      <c r="Q2179" s="232"/>
      <c r="R2179" s="232"/>
      <c r="S2179" s="232"/>
      <c r="T2179" s="23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T2179" s="234" t="s">
        <v>196</v>
      </c>
      <c r="AU2179" s="234" t="s">
        <v>85</v>
      </c>
      <c r="AV2179" s="13" t="s">
        <v>85</v>
      </c>
      <c r="AW2179" s="13" t="s">
        <v>33</v>
      </c>
      <c r="AX2179" s="13" t="s">
        <v>74</v>
      </c>
      <c r="AY2179" s="234" t="s">
        <v>184</v>
      </c>
    </row>
    <row r="2180" s="13" customFormat="1">
      <c r="A2180" s="13"/>
      <c r="B2180" s="224"/>
      <c r="C2180" s="225"/>
      <c r="D2180" s="219" t="s">
        <v>196</v>
      </c>
      <c r="E2180" s="226" t="s">
        <v>19</v>
      </c>
      <c r="F2180" s="227" t="s">
        <v>1731</v>
      </c>
      <c r="G2180" s="225"/>
      <c r="H2180" s="228">
        <v>1.5</v>
      </c>
      <c r="I2180" s="229"/>
      <c r="J2180" s="225"/>
      <c r="K2180" s="225"/>
      <c r="L2180" s="230"/>
      <c r="M2180" s="231"/>
      <c r="N2180" s="232"/>
      <c r="O2180" s="232"/>
      <c r="P2180" s="232"/>
      <c r="Q2180" s="232"/>
      <c r="R2180" s="232"/>
      <c r="S2180" s="232"/>
      <c r="T2180" s="23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T2180" s="234" t="s">
        <v>196</v>
      </c>
      <c r="AU2180" s="234" t="s">
        <v>85</v>
      </c>
      <c r="AV2180" s="13" t="s">
        <v>85</v>
      </c>
      <c r="AW2180" s="13" t="s">
        <v>33</v>
      </c>
      <c r="AX2180" s="13" t="s">
        <v>74</v>
      </c>
      <c r="AY2180" s="234" t="s">
        <v>184</v>
      </c>
    </row>
    <row r="2181" s="13" customFormat="1">
      <c r="A2181" s="13"/>
      <c r="B2181" s="224"/>
      <c r="C2181" s="225"/>
      <c r="D2181" s="219" t="s">
        <v>196</v>
      </c>
      <c r="E2181" s="226" t="s">
        <v>19</v>
      </c>
      <c r="F2181" s="227" t="s">
        <v>2006</v>
      </c>
      <c r="G2181" s="225"/>
      <c r="H2181" s="228">
        <v>1</v>
      </c>
      <c r="I2181" s="229"/>
      <c r="J2181" s="225"/>
      <c r="K2181" s="225"/>
      <c r="L2181" s="230"/>
      <c r="M2181" s="231"/>
      <c r="N2181" s="232"/>
      <c r="O2181" s="232"/>
      <c r="P2181" s="232"/>
      <c r="Q2181" s="232"/>
      <c r="R2181" s="232"/>
      <c r="S2181" s="232"/>
      <c r="T2181" s="23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T2181" s="234" t="s">
        <v>196</v>
      </c>
      <c r="AU2181" s="234" t="s">
        <v>85</v>
      </c>
      <c r="AV2181" s="13" t="s">
        <v>85</v>
      </c>
      <c r="AW2181" s="13" t="s">
        <v>33</v>
      </c>
      <c r="AX2181" s="13" t="s">
        <v>74</v>
      </c>
      <c r="AY2181" s="234" t="s">
        <v>184</v>
      </c>
    </row>
    <row r="2182" s="13" customFormat="1">
      <c r="A2182" s="13"/>
      <c r="B2182" s="224"/>
      <c r="C2182" s="225"/>
      <c r="D2182" s="219" t="s">
        <v>196</v>
      </c>
      <c r="E2182" s="226" t="s">
        <v>19</v>
      </c>
      <c r="F2182" s="227" t="s">
        <v>1730</v>
      </c>
      <c r="G2182" s="225"/>
      <c r="H2182" s="228">
        <v>2.5</v>
      </c>
      <c r="I2182" s="229"/>
      <c r="J2182" s="225"/>
      <c r="K2182" s="225"/>
      <c r="L2182" s="230"/>
      <c r="M2182" s="231"/>
      <c r="N2182" s="232"/>
      <c r="O2182" s="232"/>
      <c r="P2182" s="232"/>
      <c r="Q2182" s="232"/>
      <c r="R2182" s="232"/>
      <c r="S2182" s="232"/>
      <c r="T2182" s="23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34" t="s">
        <v>196</v>
      </c>
      <c r="AU2182" s="234" t="s">
        <v>85</v>
      </c>
      <c r="AV2182" s="13" t="s">
        <v>85</v>
      </c>
      <c r="AW2182" s="13" t="s">
        <v>33</v>
      </c>
      <c r="AX2182" s="13" t="s">
        <v>74</v>
      </c>
      <c r="AY2182" s="234" t="s">
        <v>184</v>
      </c>
    </row>
    <row r="2183" s="15" customFormat="1">
      <c r="A2183" s="15"/>
      <c r="B2183" s="262"/>
      <c r="C2183" s="263"/>
      <c r="D2183" s="219" t="s">
        <v>196</v>
      </c>
      <c r="E2183" s="264" t="s">
        <v>19</v>
      </c>
      <c r="F2183" s="265" t="s">
        <v>379</v>
      </c>
      <c r="G2183" s="263"/>
      <c r="H2183" s="266">
        <v>48</v>
      </c>
      <c r="I2183" s="267"/>
      <c r="J2183" s="263"/>
      <c r="K2183" s="263"/>
      <c r="L2183" s="268"/>
      <c r="M2183" s="269"/>
      <c r="N2183" s="270"/>
      <c r="O2183" s="270"/>
      <c r="P2183" s="270"/>
      <c r="Q2183" s="270"/>
      <c r="R2183" s="270"/>
      <c r="S2183" s="270"/>
      <c r="T2183" s="271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T2183" s="272" t="s">
        <v>196</v>
      </c>
      <c r="AU2183" s="272" t="s">
        <v>85</v>
      </c>
      <c r="AV2183" s="15" t="s">
        <v>239</v>
      </c>
      <c r="AW2183" s="15" t="s">
        <v>33</v>
      </c>
      <c r="AX2183" s="15" t="s">
        <v>82</v>
      </c>
      <c r="AY2183" s="272" t="s">
        <v>184</v>
      </c>
    </row>
    <row r="2184" s="2" customFormat="1" ht="16.5" customHeight="1">
      <c r="A2184" s="39"/>
      <c r="B2184" s="40"/>
      <c r="C2184" s="205" t="s">
        <v>2007</v>
      </c>
      <c r="D2184" s="205" t="s">
        <v>188</v>
      </c>
      <c r="E2184" s="206" t="s">
        <v>2008</v>
      </c>
      <c r="F2184" s="207" t="s">
        <v>2009</v>
      </c>
      <c r="G2184" s="208" t="s">
        <v>283</v>
      </c>
      <c r="H2184" s="209">
        <v>48</v>
      </c>
      <c r="I2184" s="210"/>
      <c r="J2184" s="211">
        <f>ROUND(I2184*H2184,2)</f>
        <v>0</v>
      </c>
      <c r="K2184" s="207" t="s">
        <v>215</v>
      </c>
      <c r="L2184" s="212"/>
      <c r="M2184" s="213" t="s">
        <v>19</v>
      </c>
      <c r="N2184" s="214" t="s">
        <v>45</v>
      </c>
      <c r="O2184" s="85"/>
      <c r="P2184" s="215">
        <f>O2184*H2184</f>
        <v>0</v>
      </c>
      <c r="Q2184" s="215">
        <v>0.0015</v>
      </c>
      <c r="R2184" s="215">
        <f>Q2184*H2184</f>
        <v>0.072000000000000008</v>
      </c>
      <c r="S2184" s="215">
        <v>0</v>
      </c>
      <c r="T2184" s="216">
        <f>S2184*H2184</f>
        <v>0</v>
      </c>
      <c r="U2184" s="39"/>
      <c r="V2184" s="39"/>
      <c r="W2184" s="39"/>
      <c r="X2184" s="39"/>
      <c r="Y2184" s="39"/>
      <c r="Z2184" s="39"/>
      <c r="AA2184" s="39"/>
      <c r="AB2184" s="39"/>
      <c r="AC2184" s="39"/>
      <c r="AD2184" s="39"/>
      <c r="AE2184" s="39"/>
      <c r="AR2184" s="217" t="s">
        <v>192</v>
      </c>
      <c r="AT2184" s="217" t="s">
        <v>188</v>
      </c>
      <c r="AU2184" s="217" t="s">
        <v>85</v>
      </c>
      <c r="AY2184" s="18" t="s">
        <v>184</v>
      </c>
      <c r="BE2184" s="218">
        <f>IF(N2184="základní",J2184,0)</f>
        <v>0</v>
      </c>
      <c r="BF2184" s="218">
        <f>IF(N2184="snížená",J2184,0)</f>
        <v>0</v>
      </c>
      <c r="BG2184" s="218">
        <f>IF(N2184="zákl. přenesená",J2184,0)</f>
        <v>0</v>
      </c>
      <c r="BH2184" s="218">
        <f>IF(N2184="sníž. přenesená",J2184,0)</f>
        <v>0</v>
      </c>
      <c r="BI2184" s="218">
        <f>IF(N2184="nulová",J2184,0)</f>
        <v>0</v>
      </c>
      <c r="BJ2184" s="18" t="s">
        <v>82</v>
      </c>
      <c r="BK2184" s="218">
        <f>ROUND(I2184*H2184,2)</f>
        <v>0</v>
      </c>
      <c r="BL2184" s="18" t="s">
        <v>193</v>
      </c>
      <c r="BM2184" s="217" t="s">
        <v>2010</v>
      </c>
    </row>
    <row r="2185" s="2" customFormat="1">
      <c r="A2185" s="39"/>
      <c r="B2185" s="40"/>
      <c r="C2185" s="41"/>
      <c r="D2185" s="219" t="s">
        <v>195</v>
      </c>
      <c r="E2185" s="41"/>
      <c r="F2185" s="220" t="s">
        <v>2009</v>
      </c>
      <c r="G2185" s="41"/>
      <c r="H2185" s="41"/>
      <c r="I2185" s="221"/>
      <c r="J2185" s="41"/>
      <c r="K2185" s="41"/>
      <c r="L2185" s="45"/>
      <c r="M2185" s="222"/>
      <c r="N2185" s="223"/>
      <c r="O2185" s="85"/>
      <c r="P2185" s="85"/>
      <c r="Q2185" s="85"/>
      <c r="R2185" s="85"/>
      <c r="S2185" s="85"/>
      <c r="T2185" s="86"/>
      <c r="U2185" s="39"/>
      <c r="V2185" s="39"/>
      <c r="W2185" s="39"/>
      <c r="X2185" s="39"/>
      <c r="Y2185" s="39"/>
      <c r="Z2185" s="39"/>
      <c r="AA2185" s="39"/>
      <c r="AB2185" s="39"/>
      <c r="AC2185" s="39"/>
      <c r="AD2185" s="39"/>
      <c r="AE2185" s="39"/>
      <c r="AT2185" s="18" t="s">
        <v>195</v>
      </c>
      <c r="AU2185" s="18" t="s">
        <v>85</v>
      </c>
    </row>
    <row r="2186" s="2" customFormat="1" ht="24.15" customHeight="1">
      <c r="A2186" s="39"/>
      <c r="B2186" s="40"/>
      <c r="C2186" s="235" t="s">
        <v>2011</v>
      </c>
      <c r="D2186" s="235" t="s">
        <v>211</v>
      </c>
      <c r="E2186" s="236" t="s">
        <v>226</v>
      </c>
      <c r="F2186" s="237" t="s">
        <v>227</v>
      </c>
      <c r="G2186" s="238" t="s">
        <v>214</v>
      </c>
      <c r="H2186" s="239">
        <v>4.6799999999999997</v>
      </c>
      <c r="I2186" s="240"/>
      <c r="J2186" s="241">
        <f>ROUND(I2186*H2186,2)</f>
        <v>0</v>
      </c>
      <c r="K2186" s="237" t="s">
        <v>215</v>
      </c>
      <c r="L2186" s="45"/>
      <c r="M2186" s="242" t="s">
        <v>19</v>
      </c>
      <c r="N2186" s="243" t="s">
        <v>45</v>
      </c>
      <c r="O2186" s="85"/>
      <c r="P2186" s="215">
        <f>O2186*H2186</f>
        <v>0</v>
      </c>
      <c r="Q2186" s="215">
        <v>0</v>
      </c>
      <c r="R2186" s="215">
        <f>Q2186*H2186</f>
        <v>0</v>
      </c>
      <c r="S2186" s="215">
        <v>0</v>
      </c>
      <c r="T2186" s="216">
        <f>S2186*H2186</f>
        <v>0</v>
      </c>
      <c r="U2186" s="39"/>
      <c r="V2186" s="39"/>
      <c r="W2186" s="39"/>
      <c r="X2186" s="39"/>
      <c r="Y2186" s="39"/>
      <c r="Z2186" s="39"/>
      <c r="AA2186" s="39"/>
      <c r="AB2186" s="39"/>
      <c r="AC2186" s="39"/>
      <c r="AD2186" s="39"/>
      <c r="AE2186" s="39"/>
      <c r="AR2186" s="217" t="s">
        <v>193</v>
      </c>
      <c r="AT2186" s="217" t="s">
        <v>211</v>
      </c>
      <c r="AU2186" s="217" t="s">
        <v>85</v>
      </c>
      <c r="AY2186" s="18" t="s">
        <v>184</v>
      </c>
      <c r="BE2186" s="218">
        <f>IF(N2186="základní",J2186,0)</f>
        <v>0</v>
      </c>
      <c r="BF2186" s="218">
        <f>IF(N2186="snížená",J2186,0)</f>
        <v>0</v>
      </c>
      <c r="BG2186" s="218">
        <f>IF(N2186="zákl. přenesená",J2186,0)</f>
        <v>0</v>
      </c>
      <c r="BH2186" s="218">
        <f>IF(N2186="sníž. přenesená",J2186,0)</f>
        <v>0</v>
      </c>
      <c r="BI2186" s="218">
        <f>IF(N2186="nulová",J2186,0)</f>
        <v>0</v>
      </c>
      <c r="BJ2186" s="18" t="s">
        <v>82</v>
      </c>
      <c r="BK2186" s="218">
        <f>ROUND(I2186*H2186,2)</f>
        <v>0</v>
      </c>
      <c r="BL2186" s="18" t="s">
        <v>193</v>
      </c>
      <c r="BM2186" s="217" t="s">
        <v>2012</v>
      </c>
    </row>
    <row r="2187" s="2" customFormat="1">
      <c r="A2187" s="39"/>
      <c r="B2187" s="40"/>
      <c r="C2187" s="41"/>
      <c r="D2187" s="219" t="s">
        <v>195</v>
      </c>
      <c r="E2187" s="41"/>
      <c r="F2187" s="220" t="s">
        <v>227</v>
      </c>
      <c r="G2187" s="41"/>
      <c r="H2187" s="41"/>
      <c r="I2187" s="221"/>
      <c r="J2187" s="41"/>
      <c r="K2187" s="41"/>
      <c r="L2187" s="45"/>
      <c r="M2187" s="222"/>
      <c r="N2187" s="223"/>
      <c r="O2187" s="85"/>
      <c r="P2187" s="85"/>
      <c r="Q2187" s="85"/>
      <c r="R2187" s="85"/>
      <c r="S2187" s="85"/>
      <c r="T2187" s="86"/>
      <c r="U2187" s="39"/>
      <c r="V2187" s="39"/>
      <c r="W2187" s="39"/>
      <c r="X2187" s="39"/>
      <c r="Y2187" s="39"/>
      <c r="Z2187" s="39"/>
      <c r="AA2187" s="39"/>
      <c r="AB2187" s="39"/>
      <c r="AC2187" s="39"/>
      <c r="AD2187" s="39"/>
      <c r="AE2187" s="39"/>
      <c r="AT2187" s="18" t="s">
        <v>195</v>
      </c>
      <c r="AU2187" s="18" t="s">
        <v>85</v>
      </c>
    </row>
    <row r="2188" s="2" customFormat="1">
      <c r="A2188" s="39"/>
      <c r="B2188" s="40"/>
      <c r="C2188" s="41"/>
      <c r="D2188" s="244" t="s">
        <v>217</v>
      </c>
      <c r="E2188" s="41"/>
      <c r="F2188" s="245" t="s">
        <v>229</v>
      </c>
      <c r="G2188" s="41"/>
      <c r="H2188" s="41"/>
      <c r="I2188" s="221"/>
      <c r="J2188" s="41"/>
      <c r="K2188" s="41"/>
      <c r="L2188" s="45"/>
      <c r="M2188" s="222"/>
      <c r="N2188" s="223"/>
      <c r="O2188" s="85"/>
      <c r="P2188" s="85"/>
      <c r="Q2188" s="85"/>
      <c r="R2188" s="85"/>
      <c r="S2188" s="85"/>
      <c r="T2188" s="86"/>
      <c r="U2188" s="39"/>
      <c r="V2188" s="39"/>
      <c r="W2188" s="39"/>
      <c r="X2188" s="39"/>
      <c r="Y2188" s="39"/>
      <c r="Z2188" s="39"/>
      <c r="AA2188" s="39"/>
      <c r="AB2188" s="39"/>
      <c r="AC2188" s="39"/>
      <c r="AD2188" s="39"/>
      <c r="AE2188" s="39"/>
      <c r="AT2188" s="18" t="s">
        <v>217</v>
      </c>
      <c r="AU2188" s="18" t="s">
        <v>85</v>
      </c>
    </row>
    <row r="2189" s="12" customFormat="1" ht="22.8" customHeight="1">
      <c r="A2189" s="12"/>
      <c r="B2189" s="189"/>
      <c r="C2189" s="190"/>
      <c r="D2189" s="191" t="s">
        <v>73</v>
      </c>
      <c r="E2189" s="203" t="s">
        <v>230</v>
      </c>
      <c r="F2189" s="203" t="s">
        <v>231</v>
      </c>
      <c r="G2189" s="190"/>
      <c r="H2189" s="190"/>
      <c r="I2189" s="193"/>
      <c r="J2189" s="204">
        <f>BK2189</f>
        <v>0</v>
      </c>
      <c r="K2189" s="190"/>
      <c r="L2189" s="195"/>
      <c r="M2189" s="196"/>
      <c r="N2189" s="197"/>
      <c r="O2189" s="197"/>
      <c r="P2189" s="198">
        <f>SUM(P2190:P2242)</f>
        <v>0</v>
      </c>
      <c r="Q2189" s="197"/>
      <c r="R2189" s="198">
        <f>SUM(R2190:R2242)</f>
        <v>1.2809955989999999</v>
      </c>
      <c r="S2189" s="197"/>
      <c r="T2189" s="199">
        <f>SUM(T2190:T2242)</f>
        <v>0</v>
      </c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R2189" s="200" t="s">
        <v>85</v>
      </c>
      <c r="AT2189" s="201" t="s">
        <v>73</v>
      </c>
      <c r="AU2189" s="201" t="s">
        <v>82</v>
      </c>
      <c r="AY2189" s="200" t="s">
        <v>184</v>
      </c>
      <c r="BK2189" s="202">
        <f>SUM(BK2190:BK2242)</f>
        <v>0</v>
      </c>
    </row>
    <row r="2190" s="2" customFormat="1" ht="24.15" customHeight="1">
      <c r="A2190" s="39"/>
      <c r="B2190" s="40"/>
      <c r="C2190" s="235" t="s">
        <v>2013</v>
      </c>
      <c r="D2190" s="235" t="s">
        <v>211</v>
      </c>
      <c r="E2190" s="236" t="s">
        <v>2014</v>
      </c>
      <c r="F2190" s="237" t="s">
        <v>2015</v>
      </c>
      <c r="G2190" s="238" t="s">
        <v>283</v>
      </c>
      <c r="H2190" s="239">
        <v>81</v>
      </c>
      <c r="I2190" s="240"/>
      <c r="J2190" s="241">
        <f>ROUND(I2190*H2190,2)</f>
        <v>0</v>
      </c>
      <c r="K2190" s="237" t="s">
        <v>215</v>
      </c>
      <c r="L2190" s="45"/>
      <c r="M2190" s="242" t="s">
        <v>19</v>
      </c>
      <c r="N2190" s="243" t="s">
        <v>45</v>
      </c>
      <c r="O2190" s="85"/>
      <c r="P2190" s="215">
        <f>O2190*H2190</f>
        <v>0</v>
      </c>
      <c r="Q2190" s="215">
        <v>0.00067000000000000002</v>
      </c>
      <c r="R2190" s="215">
        <f>Q2190*H2190</f>
        <v>0.054269999999999999</v>
      </c>
      <c r="S2190" s="215">
        <v>0</v>
      </c>
      <c r="T2190" s="216">
        <f>S2190*H2190</f>
        <v>0</v>
      </c>
      <c r="U2190" s="39"/>
      <c r="V2190" s="39"/>
      <c r="W2190" s="39"/>
      <c r="X2190" s="39"/>
      <c r="Y2190" s="39"/>
      <c r="Z2190" s="39"/>
      <c r="AA2190" s="39"/>
      <c r="AB2190" s="39"/>
      <c r="AC2190" s="39"/>
      <c r="AD2190" s="39"/>
      <c r="AE2190" s="39"/>
      <c r="AR2190" s="217" t="s">
        <v>193</v>
      </c>
      <c r="AT2190" s="217" t="s">
        <v>211</v>
      </c>
      <c r="AU2190" s="217" t="s">
        <v>85</v>
      </c>
      <c r="AY2190" s="18" t="s">
        <v>184</v>
      </c>
      <c r="BE2190" s="218">
        <f>IF(N2190="základní",J2190,0)</f>
        <v>0</v>
      </c>
      <c r="BF2190" s="218">
        <f>IF(N2190="snížená",J2190,0)</f>
        <v>0</v>
      </c>
      <c r="BG2190" s="218">
        <f>IF(N2190="zákl. přenesená",J2190,0)</f>
        <v>0</v>
      </c>
      <c r="BH2190" s="218">
        <f>IF(N2190="sníž. přenesená",J2190,0)</f>
        <v>0</v>
      </c>
      <c r="BI2190" s="218">
        <f>IF(N2190="nulová",J2190,0)</f>
        <v>0</v>
      </c>
      <c r="BJ2190" s="18" t="s">
        <v>82</v>
      </c>
      <c r="BK2190" s="218">
        <f>ROUND(I2190*H2190,2)</f>
        <v>0</v>
      </c>
      <c r="BL2190" s="18" t="s">
        <v>193</v>
      </c>
      <c r="BM2190" s="217" t="s">
        <v>2016</v>
      </c>
    </row>
    <row r="2191" s="2" customFormat="1">
      <c r="A2191" s="39"/>
      <c r="B2191" s="40"/>
      <c r="C2191" s="41"/>
      <c r="D2191" s="219" t="s">
        <v>195</v>
      </c>
      <c r="E2191" s="41"/>
      <c r="F2191" s="220" t="s">
        <v>2015</v>
      </c>
      <c r="G2191" s="41"/>
      <c r="H2191" s="41"/>
      <c r="I2191" s="221"/>
      <c r="J2191" s="41"/>
      <c r="K2191" s="41"/>
      <c r="L2191" s="45"/>
      <c r="M2191" s="222"/>
      <c r="N2191" s="223"/>
      <c r="O2191" s="85"/>
      <c r="P2191" s="85"/>
      <c r="Q2191" s="85"/>
      <c r="R2191" s="85"/>
      <c r="S2191" s="85"/>
      <c r="T2191" s="86"/>
      <c r="U2191" s="39"/>
      <c r="V2191" s="39"/>
      <c r="W2191" s="39"/>
      <c r="X2191" s="39"/>
      <c r="Y2191" s="39"/>
      <c r="Z2191" s="39"/>
      <c r="AA2191" s="39"/>
      <c r="AB2191" s="39"/>
      <c r="AC2191" s="39"/>
      <c r="AD2191" s="39"/>
      <c r="AE2191" s="39"/>
      <c r="AT2191" s="18" t="s">
        <v>195</v>
      </c>
      <c r="AU2191" s="18" t="s">
        <v>85</v>
      </c>
    </row>
    <row r="2192" s="2" customFormat="1">
      <c r="A2192" s="39"/>
      <c r="B2192" s="40"/>
      <c r="C2192" s="41"/>
      <c r="D2192" s="244" t="s">
        <v>217</v>
      </c>
      <c r="E2192" s="41"/>
      <c r="F2192" s="245" t="s">
        <v>2017</v>
      </c>
      <c r="G2192" s="41"/>
      <c r="H2192" s="41"/>
      <c r="I2192" s="221"/>
      <c r="J2192" s="41"/>
      <c r="K2192" s="41"/>
      <c r="L2192" s="45"/>
      <c r="M2192" s="222"/>
      <c r="N2192" s="223"/>
      <c r="O2192" s="85"/>
      <c r="P2192" s="85"/>
      <c r="Q2192" s="85"/>
      <c r="R2192" s="85"/>
      <c r="S2192" s="85"/>
      <c r="T2192" s="86"/>
      <c r="U2192" s="39"/>
      <c r="V2192" s="39"/>
      <c r="W2192" s="39"/>
      <c r="X2192" s="39"/>
      <c r="Y2192" s="39"/>
      <c r="Z2192" s="39"/>
      <c r="AA2192" s="39"/>
      <c r="AB2192" s="39"/>
      <c r="AC2192" s="39"/>
      <c r="AD2192" s="39"/>
      <c r="AE2192" s="39"/>
      <c r="AT2192" s="18" t="s">
        <v>217</v>
      </c>
      <c r="AU2192" s="18" t="s">
        <v>85</v>
      </c>
    </row>
    <row r="2193" s="13" customFormat="1">
      <c r="A2193" s="13"/>
      <c r="B2193" s="224"/>
      <c r="C2193" s="225"/>
      <c r="D2193" s="219" t="s">
        <v>196</v>
      </c>
      <c r="E2193" s="226" t="s">
        <v>19</v>
      </c>
      <c r="F2193" s="227" t="s">
        <v>2018</v>
      </c>
      <c r="G2193" s="225"/>
      <c r="H2193" s="228">
        <v>27</v>
      </c>
      <c r="I2193" s="229"/>
      <c r="J2193" s="225"/>
      <c r="K2193" s="225"/>
      <c r="L2193" s="230"/>
      <c r="M2193" s="231"/>
      <c r="N2193" s="232"/>
      <c r="O2193" s="232"/>
      <c r="P2193" s="232"/>
      <c r="Q2193" s="232"/>
      <c r="R2193" s="232"/>
      <c r="S2193" s="232"/>
      <c r="T2193" s="23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T2193" s="234" t="s">
        <v>196</v>
      </c>
      <c r="AU2193" s="234" t="s">
        <v>85</v>
      </c>
      <c r="AV2193" s="13" t="s">
        <v>85</v>
      </c>
      <c r="AW2193" s="13" t="s">
        <v>33</v>
      </c>
      <c r="AX2193" s="13" t="s">
        <v>74</v>
      </c>
      <c r="AY2193" s="234" t="s">
        <v>184</v>
      </c>
    </row>
    <row r="2194" s="13" customFormat="1">
      <c r="A2194" s="13"/>
      <c r="B2194" s="224"/>
      <c r="C2194" s="225"/>
      <c r="D2194" s="219" t="s">
        <v>196</v>
      </c>
      <c r="E2194" s="226" t="s">
        <v>19</v>
      </c>
      <c r="F2194" s="227" t="s">
        <v>2019</v>
      </c>
      <c r="G2194" s="225"/>
      <c r="H2194" s="228">
        <v>54</v>
      </c>
      <c r="I2194" s="229"/>
      <c r="J2194" s="225"/>
      <c r="K2194" s="225"/>
      <c r="L2194" s="230"/>
      <c r="M2194" s="231"/>
      <c r="N2194" s="232"/>
      <c r="O2194" s="232"/>
      <c r="P2194" s="232"/>
      <c r="Q2194" s="232"/>
      <c r="R2194" s="232"/>
      <c r="S2194" s="232"/>
      <c r="T2194" s="23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34" t="s">
        <v>196</v>
      </c>
      <c r="AU2194" s="234" t="s">
        <v>85</v>
      </c>
      <c r="AV2194" s="13" t="s">
        <v>85</v>
      </c>
      <c r="AW2194" s="13" t="s">
        <v>33</v>
      </c>
      <c r="AX2194" s="13" t="s">
        <v>74</v>
      </c>
      <c r="AY2194" s="234" t="s">
        <v>184</v>
      </c>
    </row>
    <row r="2195" s="15" customFormat="1">
      <c r="A2195" s="15"/>
      <c r="B2195" s="262"/>
      <c r="C2195" s="263"/>
      <c r="D2195" s="219" t="s">
        <v>196</v>
      </c>
      <c r="E2195" s="264" t="s">
        <v>19</v>
      </c>
      <c r="F2195" s="265" t="s">
        <v>379</v>
      </c>
      <c r="G2195" s="263"/>
      <c r="H2195" s="266">
        <v>81</v>
      </c>
      <c r="I2195" s="267"/>
      <c r="J2195" s="263"/>
      <c r="K2195" s="263"/>
      <c r="L2195" s="268"/>
      <c r="M2195" s="269"/>
      <c r="N2195" s="270"/>
      <c r="O2195" s="270"/>
      <c r="P2195" s="270"/>
      <c r="Q2195" s="270"/>
      <c r="R2195" s="270"/>
      <c r="S2195" s="270"/>
      <c r="T2195" s="271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T2195" s="272" t="s">
        <v>196</v>
      </c>
      <c r="AU2195" s="272" t="s">
        <v>85</v>
      </c>
      <c r="AV2195" s="15" t="s">
        <v>239</v>
      </c>
      <c r="AW2195" s="15" t="s">
        <v>33</v>
      </c>
      <c r="AX2195" s="15" t="s">
        <v>82</v>
      </c>
      <c r="AY2195" s="272" t="s">
        <v>184</v>
      </c>
    </row>
    <row r="2196" s="2" customFormat="1" ht="16.5" customHeight="1">
      <c r="A2196" s="39"/>
      <c r="B2196" s="40"/>
      <c r="C2196" s="205" t="s">
        <v>2020</v>
      </c>
      <c r="D2196" s="205" t="s">
        <v>188</v>
      </c>
      <c r="E2196" s="206" t="s">
        <v>2021</v>
      </c>
      <c r="F2196" s="207" t="s">
        <v>2022</v>
      </c>
      <c r="G2196" s="208" t="s">
        <v>283</v>
      </c>
      <c r="H2196" s="209">
        <v>81</v>
      </c>
      <c r="I2196" s="210"/>
      <c r="J2196" s="211">
        <f>ROUND(I2196*H2196,2)</f>
        <v>0</v>
      </c>
      <c r="K2196" s="207" t="s">
        <v>215</v>
      </c>
      <c r="L2196" s="212"/>
      <c r="M2196" s="213" t="s">
        <v>19</v>
      </c>
      <c r="N2196" s="214" t="s">
        <v>45</v>
      </c>
      <c r="O2196" s="85"/>
      <c r="P2196" s="215">
        <f>O2196*H2196</f>
        <v>0</v>
      </c>
      <c r="Q2196" s="215">
        <v>0.0011299999999999999</v>
      </c>
      <c r="R2196" s="215">
        <f>Q2196*H2196</f>
        <v>0.09153</v>
      </c>
      <c r="S2196" s="215">
        <v>0</v>
      </c>
      <c r="T2196" s="216">
        <f>S2196*H2196</f>
        <v>0</v>
      </c>
      <c r="U2196" s="39"/>
      <c r="V2196" s="39"/>
      <c r="W2196" s="39"/>
      <c r="X2196" s="39"/>
      <c r="Y2196" s="39"/>
      <c r="Z2196" s="39"/>
      <c r="AA2196" s="39"/>
      <c r="AB2196" s="39"/>
      <c r="AC2196" s="39"/>
      <c r="AD2196" s="39"/>
      <c r="AE2196" s="39"/>
      <c r="AR2196" s="217" t="s">
        <v>192</v>
      </c>
      <c r="AT2196" s="217" t="s">
        <v>188</v>
      </c>
      <c r="AU2196" s="217" t="s">
        <v>85</v>
      </c>
      <c r="AY2196" s="18" t="s">
        <v>184</v>
      </c>
      <c r="BE2196" s="218">
        <f>IF(N2196="základní",J2196,0)</f>
        <v>0</v>
      </c>
      <c r="BF2196" s="218">
        <f>IF(N2196="snížená",J2196,0)</f>
        <v>0</v>
      </c>
      <c r="BG2196" s="218">
        <f>IF(N2196="zákl. přenesená",J2196,0)</f>
        <v>0</v>
      </c>
      <c r="BH2196" s="218">
        <f>IF(N2196="sníž. přenesená",J2196,0)</f>
        <v>0</v>
      </c>
      <c r="BI2196" s="218">
        <f>IF(N2196="nulová",J2196,0)</f>
        <v>0</v>
      </c>
      <c r="BJ2196" s="18" t="s">
        <v>82</v>
      </c>
      <c r="BK2196" s="218">
        <f>ROUND(I2196*H2196,2)</f>
        <v>0</v>
      </c>
      <c r="BL2196" s="18" t="s">
        <v>193</v>
      </c>
      <c r="BM2196" s="217" t="s">
        <v>2023</v>
      </c>
    </row>
    <row r="2197" s="2" customFormat="1">
      <c r="A2197" s="39"/>
      <c r="B2197" s="40"/>
      <c r="C2197" s="41"/>
      <c r="D2197" s="219" t="s">
        <v>195</v>
      </c>
      <c r="E2197" s="41"/>
      <c r="F2197" s="220" t="s">
        <v>2022</v>
      </c>
      <c r="G2197" s="41"/>
      <c r="H2197" s="41"/>
      <c r="I2197" s="221"/>
      <c r="J2197" s="41"/>
      <c r="K2197" s="41"/>
      <c r="L2197" s="45"/>
      <c r="M2197" s="222"/>
      <c r="N2197" s="223"/>
      <c r="O2197" s="85"/>
      <c r="P2197" s="85"/>
      <c r="Q2197" s="85"/>
      <c r="R2197" s="85"/>
      <c r="S2197" s="85"/>
      <c r="T2197" s="86"/>
      <c r="U2197" s="39"/>
      <c r="V2197" s="39"/>
      <c r="W2197" s="39"/>
      <c r="X2197" s="39"/>
      <c r="Y2197" s="39"/>
      <c r="Z2197" s="39"/>
      <c r="AA2197" s="39"/>
      <c r="AB2197" s="39"/>
      <c r="AC2197" s="39"/>
      <c r="AD2197" s="39"/>
      <c r="AE2197" s="39"/>
      <c r="AT2197" s="18" t="s">
        <v>195</v>
      </c>
      <c r="AU2197" s="18" t="s">
        <v>85</v>
      </c>
    </row>
    <row r="2198" s="2" customFormat="1" ht="16.5" customHeight="1">
      <c r="A2198" s="39"/>
      <c r="B2198" s="40"/>
      <c r="C2198" s="235" t="s">
        <v>2024</v>
      </c>
      <c r="D2198" s="235" t="s">
        <v>211</v>
      </c>
      <c r="E2198" s="236" t="s">
        <v>2025</v>
      </c>
      <c r="F2198" s="237" t="s">
        <v>2026</v>
      </c>
      <c r="G2198" s="238" t="s">
        <v>283</v>
      </c>
      <c r="H2198" s="239">
        <v>19.09</v>
      </c>
      <c r="I2198" s="240"/>
      <c r="J2198" s="241">
        <f>ROUND(I2198*H2198,2)</f>
        <v>0</v>
      </c>
      <c r="K2198" s="237" t="s">
        <v>215</v>
      </c>
      <c r="L2198" s="45"/>
      <c r="M2198" s="242" t="s">
        <v>19</v>
      </c>
      <c r="N2198" s="243" t="s">
        <v>45</v>
      </c>
      <c r="O2198" s="85"/>
      <c r="P2198" s="215">
        <f>O2198*H2198</f>
        <v>0</v>
      </c>
      <c r="Q2198" s="215">
        <v>0.00085999999999999998</v>
      </c>
      <c r="R2198" s="215">
        <f>Q2198*H2198</f>
        <v>0.016417399999999999</v>
      </c>
      <c r="S2198" s="215">
        <v>0</v>
      </c>
      <c r="T2198" s="216">
        <f>S2198*H2198</f>
        <v>0</v>
      </c>
      <c r="U2198" s="39"/>
      <c r="V2198" s="39"/>
      <c r="W2198" s="39"/>
      <c r="X2198" s="39"/>
      <c r="Y2198" s="39"/>
      <c r="Z2198" s="39"/>
      <c r="AA2198" s="39"/>
      <c r="AB2198" s="39"/>
      <c r="AC2198" s="39"/>
      <c r="AD2198" s="39"/>
      <c r="AE2198" s="39"/>
      <c r="AR2198" s="217" t="s">
        <v>193</v>
      </c>
      <c r="AT2198" s="217" t="s">
        <v>211</v>
      </c>
      <c r="AU2198" s="217" t="s">
        <v>85</v>
      </c>
      <c r="AY2198" s="18" t="s">
        <v>184</v>
      </c>
      <c r="BE2198" s="218">
        <f>IF(N2198="základní",J2198,0)</f>
        <v>0</v>
      </c>
      <c r="BF2198" s="218">
        <f>IF(N2198="snížená",J2198,0)</f>
        <v>0</v>
      </c>
      <c r="BG2198" s="218">
        <f>IF(N2198="zákl. přenesená",J2198,0)</f>
        <v>0</v>
      </c>
      <c r="BH2198" s="218">
        <f>IF(N2198="sníž. přenesená",J2198,0)</f>
        <v>0</v>
      </c>
      <c r="BI2198" s="218">
        <f>IF(N2198="nulová",J2198,0)</f>
        <v>0</v>
      </c>
      <c r="BJ2198" s="18" t="s">
        <v>82</v>
      </c>
      <c r="BK2198" s="218">
        <f>ROUND(I2198*H2198,2)</f>
        <v>0</v>
      </c>
      <c r="BL2198" s="18" t="s">
        <v>193</v>
      </c>
      <c r="BM2198" s="217" t="s">
        <v>2027</v>
      </c>
    </row>
    <row r="2199" s="2" customFormat="1">
      <c r="A2199" s="39"/>
      <c r="B2199" s="40"/>
      <c r="C2199" s="41"/>
      <c r="D2199" s="219" t="s">
        <v>195</v>
      </c>
      <c r="E2199" s="41"/>
      <c r="F2199" s="220" t="s">
        <v>2026</v>
      </c>
      <c r="G2199" s="41"/>
      <c r="H2199" s="41"/>
      <c r="I2199" s="221"/>
      <c r="J2199" s="41"/>
      <c r="K2199" s="41"/>
      <c r="L2199" s="45"/>
      <c r="M2199" s="222"/>
      <c r="N2199" s="223"/>
      <c r="O2199" s="85"/>
      <c r="P2199" s="85"/>
      <c r="Q2199" s="85"/>
      <c r="R2199" s="85"/>
      <c r="S2199" s="85"/>
      <c r="T2199" s="86"/>
      <c r="U2199" s="39"/>
      <c r="V2199" s="39"/>
      <c r="W2199" s="39"/>
      <c r="X2199" s="39"/>
      <c r="Y2199" s="39"/>
      <c r="Z2199" s="39"/>
      <c r="AA2199" s="39"/>
      <c r="AB2199" s="39"/>
      <c r="AC2199" s="39"/>
      <c r="AD2199" s="39"/>
      <c r="AE2199" s="39"/>
      <c r="AT2199" s="18" t="s">
        <v>195</v>
      </c>
      <c r="AU2199" s="18" t="s">
        <v>85</v>
      </c>
    </row>
    <row r="2200" s="2" customFormat="1">
      <c r="A2200" s="39"/>
      <c r="B2200" s="40"/>
      <c r="C2200" s="41"/>
      <c r="D2200" s="244" t="s">
        <v>217</v>
      </c>
      <c r="E2200" s="41"/>
      <c r="F2200" s="245" t="s">
        <v>2028</v>
      </c>
      <c r="G2200" s="41"/>
      <c r="H2200" s="41"/>
      <c r="I2200" s="221"/>
      <c r="J2200" s="41"/>
      <c r="K2200" s="41"/>
      <c r="L2200" s="45"/>
      <c r="M2200" s="222"/>
      <c r="N2200" s="223"/>
      <c r="O2200" s="85"/>
      <c r="P2200" s="85"/>
      <c r="Q2200" s="85"/>
      <c r="R2200" s="85"/>
      <c r="S2200" s="85"/>
      <c r="T2200" s="86"/>
      <c r="U2200" s="39"/>
      <c r="V2200" s="39"/>
      <c r="W2200" s="39"/>
      <c r="X2200" s="39"/>
      <c r="Y2200" s="39"/>
      <c r="Z2200" s="39"/>
      <c r="AA2200" s="39"/>
      <c r="AB2200" s="39"/>
      <c r="AC2200" s="39"/>
      <c r="AD2200" s="39"/>
      <c r="AE2200" s="39"/>
      <c r="AT2200" s="18" t="s">
        <v>217</v>
      </c>
      <c r="AU2200" s="18" t="s">
        <v>85</v>
      </c>
    </row>
    <row r="2201" s="13" customFormat="1">
      <c r="A2201" s="13"/>
      <c r="B2201" s="224"/>
      <c r="C2201" s="225"/>
      <c r="D2201" s="219" t="s">
        <v>196</v>
      </c>
      <c r="E2201" s="226" t="s">
        <v>19</v>
      </c>
      <c r="F2201" s="227" t="s">
        <v>2029</v>
      </c>
      <c r="G2201" s="225"/>
      <c r="H2201" s="228">
        <v>10.6</v>
      </c>
      <c r="I2201" s="229"/>
      <c r="J2201" s="225"/>
      <c r="K2201" s="225"/>
      <c r="L2201" s="230"/>
      <c r="M2201" s="231"/>
      <c r="N2201" s="232"/>
      <c r="O2201" s="232"/>
      <c r="P2201" s="232"/>
      <c r="Q2201" s="232"/>
      <c r="R2201" s="232"/>
      <c r="S2201" s="232"/>
      <c r="T2201" s="23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T2201" s="234" t="s">
        <v>196</v>
      </c>
      <c r="AU2201" s="234" t="s">
        <v>85</v>
      </c>
      <c r="AV2201" s="13" t="s">
        <v>85</v>
      </c>
      <c r="AW2201" s="13" t="s">
        <v>33</v>
      </c>
      <c r="AX2201" s="13" t="s">
        <v>74</v>
      </c>
      <c r="AY2201" s="234" t="s">
        <v>184</v>
      </c>
    </row>
    <row r="2202" s="13" customFormat="1">
      <c r="A2202" s="13"/>
      <c r="B2202" s="224"/>
      <c r="C2202" s="225"/>
      <c r="D2202" s="219" t="s">
        <v>196</v>
      </c>
      <c r="E2202" s="226" t="s">
        <v>19</v>
      </c>
      <c r="F2202" s="227" t="s">
        <v>2030</v>
      </c>
      <c r="G2202" s="225"/>
      <c r="H2202" s="228">
        <v>8.4900000000000002</v>
      </c>
      <c r="I2202" s="229"/>
      <c r="J2202" s="225"/>
      <c r="K2202" s="225"/>
      <c r="L2202" s="230"/>
      <c r="M2202" s="231"/>
      <c r="N2202" s="232"/>
      <c r="O2202" s="232"/>
      <c r="P2202" s="232"/>
      <c r="Q2202" s="232"/>
      <c r="R2202" s="232"/>
      <c r="S2202" s="232"/>
      <c r="T2202" s="23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T2202" s="234" t="s">
        <v>196</v>
      </c>
      <c r="AU2202" s="234" t="s">
        <v>85</v>
      </c>
      <c r="AV2202" s="13" t="s">
        <v>85</v>
      </c>
      <c r="AW2202" s="13" t="s">
        <v>33</v>
      </c>
      <c r="AX2202" s="13" t="s">
        <v>74</v>
      </c>
      <c r="AY2202" s="234" t="s">
        <v>184</v>
      </c>
    </row>
    <row r="2203" s="15" customFormat="1">
      <c r="A2203" s="15"/>
      <c r="B2203" s="262"/>
      <c r="C2203" s="263"/>
      <c r="D2203" s="219" t="s">
        <v>196</v>
      </c>
      <c r="E2203" s="264" t="s">
        <v>19</v>
      </c>
      <c r="F2203" s="265" t="s">
        <v>379</v>
      </c>
      <c r="G2203" s="263"/>
      <c r="H2203" s="266">
        <v>19.09</v>
      </c>
      <c r="I2203" s="267"/>
      <c r="J2203" s="263"/>
      <c r="K2203" s="263"/>
      <c r="L2203" s="268"/>
      <c r="M2203" s="269"/>
      <c r="N2203" s="270"/>
      <c r="O2203" s="270"/>
      <c r="P2203" s="270"/>
      <c r="Q2203" s="270"/>
      <c r="R2203" s="270"/>
      <c r="S2203" s="270"/>
      <c r="T2203" s="271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T2203" s="272" t="s">
        <v>196</v>
      </c>
      <c r="AU2203" s="272" t="s">
        <v>85</v>
      </c>
      <c r="AV2203" s="15" t="s">
        <v>239</v>
      </c>
      <c r="AW2203" s="15" t="s">
        <v>33</v>
      </c>
      <c r="AX2203" s="15" t="s">
        <v>82</v>
      </c>
      <c r="AY2203" s="272" t="s">
        <v>184</v>
      </c>
    </row>
    <row r="2204" s="2" customFormat="1" ht="16.5" customHeight="1">
      <c r="A2204" s="39"/>
      <c r="B2204" s="40"/>
      <c r="C2204" s="205" t="s">
        <v>2031</v>
      </c>
      <c r="D2204" s="205" t="s">
        <v>188</v>
      </c>
      <c r="E2204" s="206" t="s">
        <v>2032</v>
      </c>
      <c r="F2204" s="207" t="s">
        <v>2033</v>
      </c>
      <c r="G2204" s="208" t="s">
        <v>283</v>
      </c>
      <c r="H2204" s="209">
        <v>19.09</v>
      </c>
      <c r="I2204" s="210"/>
      <c r="J2204" s="211">
        <f>ROUND(I2204*H2204,2)</f>
        <v>0</v>
      </c>
      <c r="K2204" s="207" t="s">
        <v>215</v>
      </c>
      <c r="L2204" s="212"/>
      <c r="M2204" s="213" t="s">
        <v>19</v>
      </c>
      <c r="N2204" s="214" t="s">
        <v>45</v>
      </c>
      <c r="O2204" s="85"/>
      <c r="P2204" s="215">
        <f>O2204*H2204</f>
        <v>0</v>
      </c>
      <c r="Q2204" s="215">
        <v>0.029999999999999999</v>
      </c>
      <c r="R2204" s="215">
        <f>Q2204*H2204</f>
        <v>0.57269999999999999</v>
      </c>
      <c r="S2204" s="215">
        <v>0</v>
      </c>
      <c r="T2204" s="216">
        <f>S2204*H2204</f>
        <v>0</v>
      </c>
      <c r="U2204" s="39"/>
      <c r="V2204" s="39"/>
      <c r="W2204" s="39"/>
      <c r="X2204" s="39"/>
      <c r="Y2204" s="39"/>
      <c r="Z2204" s="39"/>
      <c r="AA2204" s="39"/>
      <c r="AB2204" s="39"/>
      <c r="AC2204" s="39"/>
      <c r="AD2204" s="39"/>
      <c r="AE2204" s="39"/>
      <c r="AR2204" s="217" t="s">
        <v>192</v>
      </c>
      <c r="AT2204" s="217" t="s">
        <v>188</v>
      </c>
      <c r="AU2204" s="217" t="s">
        <v>85</v>
      </c>
      <c r="AY2204" s="18" t="s">
        <v>184</v>
      </c>
      <c r="BE2204" s="218">
        <f>IF(N2204="základní",J2204,0)</f>
        <v>0</v>
      </c>
      <c r="BF2204" s="218">
        <f>IF(N2204="snížená",J2204,0)</f>
        <v>0</v>
      </c>
      <c r="BG2204" s="218">
        <f>IF(N2204="zákl. přenesená",J2204,0)</f>
        <v>0</v>
      </c>
      <c r="BH2204" s="218">
        <f>IF(N2204="sníž. přenesená",J2204,0)</f>
        <v>0</v>
      </c>
      <c r="BI2204" s="218">
        <f>IF(N2204="nulová",J2204,0)</f>
        <v>0</v>
      </c>
      <c r="BJ2204" s="18" t="s">
        <v>82</v>
      </c>
      <c r="BK2204" s="218">
        <f>ROUND(I2204*H2204,2)</f>
        <v>0</v>
      </c>
      <c r="BL2204" s="18" t="s">
        <v>193</v>
      </c>
      <c r="BM2204" s="217" t="s">
        <v>2034</v>
      </c>
    </row>
    <row r="2205" s="2" customFormat="1">
      <c r="A2205" s="39"/>
      <c r="B2205" s="40"/>
      <c r="C2205" s="41"/>
      <c r="D2205" s="219" t="s">
        <v>195</v>
      </c>
      <c r="E2205" s="41"/>
      <c r="F2205" s="220" t="s">
        <v>2033</v>
      </c>
      <c r="G2205" s="41"/>
      <c r="H2205" s="41"/>
      <c r="I2205" s="221"/>
      <c r="J2205" s="41"/>
      <c r="K2205" s="41"/>
      <c r="L2205" s="45"/>
      <c r="M2205" s="222"/>
      <c r="N2205" s="223"/>
      <c r="O2205" s="85"/>
      <c r="P2205" s="85"/>
      <c r="Q2205" s="85"/>
      <c r="R2205" s="85"/>
      <c r="S2205" s="85"/>
      <c r="T2205" s="86"/>
      <c r="U2205" s="39"/>
      <c r="V2205" s="39"/>
      <c r="W2205" s="39"/>
      <c r="X2205" s="39"/>
      <c r="Y2205" s="39"/>
      <c r="Z2205" s="39"/>
      <c r="AA2205" s="39"/>
      <c r="AB2205" s="39"/>
      <c r="AC2205" s="39"/>
      <c r="AD2205" s="39"/>
      <c r="AE2205" s="39"/>
      <c r="AT2205" s="18" t="s">
        <v>195</v>
      </c>
      <c r="AU2205" s="18" t="s">
        <v>85</v>
      </c>
    </row>
    <row r="2206" s="2" customFormat="1" ht="16.5" customHeight="1">
      <c r="A2206" s="39"/>
      <c r="B2206" s="40"/>
      <c r="C2206" s="235" t="s">
        <v>2035</v>
      </c>
      <c r="D2206" s="235" t="s">
        <v>211</v>
      </c>
      <c r="E2206" s="236" t="s">
        <v>2036</v>
      </c>
      <c r="F2206" s="237" t="s">
        <v>2037</v>
      </c>
      <c r="G2206" s="238" t="s">
        <v>283</v>
      </c>
      <c r="H2206" s="239">
        <v>7.6500000000000004</v>
      </c>
      <c r="I2206" s="240"/>
      <c r="J2206" s="241">
        <f>ROUND(I2206*H2206,2)</f>
        <v>0</v>
      </c>
      <c r="K2206" s="237" t="s">
        <v>215</v>
      </c>
      <c r="L2206" s="45"/>
      <c r="M2206" s="242" t="s">
        <v>19</v>
      </c>
      <c r="N2206" s="243" t="s">
        <v>45</v>
      </c>
      <c r="O2206" s="85"/>
      <c r="P2206" s="215">
        <f>O2206*H2206</f>
        <v>0</v>
      </c>
      <c r="Q2206" s="215">
        <v>0.00072000000000000005</v>
      </c>
      <c r="R2206" s="215">
        <f>Q2206*H2206</f>
        <v>0.0055080000000000007</v>
      </c>
      <c r="S2206" s="215">
        <v>0</v>
      </c>
      <c r="T2206" s="216">
        <f>S2206*H2206</f>
        <v>0</v>
      </c>
      <c r="U2206" s="39"/>
      <c r="V2206" s="39"/>
      <c r="W2206" s="39"/>
      <c r="X2206" s="39"/>
      <c r="Y2206" s="39"/>
      <c r="Z2206" s="39"/>
      <c r="AA2206" s="39"/>
      <c r="AB2206" s="39"/>
      <c r="AC2206" s="39"/>
      <c r="AD2206" s="39"/>
      <c r="AE2206" s="39"/>
      <c r="AR2206" s="217" t="s">
        <v>193</v>
      </c>
      <c r="AT2206" s="217" t="s">
        <v>211</v>
      </c>
      <c r="AU2206" s="217" t="s">
        <v>85</v>
      </c>
      <c r="AY2206" s="18" t="s">
        <v>184</v>
      </c>
      <c r="BE2206" s="218">
        <f>IF(N2206="základní",J2206,0)</f>
        <v>0</v>
      </c>
      <c r="BF2206" s="218">
        <f>IF(N2206="snížená",J2206,0)</f>
        <v>0</v>
      </c>
      <c r="BG2206" s="218">
        <f>IF(N2206="zákl. přenesená",J2206,0)</f>
        <v>0</v>
      </c>
      <c r="BH2206" s="218">
        <f>IF(N2206="sníž. přenesená",J2206,0)</f>
        <v>0</v>
      </c>
      <c r="BI2206" s="218">
        <f>IF(N2206="nulová",J2206,0)</f>
        <v>0</v>
      </c>
      <c r="BJ2206" s="18" t="s">
        <v>82</v>
      </c>
      <c r="BK2206" s="218">
        <f>ROUND(I2206*H2206,2)</f>
        <v>0</v>
      </c>
      <c r="BL2206" s="18" t="s">
        <v>193</v>
      </c>
      <c r="BM2206" s="217" t="s">
        <v>2038</v>
      </c>
    </row>
    <row r="2207" s="2" customFormat="1">
      <c r="A2207" s="39"/>
      <c r="B2207" s="40"/>
      <c r="C2207" s="41"/>
      <c r="D2207" s="219" t="s">
        <v>195</v>
      </c>
      <c r="E2207" s="41"/>
      <c r="F2207" s="220" t="s">
        <v>2037</v>
      </c>
      <c r="G2207" s="41"/>
      <c r="H2207" s="41"/>
      <c r="I2207" s="221"/>
      <c r="J2207" s="41"/>
      <c r="K2207" s="41"/>
      <c r="L2207" s="45"/>
      <c r="M2207" s="222"/>
      <c r="N2207" s="223"/>
      <c r="O2207" s="85"/>
      <c r="P2207" s="85"/>
      <c r="Q2207" s="85"/>
      <c r="R2207" s="85"/>
      <c r="S2207" s="85"/>
      <c r="T2207" s="86"/>
      <c r="U2207" s="39"/>
      <c r="V2207" s="39"/>
      <c r="W2207" s="39"/>
      <c r="X2207" s="39"/>
      <c r="Y2207" s="39"/>
      <c r="Z2207" s="39"/>
      <c r="AA2207" s="39"/>
      <c r="AB2207" s="39"/>
      <c r="AC2207" s="39"/>
      <c r="AD2207" s="39"/>
      <c r="AE2207" s="39"/>
      <c r="AT2207" s="18" t="s">
        <v>195</v>
      </c>
      <c r="AU2207" s="18" t="s">
        <v>85</v>
      </c>
    </row>
    <row r="2208" s="2" customFormat="1">
      <c r="A2208" s="39"/>
      <c r="B2208" s="40"/>
      <c r="C2208" s="41"/>
      <c r="D2208" s="244" t="s">
        <v>217</v>
      </c>
      <c r="E2208" s="41"/>
      <c r="F2208" s="245" t="s">
        <v>2039</v>
      </c>
      <c r="G2208" s="41"/>
      <c r="H2208" s="41"/>
      <c r="I2208" s="221"/>
      <c r="J2208" s="41"/>
      <c r="K2208" s="41"/>
      <c r="L2208" s="45"/>
      <c r="M2208" s="222"/>
      <c r="N2208" s="223"/>
      <c r="O2208" s="85"/>
      <c r="P2208" s="85"/>
      <c r="Q2208" s="85"/>
      <c r="R2208" s="85"/>
      <c r="S2208" s="85"/>
      <c r="T2208" s="86"/>
      <c r="U2208" s="39"/>
      <c r="V2208" s="39"/>
      <c r="W2208" s="39"/>
      <c r="X2208" s="39"/>
      <c r="Y2208" s="39"/>
      <c r="Z2208" s="39"/>
      <c r="AA2208" s="39"/>
      <c r="AB2208" s="39"/>
      <c r="AC2208" s="39"/>
      <c r="AD2208" s="39"/>
      <c r="AE2208" s="39"/>
      <c r="AT2208" s="18" t="s">
        <v>217</v>
      </c>
      <c r="AU2208" s="18" t="s">
        <v>85</v>
      </c>
    </row>
    <row r="2209" s="13" customFormat="1">
      <c r="A2209" s="13"/>
      <c r="B2209" s="224"/>
      <c r="C2209" s="225"/>
      <c r="D2209" s="219" t="s">
        <v>196</v>
      </c>
      <c r="E2209" s="226" t="s">
        <v>19</v>
      </c>
      <c r="F2209" s="227" t="s">
        <v>2040</v>
      </c>
      <c r="G2209" s="225"/>
      <c r="H2209" s="228">
        <v>7.6500000000000004</v>
      </c>
      <c r="I2209" s="229"/>
      <c r="J2209" s="225"/>
      <c r="K2209" s="225"/>
      <c r="L2209" s="230"/>
      <c r="M2209" s="231"/>
      <c r="N2209" s="232"/>
      <c r="O2209" s="232"/>
      <c r="P2209" s="232"/>
      <c r="Q2209" s="232"/>
      <c r="R2209" s="232"/>
      <c r="S2209" s="232"/>
      <c r="T2209" s="23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34" t="s">
        <v>196</v>
      </c>
      <c r="AU2209" s="234" t="s">
        <v>85</v>
      </c>
      <c r="AV2209" s="13" t="s">
        <v>85</v>
      </c>
      <c r="AW2209" s="13" t="s">
        <v>33</v>
      </c>
      <c r="AX2209" s="13" t="s">
        <v>82</v>
      </c>
      <c r="AY2209" s="234" t="s">
        <v>184</v>
      </c>
    </row>
    <row r="2210" s="2" customFormat="1" ht="16.5" customHeight="1">
      <c r="A2210" s="39"/>
      <c r="B2210" s="40"/>
      <c r="C2210" s="205" t="s">
        <v>2041</v>
      </c>
      <c r="D2210" s="205" t="s">
        <v>188</v>
      </c>
      <c r="E2210" s="206" t="s">
        <v>2032</v>
      </c>
      <c r="F2210" s="207" t="s">
        <v>2033</v>
      </c>
      <c r="G2210" s="208" t="s">
        <v>283</v>
      </c>
      <c r="H2210" s="209">
        <v>7.6500000000000004</v>
      </c>
      <c r="I2210" s="210"/>
      <c r="J2210" s="211">
        <f>ROUND(I2210*H2210,2)</f>
        <v>0</v>
      </c>
      <c r="K2210" s="207" t="s">
        <v>215</v>
      </c>
      <c r="L2210" s="212"/>
      <c r="M2210" s="213" t="s">
        <v>19</v>
      </c>
      <c r="N2210" s="214" t="s">
        <v>45</v>
      </c>
      <c r="O2210" s="85"/>
      <c r="P2210" s="215">
        <f>O2210*H2210</f>
        <v>0</v>
      </c>
      <c r="Q2210" s="215">
        <v>0.029999999999999999</v>
      </c>
      <c r="R2210" s="215">
        <f>Q2210*H2210</f>
        <v>0.22950000000000001</v>
      </c>
      <c r="S2210" s="215">
        <v>0</v>
      </c>
      <c r="T2210" s="216">
        <f>S2210*H2210</f>
        <v>0</v>
      </c>
      <c r="U2210" s="39"/>
      <c r="V2210" s="39"/>
      <c r="W2210" s="39"/>
      <c r="X2210" s="39"/>
      <c r="Y2210" s="39"/>
      <c r="Z2210" s="39"/>
      <c r="AA2210" s="39"/>
      <c r="AB2210" s="39"/>
      <c r="AC2210" s="39"/>
      <c r="AD2210" s="39"/>
      <c r="AE2210" s="39"/>
      <c r="AR2210" s="217" t="s">
        <v>192</v>
      </c>
      <c r="AT2210" s="217" t="s">
        <v>188</v>
      </c>
      <c r="AU2210" s="217" t="s">
        <v>85</v>
      </c>
      <c r="AY2210" s="18" t="s">
        <v>184</v>
      </c>
      <c r="BE2210" s="218">
        <f>IF(N2210="základní",J2210,0)</f>
        <v>0</v>
      </c>
      <c r="BF2210" s="218">
        <f>IF(N2210="snížená",J2210,0)</f>
        <v>0</v>
      </c>
      <c r="BG2210" s="218">
        <f>IF(N2210="zákl. přenesená",J2210,0)</f>
        <v>0</v>
      </c>
      <c r="BH2210" s="218">
        <f>IF(N2210="sníž. přenesená",J2210,0)</f>
        <v>0</v>
      </c>
      <c r="BI2210" s="218">
        <f>IF(N2210="nulová",J2210,0)</f>
        <v>0</v>
      </c>
      <c r="BJ2210" s="18" t="s">
        <v>82</v>
      </c>
      <c r="BK2210" s="218">
        <f>ROUND(I2210*H2210,2)</f>
        <v>0</v>
      </c>
      <c r="BL2210" s="18" t="s">
        <v>193</v>
      </c>
      <c r="BM2210" s="217" t="s">
        <v>2042</v>
      </c>
    </row>
    <row r="2211" s="2" customFormat="1">
      <c r="A2211" s="39"/>
      <c r="B2211" s="40"/>
      <c r="C2211" s="41"/>
      <c r="D2211" s="219" t="s">
        <v>195</v>
      </c>
      <c r="E2211" s="41"/>
      <c r="F2211" s="220" t="s">
        <v>2033</v>
      </c>
      <c r="G2211" s="41"/>
      <c r="H2211" s="41"/>
      <c r="I2211" s="221"/>
      <c r="J2211" s="41"/>
      <c r="K2211" s="41"/>
      <c r="L2211" s="45"/>
      <c r="M2211" s="222"/>
      <c r="N2211" s="223"/>
      <c r="O2211" s="85"/>
      <c r="P2211" s="85"/>
      <c r="Q2211" s="85"/>
      <c r="R2211" s="85"/>
      <c r="S2211" s="85"/>
      <c r="T2211" s="86"/>
      <c r="U2211" s="39"/>
      <c r="V2211" s="39"/>
      <c r="W2211" s="39"/>
      <c r="X2211" s="39"/>
      <c r="Y2211" s="39"/>
      <c r="Z2211" s="39"/>
      <c r="AA2211" s="39"/>
      <c r="AB2211" s="39"/>
      <c r="AC2211" s="39"/>
      <c r="AD2211" s="39"/>
      <c r="AE2211" s="39"/>
      <c r="AT2211" s="18" t="s">
        <v>195</v>
      </c>
      <c r="AU2211" s="18" t="s">
        <v>85</v>
      </c>
    </row>
    <row r="2212" s="2" customFormat="1" ht="24.15" customHeight="1">
      <c r="A2212" s="39"/>
      <c r="B2212" s="40"/>
      <c r="C2212" s="235" t="s">
        <v>2043</v>
      </c>
      <c r="D2212" s="235" t="s">
        <v>211</v>
      </c>
      <c r="E2212" s="236" t="s">
        <v>2044</v>
      </c>
      <c r="F2212" s="237" t="s">
        <v>2045</v>
      </c>
      <c r="G2212" s="238" t="s">
        <v>283</v>
      </c>
      <c r="H2212" s="239">
        <v>6.9000000000000004</v>
      </c>
      <c r="I2212" s="240"/>
      <c r="J2212" s="241">
        <f>ROUND(I2212*H2212,2)</f>
        <v>0</v>
      </c>
      <c r="K2212" s="237" t="s">
        <v>215</v>
      </c>
      <c r="L2212" s="45"/>
      <c r="M2212" s="242" t="s">
        <v>19</v>
      </c>
      <c r="N2212" s="243" t="s">
        <v>45</v>
      </c>
      <c r="O2212" s="85"/>
      <c r="P2212" s="215">
        <f>O2212*H2212</f>
        <v>0</v>
      </c>
      <c r="Q2212" s="215">
        <v>0</v>
      </c>
      <c r="R2212" s="215">
        <f>Q2212*H2212</f>
        <v>0</v>
      </c>
      <c r="S2212" s="215">
        <v>0</v>
      </c>
      <c r="T2212" s="216">
        <f>S2212*H2212</f>
        <v>0</v>
      </c>
      <c r="U2212" s="39"/>
      <c r="V2212" s="39"/>
      <c r="W2212" s="39"/>
      <c r="X2212" s="39"/>
      <c r="Y2212" s="39"/>
      <c r="Z2212" s="39"/>
      <c r="AA2212" s="39"/>
      <c r="AB2212" s="39"/>
      <c r="AC2212" s="39"/>
      <c r="AD2212" s="39"/>
      <c r="AE2212" s="39"/>
      <c r="AR2212" s="217" t="s">
        <v>193</v>
      </c>
      <c r="AT2212" s="217" t="s">
        <v>211</v>
      </c>
      <c r="AU2212" s="217" t="s">
        <v>85</v>
      </c>
      <c r="AY2212" s="18" t="s">
        <v>184</v>
      </c>
      <c r="BE2212" s="218">
        <f>IF(N2212="základní",J2212,0)</f>
        <v>0</v>
      </c>
      <c r="BF2212" s="218">
        <f>IF(N2212="snížená",J2212,0)</f>
        <v>0</v>
      </c>
      <c r="BG2212" s="218">
        <f>IF(N2212="zákl. přenesená",J2212,0)</f>
        <v>0</v>
      </c>
      <c r="BH2212" s="218">
        <f>IF(N2212="sníž. přenesená",J2212,0)</f>
        <v>0</v>
      </c>
      <c r="BI2212" s="218">
        <f>IF(N2212="nulová",J2212,0)</f>
        <v>0</v>
      </c>
      <c r="BJ2212" s="18" t="s">
        <v>82</v>
      </c>
      <c r="BK2212" s="218">
        <f>ROUND(I2212*H2212,2)</f>
        <v>0</v>
      </c>
      <c r="BL2212" s="18" t="s">
        <v>193</v>
      </c>
      <c r="BM2212" s="217" t="s">
        <v>2046</v>
      </c>
    </row>
    <row r="2213" s="2" customFormat="1">
      <c r="A2213" s="39"/>
      <c r="B2213" s="40"/>
      <c r="C2213" s="41"/>
      <c r="D2213" s="219" t="s">
        <v>195</v>
      </c>
      <c r="E2213" s="41"/>
      <c r="F2213" s="220" t="s">
        <v>2045</v>
      </c>
      <c r="G2213" s="41"/>
      <c r="H2213" s="41"/>
      <c r="I2213" s="221"/>
      <c r="J2213" s="41"/>
      <c r="K2213" s="41"/>
      <c r="L2213" s="45"/>
      <c r="M2213" s="222"/>
      <c r="N2213" s="223"/>
      <c r="O2213" s="85"/>
      <c r="P2213" s="85"/>
      <c r="Q2213" s="85"/>
      <c r="R2213" s="85"/>
      <c r="S2213" s="85"/>
      <c r="T2213" s="86"/>
      <c r="U2213" s="39"/>
      <c r="V2213" s="39"/>
      <c r="W2213" s="39"/>
      <c r="X2213" s="39"/>
      <c r="Y2213" s="39"/>
      <c r="Z2213" s="39"/>
      <c r="AA2213" s="39"/>
      <c r="AB2213" s="39"/>
      <c r="AC2213" s="39"/>
      <c r="AD2213" s="39"/>
      <c r="AE2213" s="39"/>
      <c r="AT2213" s="18" t="s">
        <v>195</v>
      </c>
      <c r="AU2213" s="18" t="s">
        <v>85</v>
      </c>
    </row>
    <row r="2214" s="2" customFormat="1">
      <c r="A2214" s="39"/>
      <c r="B2214" s="40"/>
      <c r="C2214" s="41"/>
      <c r="D2214" s="244" t="s">
        <v>217</v>
      </c>
      <c r="E2214" s="41"/>
      <c r="F2214" s="245" t="s">
        <v>2047</v>
      </c>
      <c r="G2214" s="41"/>
      <c r="H2214" s="41"/>
      <c r="I2214" s="221"/>
      <c r="J2214" s="41"/>
      <c r="K2214" s="41"/>
      <c r="L2214" s="45"/>
      <c r="M2214" s="222"/>
      <c r="N2214" s="223"/>
      <c r="O2214" s="85"/>
      <c r="P2214" s="85"/>
      <c r="Q2214" s="85"/>
      <c r="R2214" s="85"/>
      <c r="S2214" s="85"/>
      <c r="T2214" s="86"/>
      <c r="U2214" s="39"/>
      <c r="V2214" s="39"/>
      <c r="W2214" s="39"/>
      <c r="X2214" s="39"/>
      <c r="Y2214" s="39"/>
      <c r="Z2214" s="39"/>
      <c r="AA2214" s="39"/>
      <c r="AB2214" s="39"/>
      <c r="AC2214" s="39"/>
      <c r="AD2214" s="39"/>
      <c r="AE2214" s="39"/>
      <c r="AT2214" s="18" t="s">
        <v>217</v>
      </c>
      <c r="AU2214" s="18" t="s">
        <v>85</v>
      </c>
    </row>
    <row r="2215" s="13" customFormat="1">
      <c r="A2215" s="13"/>
      <c r="B2215" s="224"/>
      <c r="C2215" s="225"/>
      <c r="D2215" s="219" t="s">
        <v>196</v>
      </c>
      <c r="E2215" s="226" t="s">
        <v>19</v>
      </c>
      <c r="F2215" s="227" t="s">
        <v>2048</v>
      </c>
      <c r="G2215" s="225"/>
      <c r="H2215" s="228">
        <v>6.9000000000000004</v>
      </c>
      <c r="I2215" s="229"/>
      <c r="J2215" s="225"/>
      <c r="K2215" s="225"/>
      <c r="L2215" s="230"/>
      <c r="M2215" s="231"/>
      <c r="N2215" s="232"/>
      <c r="O2215" s="232"/>
      <c r="P2215" s="232"/>
      <c r="Q2215" s="232"/>
      <c r="R2215" s="232"/>
      <c r="S2215" s="232"/>
      <c r="T2215" s="23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34" t="s">
        <v>196</v>
      </c>
      <c r="AU2215" s="234" t="s">
        <v>85</v>
      </c>
      <c r="AV2215" s="13" t="s">
        <v>85</v>
      </c>
      <c r="AW2215" s="13" t="s">
        <v>33</v>
      </c>
      <c r="AX2215" s="13" t="s">
        <v>82</v>
      </c>
      <c r="AY2215" s="234" t="s">
        <v>184</v>
      </c>
    </row>
    <row r="2216" s="2" customFormat="1" ht="21.75" customHeight="1">
      <c r="A2216" s="39"/>
      <c r="B2216" s="40"/>
      <c r="C2216" s="205" t="s">
        <v>2049</v>
      </c>
      <c r="D2216" s="205" t="s">
        <v>188</v>
      </c>
      <c r="E2216" s="206" t="s">
        <v>2050</v>
      </c>
      <c r="F2216" s="207" t="s">
        <v>2051</v>
      </c>
      <c r="G2216" s="208" t="s">
        <v>203</v>
      </c>
      <c r="H2216" s="209">
        <v>1</v>
      </c>
      <c r="I2216" s="210"/>
      <c r="J2216" s="211">
        <f>ROUND(I2216*H2216,2)</f>
        <v>0</v>
      </c>
      <c r="K2216" s="207" t="s">
        <v>215</v>
      </c>
      <c r="L2216" s="212"/>
      <c r="M2216" s="213" t="s">
        <v>19</v>
      </c>
      <c r="N2216" s="214" t="s">
        <v>45</v>
      </c>
      <c r="O2216" s="85"/>
      <c r="P2216" s="215">
        <f>O2216*H2216</f>
        <v>0</v>
      </c>
      <c r="Q2216" s="215">
        <v>0.184</v>
      </c>
      <c r="R2216" s="215">
        <f>Q2216*H2216</f>
        <v>0.184</v>
      </c>
      <c r="S2216" s="215">
        <v>0</v>
      </c>
      <c r="T2216" s="216">
        <f>S2216*H2216</f>
        <v>0</v>
      </c>
      <c r="U2216" s="39"/>
      <c r="V2216" s="39"/>
      <c r="W2216" s="39"/>
      <c r="X2216" s="39"/>
      <c r="Y2216" s="39"/>
      <c r="Z2216" s="39"/>
      <c r="AA2216" s="39"/>
      <c r="AB2216" s="39"/>
      <c r="AC2216" s="39"/>
      <c r="AD2216" s="39"/>
      <c r="AE2216" s="39"/>
      <c r="AR2216" s="217" t="s">
        <v>192</v>
      </c>
      <c r="AT2216" s="217" t="s">
        <v>188</v>
      </c>
      <c r="AU2216" s="217" t="s">
        <v>85</v>
      </c>
      <c r="AY2216" s="18" t="s">
        <v>184</v>
      </c>
      <c r="BE2216" s="218">
        <f>IF(N2216="základní",J2216,0)</f>
        <v>0</v>
      </c>
      <c r="BF2216" s="218">
        <f>IF(N2216="snížená",J2216,0)</f>
        <v>0</v>
      </c>
      <c r="BG2216" s="218">
        <f>IF(N2216="zákl. přenesená",J2216,0)</f>
        <v>0</v>
      </c>
      <c r="BH2216" s="218">
        <f>IF(N2216="sníž. přenesená",J2216,0)</f>
        <v>0</v>
      </c>
      <c r="BI2216" s="218">
        <f>IF(N2216="nulová",J2216,0)</f>
        <v>0</v>
      </c>
      <c r="BJ2216" s="18" t="s">
        <v>82</v>
      </c>
      <c r="BK2216" s="218">
        <f>ROUND(I2216*H2216,2)</f>
        <v>0</v>
      </c>
      <c r="BL2216" s="18" t="s">
        <v>193</v>
      </c>
      <c r="BM2216" s="217" t="s">
        <v>2052</v>
      </c>
    </row>
    <row r="2217" s="2" customFormat="1">
      <c r="A2217" s="39"/>
      <c r="B2217" s="40"/>
      <c r="C2217" s="41"/>
      <c r="D2217" s="219" t="s">
        <v>195</v>
      </c>
      <c r="E2217" s="41"/>
      <c r="F2217" s="220" t="s">
        <v>2051</v>
      </c>
      <c r="G2217" s="41"/>
      <c r="H2217" s="41"/>
      <c r="I2217" s="221"/>
      <c r="J2217" s="41"/>
      <c r="K2217" s="41"/>
      <c r="L2217" s="45"/>
      <c r="M2217" s="222"/>
      <c r="N2217" s="223"/>
      <c r="O2217" s="85"/>
      <c r="P2217" s="85"/>
      <c r="Q2217" s="85"/>
      <c r="R2217" s="85"/>
      <c r="S2217" s="85"/>
      <c r="T2217" s="86"/>
      <c r="U2217" s="39"/>
      <c r="V2217" s="39"/>
      <c r="W2217" s="39"/>
      <c r="X2217" s="39"/>
      <c r="Y2217" s="39"/>
      <c r="Z2217" s="39"/>
      <c r="AA2217" s="39"/>
      <c r="AB2217" s="39"/>
      <c r="AC2217" s="39"/>
      <c r="AD2217" s="39"/>
      <c r="AE2217" s="39"/>
      <c r="AT2217" s="18" t="s">
        <v>195</v>
      </c>
      <c r="AU2217" s="18" t="s">
        <v>85</v>
      </c>
    </row>
    <row r="2218" s="2" customFormat="1" ht="21.75" customHeight="1">
      <c r="A2218" s="39"/>
      <c r="B2218" s="40"/>
      <c r="C2218" s="205" t="s">
        <v>2053</v>
      </c>
      <c r="D2218" s="205" t="s">
        <v>188</v>
      </c>
      <c r="E2218" s="206" t="s">
        <v>2054</v>
      </c>
      <c r="F2218" s="207" t="s">
        <v>2055</v>
      </c>
      <c r="G2218" s="208" t="s">
        <v>203</v>
      </c>
      <c r="H2218" s="209">
        <v>1</v>
      </c>
      <c r="I2218" s="210"/>
      <c r="J2218" s="211">
        <f>ROUND(I2218*H2218,2)</f>
        <v>0</v>
      </c>
      <c r="K2218" s="207" t="s">
        <v>215</v>
      </c>
      <c r="L2218" s="212"/>
      <c r="M2218" s="213" t="s">
        <v>19</v>
      </c>
      <c r="N2218" s="214" t="s">
        <v>45</v>
      </c>
      <c r="O2218" s="85"/>
      <c r="P2218" s="215">
        <f>O2218*H2218</f>
        <v>0</v>
      </c>
      <c r="Q2218" s="215">
        <v>0.070000000000000007</v>
      </c>
      <c r="R2218" s="215">
        <f>Q2218*H2218</f>
        <v>0.070000000000000007</v>
      </c>
      <c r="S2218" s="215">
        <v>0</v>
      </c>
      <c r="T2218" s="216">
        <f>S2218*H2218</f>
        <v>0</v>
      </c>
      <c r="U2218" s="39"/>
      <c r="V2218" s="39"/>
      <c r="W2218" s="39"/>
      <c r="X2218" s="39"/>
      <c r="Y2218" s="39"/>
      <c r="Z2218" s="39"/>
      <c r="AA2218" s="39"/>
      <c r="AB2218" s="39"/>
      <c r="AC2218" s="39"/>
      <c r="AD2218" s="39"/>
      <c r="AE2218" s="39"/>
      <c r="AR2218" s="217" t="s">
        <v>192</v>
      </c>
      <c r="AT2218" s="217" t="s">
        <v>188</v>
      </c>
      <c r="AU2218" s="217" t="s">
        <v>85</v>
      </c>
      <c r="AY2218" s="18" t="s">
        <v>184</v>
      </c>
      <c r="BE2218" s="218">
        <f>IF(N2218="základní",J2218,0)</f>
        <v>0</v>
      </c>
      <c r="BF2218" s="218">
        <f>IF(N2218="snížená",J2218,0)</f>
        <v>0</v>
      </c>
      <c r="BG2218" s="218">
        <f>IF(N2218="zákl. přenesená",J2218,0)</f>
        <v>0</v>
      </c>
      <c r="BH2218" s="218">
        <f>IF(N2218="sníž. přenesená",J2218,0)</f>
        <v>0</v>
      </c>
      <c r="BI2218" s="218">
        <f>IF(N2218="nulová",J2218,0)</f>
        <v>0</v>
      </c>
      <c r="BJ2218" s="18" t="s">
        <v>82</v>
      </c>
      <c r="BK2218" s="218">
        <f>ROUND(I2218*H2218,2)</f>
        <v>0</v>
      </c>
      <c r="BL2218" s="18" t="s">
        <v>193</v>
      </c>
      <c r="BM2218" s="217" t="s">
        <v>2056</v>
      </c>
    </row>
    <row r="2219" s="2" customFormat="1">
      <c r="A2219" s="39"/>
      <c r="B2219" s="40"/>
      <c r="C2219" s="41"/>
      <c r="D2219" s="219" t="s">
        <v>195</v>
      </c>
      <c r="E2219" s="41"/>
      <c r="F2219" s="220" t="s">
        <v>2055</v>
      </c>
      <c r="G2219" s="41"/>
      <c r="H2219" s="41"/>
      <c r="I2219" s="221"/>
      <c r="J2219" s="41"/>
      <c r="K2219" s="41"/>
      <c r="L2219" s="45"/>
      <c r="M2219" s="222"/>
      <c r="N2219" s="223"/>
      <c r="O2219" s="85"/>
      <c r="P2219" s="85"/>
      <c r="Q2219" s="85"/>
      <c r="R2219" s="85"/>
      <c r="S2219" s="85"/>
      <c r="T2219" s="86"/>
      <c r="U2219" s="39"/>
      <c r="V2219" s="39"/>
      <c r="W2219" s="39"/>
      <c r="X2219" s="39"/>
      <c r="Y2219" s="39"/>
      <c r="Z2219" s="39"/>
      <c r="AA2219" s="39"/>
      <c r="AB2219" s="39"/>
      <c r="AC2219" s="39"/>
      <c r="AD2219" s="39"/>
      <c r="AE2219" s="39"/>
      <c r="AT2219" s="18" t="s">
        <v>195</v>
      </c>
      <c r="AU2219" s="18" t="s">
        <v>85</v>
      </c>
    </row>
    <row r="2220" s="2" customFormat="1" ht="16.5" customHeight="1">
      <c r="A2220" s="39"/>
      <c r="B2220" s="40"/>
      <c r="C2220" s="235" t="s">
        <v>2057</v>
      </c>
      <c r="D2220" s="235" t="s">
        <v>211</v>
      </c>
      <c r="E2220" s="236" t="s">
        <v>2058</v>
      </c>
      <c r="F2220" s="237" t="s">
        <v>2059</v>
      </c>
      <c r="G2220" s="238" t="s">
        <v>191</v>
      </c>
      <c r="H2220" s="239">
        <v>3.3420000000000001</v>
      </c>
      <c r="I2220" s="240"/>
      <c r="J2220" s="241">
        <f>ROUND(I2220*H2220,2)</f>
        <v>0</v>
      </c>
      <c r="K2220" s="237" t="s">
        <v>215</v>
      </c>
      <c r="L2220" s="45"/>
      <c r="M2220" s="242" t="s">
        <v>19</v>
      </c>
      <c r="N2220" s="243" t="s">
        <v>45</v>
      </c>
      <c r="O2220" s="85"/>
      <c r="P2220" s="215">
        <f>O2220*H2220</f>
        <v>0</v>
      </c>
      <c r="Q2220" s="215">
        <v>4.6999999999999997E-05</v>
      </c>
      <c r="R2220" s="215">
        <f>Q2220*H2220</f>
        <v>0.00015707399999999999</v>
      </c>
      <c r="S2220" s="215">
        <v>0</v>
      </c>
      <c r="T2220" s="216">
        <f>S2220*H2220</f>
        <v>0</v>
      </c>
      <c r="U2220" s="39"/>
      <c r="V2220" s="39"/>
      <c r="W2220" s="39"/>
      <c r="X2220" s="39"/>
      <c r="Y2220" s="39"/>
      <c r="Z2220" s="39"/>
      <c r="AA2220" s="39"/>
      <c r="AB2220" s="39"/>
      <c r="AC2220" s="39"/>
      <c r="AD2220" s="39"/>
      <c r="AE2220" s="39"/>
      <c r="AR2220" s="217" t="s">
        <v>193</v>
      </c>
      <c r="AT2220" s="217" t="s">
        <v>211</v>
      </c>
      <c r="AU2220" s="217" t="s">
        <v>85</v>
      </c>
      <c r="AY2220" s="18" t="s">
        <v>184</v>
      </c>
      <c r="BE2220" s="218">
        <f>IF(N2220="základní",J2220,0)</f>
        <v>0</v>
      </c>
      <c r="BF2220" s="218">
        <f>IF(N2220="snížená",J2220,0)</f>
        <v>0</v>
      </c>
      <c r="BG2220" s="218">
        <f>IF(N2220="zákl. přenesená",J2220,0)</f>
        <v>0</v>
      </c>
      <c r="BH2220" s="218">
        <f>IF(N2220="sníž. přenesená",J2220,0)</f>
        <v>0</v>
      </c>
      <c r="BI2220" s="218">
        <f>IF(N2220="nulová",J2220,0)</f>
        <v>0</v>
      </c>
      <c r="BJ2220" s="18" t="s">
        <v>82</v>
      </c>
      <c r="BK2220" s="218">
        <f>ROUND(I2220*H2220,2)</f>
        <v>0</v>
      </c>
      <c r="BL2220" s="18" t="s">
        <v>193</v>
      </c>
      <c r="BM2220" s="217" t="s">
        <v>2060</v>
      </c>
    </row>
    <row r="2221" s="2" customFormat="1">
      <c r="A2221" s="39"/>
      <c r="B2221" s="40"/>
      <c r="C2221" s="41"/>
      <c r="D2221" s="219" t="s">
        <v>195</v>
      </c>
      <c r="E2221" s="41"/>
      <c r="F2221" s="220" t="s">
        <v>2059</v>
      </c>
      <c r="G2221" s="41"/>
      <c r="H2221" s="41"/>
      <c r="I2221" s="221"/>
      <c r="J2221" s="41"/>
      <c r="K2221" s="41"/>
      <c r="L2221" s="45"/>
      <c r="M2221" s="222"/>
      <c r="N2221" s="223"/>
      <c r="O2221" s="85"/>
      <c r="P2221" s="85"/>
      <c r="Q2221" s="85"/>
      <c r="R2221" s="85"/>
      <c r="S2221" s="85"/>
      <c r="T2221" s="86"/>
      <c r="U2221" s="39"/>
      <c r="V2221" s="39"/>
      <c r="W2221" s="39"/>
      <c r="X2221" s="39"/>
      <c r="Y2221" s="39"/>
      <c r="Z2221" s="39"/>
      <c r="AA2221" s="39"/>
      <c r="AB2221" s="39"/>
      <c r="AC2221" s="39"/>
      <c r="AD2221" s="39"/>
      <c r="AE2221" s="39"/>
      <c r="AT2221" s="18" t="s">
        <v>195</v>
      </c>
      <c r="AU2221" s="18" t="s">
        <v>85</v>
      </c>
    </row>
    <row r="2222" s="2" customFormat="1">
      <c r="A2222" s="39"/>
      <c r="B2222" s="40"/>
      <c r="C2222" s="41"/>
      <c r="D2222" s="244" t="s">
        <v>217</v>
      </c>
      <c r="E2222" s="41"/>
      <c r="F2222" s="245" t="s">
        <v>2061</v>
      </c>
      <c r="G2222" s="41"/>
      <c r="H2222" s="41"/>
      <c r="I2222" s="221"/>
      <c r="J2222" s="41"/>
      <c r="K2222" s="41"/>
      <c r="L2222" s="45"/>
      <c r="M2222" s="222"/>
      <c r="N2222" s="223"/>
      <c r="O2222" s="85"/>
      <c r="P2222" s="85"/>
      <c r="Q2222" s="85"/>
      <c r="R2222" s="85"/>
      <c r="S2222" s="85"/>
      <c r="T2222" s="86"/>
      <c r="U2222" s="39"/>
      <c r="V2222" s="39"/>
      <c r="W2222" s="39"/>
      <c r="X2222" s="39"/>
      <c r="Y2222" s="39"/>
      <c r="Z2222" s="39"/>
      <c r="AA2222" s="39"/>
      <c r="AB2222" s="39"/>
      <c r="AC2222" s="39"/>
      <c r="AD2222" s="39"/>
      <c r="AE2222" s="39"/>
      <c r="AT2222" s="18" t="s">
        <v>217</v>
      </c>
      <c r="AU2222" s="18" t="s">
        <v>85</v>
      </c>
    </row>
    <row r="2223" s="13" customFormat="1">
      <c r="A2223" s="13"/>
      <c r="B2223" s="224"/>
      <c r="C2223" s="225"/>
      <c r="D2223" s="219" t="s">
        <v>196</v>
      </c>
      <c r="E2223" s="226" t="s">
        <v>19</v>
      </c>
      <c r="F2223" s="227" t="s">
        <v>2062</v>
      </c>
      <c r="G2223" s="225"/>
      <c r="H2223" s="228">
        <v>1.764</v>
      </c>
      <c r="I2223" s="229"/>
      <c r="J2223" s="225"/>
      <c r="K2223" s="225"/>
      <c r="L2223" s="230"/>
      <c r="M2223" s="231"/>
      <c r="N2223" s="232"/>
      <c r="O2223" s="232"/>
      <c r="P2223" s="232"/>
      <c r="Q2223" s="232"/>
      <c r="R2223" s="232"/>
      <c r="S2223" s="232"/>
      <c r="T2223" s="23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34" t="s">
        <v>196</v>
      </c>
      <c r="AU2223" s="234" t="s">
        <v>85</v>
      </c>
      <c r="AV2223" s="13" t="s">
        <v>85</v>
      </c>
      <c r="AW2223" s="13" t="s">
        <v>33</v>
      </c>
      <c r="AX2223" s="13" t="s">
        <v>74</v>
      </c>
      <c r="AY2223" s="234" t="s">
        <v>184</v>
      </c>
    </row>
    <row r="2224" s="13" customFormat="1">
      <c r="A2224" s="13"/>
      <c r="B2224" s="224"/>
      <c r="C2224" s="225"/>
      <c r="D2224" s="219" t="s">
        <v>196</v>
      </c>
      <c r="E2224" s="226" t="s">
        <v>19</v>
      </c>
      <c r="F2224" s="227" t="s">
        <v>2063</v>
      </c>
      <c r="G2224" s="225"/>
      <c r="H2224" s="228">
        <v>1.5780000000000001</v>
      </c>
      <c r="I2224" s="229"/>
      <c r="J2224" s="225"/>
      <c r="K2224" s="225"/>
      <c r="L2224" s="230"/>
      <c r="M2224" s="231"/>
      <c r="N2224" s="232"/>
      <c r="O2224" s="232"/>
      <c r="P2224" s="232"/>
      <c r="Q2224" s="232"/>
      <c r="R2224" s="232"/>
      <c r="S2224" s="232"/>
      <c r="T2224" s="23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T2224" s="234" t="s">
        <v>196</v>
      </c>
      <c r="AU2224" s="234" t="s">
        <v>85</v>
      </c>
      <c r="AV2224" s="13" t="s">
        <v>85</v>
      </c>
      <c r="AW2224" s="13" t="s">
        <v>33</v>
      </c>
      <c r="AX2224" s="13" t="s">
        <v>74</v>
      </c>
      <c r="AY2224" s="234" t="s">
        <v>184</v>
      </c>
    </row>
    <row r="2225" s="15" customFormat="1">
      <c r="A2225" s="15"/>
      <c r="B2225" s="262"/>
      <c r="C2225" s="263"/>
      <c r="D2225" s="219" t="s">
        <v>196</v>
      </c>
      <c r="E2225" s="264" t="s">
        <v>19</v>
      </c>
      <c r="F2225" s="265" t="s">
        <v>379</v>
      </c>
      <c r="G2225" s="263"/>
      <c r="H2225" s="266">
        <v>3.3420000000000001</v>
      </c>
      <c r="I2225" s="267"/>
      <c r="J2225" s="263"/>
      <c r="K2225" s="263"/>
      <c r="L2225" s="268"/>
      <c r="M2225" s="269"/>
      <c r="N2225" s="270"/>
      <c r="O2225" s="270"/>
      <c r="P2225" s="270"/>
      <c r="Q2225" s="270"/>
      <c r="R2225" s="270"/>
      <c r="S2225" s="270"/>
      <c r="T2225" s="271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T2225" s="272" t="s">
        <v>196</v>
      </c>
      <c r="AU2225" s="272" t="s">
        <v>85</v>
      </c>
      <c r="AV2225" s="15" t="s">
        <v>239</v>
      </c>
      <c r="AW2225" s="15" t="s">
        <v>33</v>
      </c>
      <c r="AX2225" s="15" t="s">
        <v>82</v>
      </c>
      <c r="AY2225" s="272" t="s">
        <v>184</v>
      </c>
    </row>
    <row r="2226" s="2" customFormat="1" ht="16.5" customHeight="1">
      <c r="A2226" s="39"/>
      <c r="B2226" s="40"/>
      <c r="C2226" s="235" t="s">
        <v>2064</v>
      </c>
      <c r="D2226" s="235" t="s">
        <v>211</v>
      </c>
      <c r="E2226" s="236" t="s">
        <v>2065</v>
      </c>
      <c r="F2226" s="237" t="s">
        <v>2066</v>
      </c>
      <c r="G2226" s="238" t="s">
        <v>283</v>
      </c>
      <c r="H2226" s="239">
        <v>6.0999999999999996</v>
      </c>
      <c r="I2226" s="240"/>
      <c r="J2226" s="241">
        <f>ROUND(I2226*H2226,2)</f>
        <v>0</v>
      </c>
      <c r="K2226" s="237" t="s">
        <v>215</v>
      </c>
      <c r="L2226" s="45"/>
      <c r="M2226" s="242" t="s">
        <v>19</v>
      </c>
      <c r="N2226" s="243" t="s">
        <v>45</v>
      </c>
      <c r="O2226" s="85"/>
      <c r="P2226" s="215">
        <f>O2226*H2226</f>
        <v>0</v>
      </c>
      <c r="Q2226" s="215">
        <v>0</v>
      </c>
      <c r="R2226" s="215">
        <f>Q2226*H2226</f>
        <v>0</v>
      </c>
      <c r="S2226" s="215">
        <v>0</v>
      </c>
      <c r="T2226" s="216">
        <f>S2226*H2226</f>
        <v>0</v>
      </c>
      <c r="U2226" s="39"/>
      <c r="V2226" s="39"/>
      <c r="W2226" s="39"/>
      <c r="X2226" s="39"/>
      <c r="Y2226" s="39"/>
      <c r="Z2226" s="39"/>
      <c r="AA2226" s="39"/>
      <c r="AB2226" s="39"/>
      <c r="AC2226" s="39"/>
      <c r="AD2226" s="39"/>
      <c r="AE2226" s="39"/>
      <c r="AR2226" s="217" t="s">
        <v>193</v>
      </c>
      <c r="AT2226" s="217" t="s">
        <v>211</v>
      </c>
      <c r="AU2226" s="217" t="s">
        <v>85</v>
      </c>
      <c r="AY2226" s="18" t="s">
        <v>184</v>
      </c>
      <c r="BE2226" s="218">
        <f>IF(N2226="základní",J2226,0)</f>
        <v>0</v>
      </c>
      <c r="BF2226" s="218">
        <f>IF(N2226="snížená",J2226,0)</f>
        <v>0</v>
      </c>
      <c r="BG2226" s="218">
        <f>IF(N2226="zákl. přenesená",J2226,0)</f>
        <v>0</v>
      </c>
      <c r="BH2226" s="218">
        <f>IF(N2226="sníž. přenesená",J2226,0)</f>
        <v>0</v>
      </c>
      <c r="BI2226" s="218">
        <f>IF(N2226="nulová",J2226,0)</f>
        <v>0</v>
      </c>
      <c r="BJ2226" s="18" t="s">
        <v>82</v>
      </c>
      <c r="BK2226" s="218">
        <f>ROUND(I2226*H2226,2)</f>
        <v>0</v>
      </c>
      <c r="BL2226" s="18" t="s">
        <v>193</v>
      </c>
      <c r="BM2226" s="217" t="s">
        <v>2067</v>
      </c>
    </row>
    <row r="2227" s="2" customFormat="1">
      <c r="A2227" s="39"/>
      <c r="B2227" s="40"/>
      <c r="C2227" s="41"/>
      <c r="D2227" s="219" t="s">
        <v>195</v>
      </c>
      <c r="E2227" s="41"/>
      <c r="F2227" s="220" t="s">
        <v>2066</v>
      </c>
      <c r="G2227" s="41"/>
      <c r="H2227" s="41"/>
      <c r="I2227" s="221"/>
      <c r="J2227" s="41"/>
      <c r="K2227" s="41"/>
      <c r="L2227" s="45"/>
      <c r="M2227" s="222"/>
      <c r="N2227" s="223"/>
      <c r="O2227" s="85"/>
      <c r="P2227" s="85"/>
      <c r="Q2227" s="85"/>
      <c r="R2227" s="85"/>
      <c r="S2227" s="85"/>
      <c r="T2227" s="86"/>
      <c r="U2227" s="39"/>
      <c r="V2227" s="39"/>
      <c r="W2227" s="39"/>
      <c r="X2227" s="39"/>
      <c r="Y2227" s="39"/>
      <c r="Z2227" s="39"/>
      <c r="AA2227" s="39"/>
      <c r="AB2227" s="39"/>
      <c r="AC2227" s="39"/>
      <c r="AD2227" s="39"/>
      <c r="AE2227" s="39"/>
      <c r="AT2227" s="18" t="s">
        <v>195</v>
      </c>
      <c r="AU2227" s="18" t="s">
        <v>85</v>
      </c>
    </row>
    <row r="2228" s="2" customFormat="1">
      <c r="A2228" s="39"/>
      <c r="B2228" s="40"/>
      <c r="C2228" s="41"/>
      <c r="D2228" s="244" t="s">
        <v>217</v>
      </c>
      <c r="E2228" s="41"/>
      <c r="F2228" s="245" t="s">
        <v>2068</v>
      </c>
      <c r="G2228" s="41"/>
      <c r="H2228" s="41"/>
      <c r="I2228" s="221"/>
      <c r="J2228" s="41"/>
      <c r="K2228" s="41"/>
      <c r="L2228" s="45"/>
      <c r="M2228" s="222"/>
      <c r="N2228" s="223"/>
      <c r="O2228" s="85"/>
      <c r="P2228" s="85"/>
      <c r="Q2228" s="85"/>
      <c r="R2228" s="85"/>
      <c r="S2228" s="85"/>
      <c r="T2228" s="86"/>
      <c r="U2228" s="39"/>
      <c r="V2228" s="39"/>
      <c r="W2228" s="39"/>
      <c r="X2228" s="39"/>
      <c r="Y2228" s="39"/>
      <c r="Z2228" s="39"/>
      <c r="AA2228" s="39"/>
      <c r="AB2228" s="39"/>
      <c r="AC2228" s="39"/>
      <c r="AD2228" s="39"/>
      <c r="AE2228" s="39"/>
      <c r="AT2228" s="18" t="s">
        <v>217</v>
      </c>
      <c r="AU2228" s="18" t="s">
        <v>85</v>
      </c>
    </row>
    <row r="2229" s="13" customFormat="1">
      <c r="A2229" s="13"/>
      <c r="B2229" s="224"/>
      <c r="C2229" s="225"/>
      <c r="D2229" s="219" t="s">
        <v>196</v>
      </c>
      <c r="E2229" s="226" t="s">
        <v>19</v>
      </c>
      <c r="F2229" s="227" t="s">
        <v>2069</v>
      </c>
      <c r="G2229" s="225"/>
      <c r="H2229" s="228">
        <v>6.0999999999999996</v>
      </c>
      <c r="I2229" s="229"/>
      <c r="J2229" s="225"/>
      <c r="K2229" s="225"/>
      <c r="L2229" s="230"/>
      <c r="M2229" s="231"/>
      <c r="N2229" s="232"/>
      <c r="O2229" s="232"/>
      <c r="P2229" s="232"/>
      <c r="Q2229" s="232"/>
      <c r="R2229" s="232"/>
      <c r="S2229" s="232"/>
      <c r="T2229" s="23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T2229" s="234" t="s">
        <v>196</v>
      </c>
      <c r="AU2229" s="234" t="s">
        <v>85</v>
      </c>
      <c r="AV2229" s="13" t="s">
        <v>85</v>
      </c>
      <c r="AW2229" s="13" t="s">
        <v>33</v>
      </c>
      <c r="AX2229" s="13" t="s">
        <v>82</v>
      </c>
      <c r="AY2229" s="234" t="s">
        <v>184</v>
      </c>
    </row>
    <row r="2230" s="2" customFormat="1" ht="16.5" customHeight="1">
      <c r="A2230" s="39"/>
      <c r="B2230" s="40"/>
      <c r="C2230" s="205" t="s">
        <v>2070</v>
      </c>
      <c r="D2230" s="205" t="s">
        <v>188</v>
      </c>
      <c r="E2230" s="206" t="s">
        <v>2071</v>
      </c>
      <c r="F2230" s="207" t="s">
        <v>2072</v>
      </c>
      <c r="G2230" s="208" t="s">
        <v>283</v>
      </c>
      <c r="H2230" s="209">
        <v>6.0999999999999996</v>
      </c>
      <c r="I2230" s="210"/>
      <c r="J2230" s="211">
        <f>ROUND(I2230*H2230,2)</f>
        <v>0</v>
      </c>
      <c r="K2230" s="207" t="s">
        <v>215</v>
      </c>
      <c r="L2230" s="212"/>
      <c r="M2230" s="213" t="s">
        <v>19</v>
      </c>
      <c r="N2230" s="214" t="s">
        <v>45</v>
      </c>
      <c r="O2230" s="85"/>
      <c r="P2230" s="215">
        <f>O2230*H2230</f>
        <v>0</v>
      </c>
      <c r="Q2230" s="215">
        <v>0.0035000000000000001</v>
      </c>
      <c r="R2230" s="215">
        <f>Q2230*H2230</f>
        <v>0.021350000000000001</v>
      </c>
      <c r="S2230" s="215">
        <v>0</v>
      </c>
      <c r="T2230" s="216">
        <f>S2230*H2230</f>
        <v>0</v>
      </c>
      <c r="U2230" s="39"/>
      <c r="V2230" s="39"/>
      <c r="W2230" s="39"/>
      <c r="X2230" s="39"/>
      <c r="Y2230" s="39"/>
      <c r="Z2230" s="39"/>
      <c r="AA2230" s="39"/>
      <c r="AB2230" s="39"/>
      <c r="AC2230" s="39"/>
      <c r="AD2230" s="39"/>
      <c r="AE2230" s="39"/>
      <c r="AR2230" s="217" t="s">
        <v>192</v>
      </c>
      <c r="AT2230" s="217" t="s">
        <v>188</v>
      </c>
      <c r="AU2230" s="217" t="s">
        <v>85</v>
      </c>
      <c r="AY2230" s="18" t="s">
        <v>184</v>
      </c>
      <c r="BE2230" s="218">
        <f>IF(N2230="základní",J2230,0)</f>
        <v>0</v>
      </c>
      <c r="BF2230" s="218">
        <f>IF(N2230="snížená",J2230,0)</f>
        <v>0</v>
      </c>
      <c r="BG2230" s="218">
        <f>IF(N2230="zákl. přenesená",J2230,0)</f>
        <v>0</v>
      </c>
      <c r="BH2230" s="218">
        <f>IF(N2230="sníž. přenesená",J2230,0)</f>
        <v>0</v>
      </c>
      <c r="BI2230" s="218">
        <f>IF(N2230="nulová",J2230,0)</f>
        <v>0</v>
      </c>
      <c r="BJ2230" s="18" t="s">
        <v>82</v>
      </c>
      <c r="BK2230" s="218">
        <f>ROUND(I2230*H2230,2)</f>
        <v>0</v>
      </c>
      <c r="BL2230" s="18" t="s">
        <v>193</v>
      </c>
      <c r="BM2230" s="217" t="s">
        <v>2073</v>
      </c>
    </row>
    <row r="2231" s="2" customFormat="1">
      <c r="A2231" s="39"/>
      <c r="B2231" s="40"/>
      <c r="C2231" s="41"/>
      <c r="D2231" s="219" t="s">
        <v>195</v>
      </c>
      <c r="E2231" s="41"/>
      <c r="F2231" s="220" t="s">
        <v>2072</v>
      </c>
      <c r="G2231" s="41"/>
      <c r="H2231" s="41"/>
      <c r="I2231" s="221"/>
      <c r="J2231" s="41"/>
      <c r="K2231" s="41"/>
      <c r="L2231" s="45"/>
      <c r="M2231" s="222"/>
      <c r="N2231" s="223"/>
      <c r="O2231" s="85"/>
      <c r="P2231" s="85"/>
      <c r="Q2231" s="85"/>
      <c r="R2231" s="85"/>
      <c r="S2231" s="85"/>
      <c r="T2231" s="86"/>
      <c r="U2231" s="39"/>
      <c r="V2231" s="39"/>
      <c r="W2231" s="39"/>
      <c r="X2231" s="39"/>
      <c r="Y2231" s="39"/>
      <c r="Z2231" s="39"/>
      <c r="AA2231" s="39"/>
      <c r="AB2231" s="39"/>
      <c r="AC2231" s="39"/>
      <c r="AD2231" s="39"/>
      <c r="AE2231" s="39"/>
      <c r="AT2231" s="18" t="s">
        <v>195</v>
      </c>
      <c r="AU2231" s="18" t="s">
        <v>85</v>
      </c>
    </row>
    <row r="2232" s="2" customFormat="1" ht="24.15" customHeight="1">
      <c r="A2232" s="39"/>
      <c r="B2232" s="40"/>
      <c r="C2232" s="235" t="s">
        <v>2074</v>
      </c>
      <c r="D2232" s="235" t="s">
        <v>211</v>
      </c>
      <c r="E2232" s="236" t="s">
        <v>2075</v>
      </c>
      <c r="F2232" s="237" t="s">
        <v>2076</v>
      </c>
      <c r="G2232" s="238" t="s">
        <v>283</v>
      </c>
      <c r="H2232" s="239">
        <v>6.0999999999999996</v>
      </c>
      <c r="I2232" s="240"/>
      <c r="J2232" s="241">
        <f>ROUND(I2232*H2232,2)</f>
        <v>0</v>
      </c>
      <c r="K2232" s="237" t="s">
        <v>215</v>
      </c>
      <c r="L2232" s="45"/>
      <c r="M2232" s="242" t="s">
        <v>19</v>
      </c>
      <c r="N2232" s="243" t="s">
        <v>45</v>
      </c>
      <c r="O2232" s="85"/>
      <c r="P2232" s="215">
        <f>O2232*H2232</f>
        <v>0</v>
      </c>
      <c r="Q2232" s="215">
        <v>0</v>
      </c>
      <c r="R2232" s="215">
        <f>Q2232*H2232</f>
        <v>0</v>
      </c>
      <c r="S2232" s="215">
        <v>0</v>
      </c>
      <c r="T2232" s="216">
        <f>S2232*H2232</f>
        <v>0</v>
      </c>
      <c r="U2232" s="39"/>
      <c r="V2232" s="39"/>
      <c r="W2232" s="39"/>
      <c r="X2232" s="39"/>
      <c r="Y2232" s="39"/>
      <c r="Z2232" s="39"/>
      <c r="AA2232" s="39"/>
      <c r="AB2232" s="39"/>
      <c r="AC2232" s="39"/>
      <c r="AD2232" s="39"/>
      <c r="AE2232" s="39"/>
      <c r="AR2232" s="217" t="s">
        <v>193</v>
      </c>
      <c r="AT2232" s="217" t="s">
        <v>211</v>
      </c>
      <c r="AU2232" s="217" t="s">
        <v>85</v>
      </c>
      <c r="AY2232" s="18" t="s">
        <v>184</v>
      </c>
      <c r="BE2232" s="218">
        <f>IF(N2232="základní",J2232,0)</f>
        <v>0</v>
      </c>
      <c r="BF2232" s="218">
        <f>IF(N2232="snížená",J2232,0)</f>
        <v>0</v>
      </c>
      <c r="BG2232" s="218">
        <f>IF(N2232="zákl. přenesená",J2232,0)</f>
        <v>0</v>
      </c>
      <c r="BH2232" s="218">
        <f>IF(N2232="sníž. přenesená",J2232,0)</f>
        <v>0</v>
      </c>
      <c r="BI2232" s="218">
        <f>IF(N2232="nulová",J2232,0)</f>
        <v>0</v>
      </c>
      <c r="BJ2232" s="18" t="s">
        <v>82</v>
      </c>
      <c r="BK2232" s="218">
        <f>ROUND(I2232*H2232,2)</f>
        <v>0</v>
      </c>
      <c r="BL2232" s="18" t="s">
        <v>193</v>
      </c>
      <c r="BM2232" s="217" t="s">
        <v>2077</v>
      </c>
    </row>
    <row r="2233" s="2" customFormat="1">
      <c r="A2233" s="39"/>
      <c r="B2233" s="40"/>
      <c r="C2233" s="41"/>
      <c r="D2233" s="219" t="s">
        <v>195</v>
      </c>
      <c r="E2233" s="41"/>
      <c r="F2233" s="220" t="s">
        <v>2076</v>
      </c>
      <c r="G2233" s="41"/>
      <c r="H2233" s="41"/>
      <c r="I2233" s="221"/>
      <c r="J2233" s="41"/>
      <c r="K2233" s="41"/>
      <c r="L2233" s="45"/>
      <c r="M2233" s="222"/>
      <c r="N2233" s="223"/>
      <c r="O2233" s="85"/>
      <c r="P2233" s="85"/>
      <c r="Q2233" s="85"/>
      <c r="R2233" s="85"/>
      <c r="S2233" s="85"/>
      <c r="T2233" s="86"/>
      <c r="U2233" s="39"/>
      <c r="V2233" s="39"/>
      <c r="W2233" s="39"/>
      <c r="X2233" s="39"/>
      <c r="Y2233" s="39"/>
      <c r="Z2233" s="39"/>
      <c r="AA2233" s="39"/>
      <c r="AB2233" s="39"/>
      <c r="AC2233" s="39"/>
      <c r="AD2233" s="39"/>
      <c r="AE2233" s="39"/>
      <c r="AT2233" s="18" t="s">
        <v>195</v>
      </c>
      <c r="AU2233" s="18" t="s">
        <v>85</v>
      </c>
    </row>
    <row r="2234" s="2" customFormat="1">
      <c r="A2234" s="39"/>
      <c r="B2234" s="40"/>
      <c r="C2234" s="41"/>
      <c r="D2234" s="244" t="s">
        <v>217</v>
      </c>
      <c r="E2234" s="41"/>
      <c r="F2234" s="245" t="s">
        <v>2078</v>
      </c>
      <c r="G2234" s="41"/>
      <c r="H2234" s="41"/>
      <c r="I2234" s="221"/>
      <c r="J2234" s="41"/>
      <c r="K2234" s="41"/>
      <c r="L2234" s="45"/>
      <c r="M2234" s="222"/>
      <c r="N2234" s="223"/>
      <c r="O2234" s="85"/>
      <c r="P2234" s="85"/>
      <c r="Q2234" s="85"/>
      <c r="R2234" s="85"/>
      <c r="S2234" s="85"/>
      <c r="T2234" s="86"/>
      <c r="U2234" s="39"/>
      <c r="V2234" s="39"/>
      <c r="W2234" s="39"/>
      <c r="X2234" s="39"/>
      <c r="Y2234" s="39"/>
      <c r="Z2234" s="39"/>
      <c r="AA2234" s="39"/>
      <c r="AB2234" s="39"/>
      <c r="AC2234" s="39"/>
      <c r="AD2234" s="39"/>
      <c r="AE2234" s="39"/>
      <c r="AT2234" s="18" t="s">
        <v>217</v>
      </c>
      <c r="AU2234" s="18" t="s">
        <v>85</v>
      </c>
    </row>
    <row r="2235" s="2" customFormat="1" ht="16.5" customHeight="1">
      <c r="A2235" s="39"/>
      <c r="B2235" s="40"/>
      <c r="C2235" s="235" t="s">
        <v>2079</v>
      </c>
      <c r="D2235" s="235" t="s">
        <v>211</v>
      </c>
      <c r="E2235" s="236" t="s">
        <v>2080</v>
      </c>
      <c r="F2235" s="237" t="s">
        <v>2081</v>
      </c>
      <c r="G2235" s="238" t="s">
        <v>2082</v>
      </c>
      <c r="H2235" s="239">
        <v>50</v>
      </c>
      <c r="I2235" s="240"/>
      <c r="J2235" s="241">
        <f>ROUND(I2235*H2235,2)</f>
        <v>0</v>
      </c>
      <c r="K2235" s="237" t="s">
        <v>215</v>
      </c>
      <c r="L2235" s="45"/>
      <c r="M2235" s="242" t="s">
        <v>19</v>
      </c>
      <c r="N2235" s="243" t="s">
        <v>45</v>
      </c>
      <c r="O2235" s="85"/>
      <c r="P2235" s="215">
        <f>O2235*H2235</f>
        <v>0</v>
      </c>
      <c r="Q2235" s="215">
        <v>5.1262499999999999E-05</v>
      </c>
      <c r="R2235" s="215">
        <f>Q2235*H2235</f>
        <v>0.0025631249999999999</v>
      </c>
      <c r="S2235" s="215">
        <v>0</v>
      </c>
      <c r="T2235" s="216">
        <f>S2235*H2235</f>
        <v>0</v>
      </c>
      <c r="U2235" s="39"/>
      <c r="V2235" s="39"/>
      <c r="W2235" s="39"/>
      <c r="X2235" s="39"/>
      <c r="Y2235" s="39"/>
      <c r="Z2235" s="39"/>
      <c r="AA2235" s="39"/>
      <c r="AB2235" s="39"/>
      <c r="AC2235" s="39"/>
      <c r="AD2235" s="39"/>
      <c r="AE2235" s="39"/>
      <c r="AR2235" s="217" t="s">
        <v>193</v>
      </c>
      <c r="AT2235" s="217" t="s">
        <v>211</v>
      </c>
      <c r="AU2235" s="217" t="s">
        <v>85</v>
      </c>
      <c r="AY2235" s="18" t="s">
        <v>184</v>
      </c>
      <c r="BE2235" s="218">
        <f>IF(N2235="základní",J2235,0)</f>
        <v>0</v>
      </c>
      <c r="BF2235" s="218">
        <f>IF(N2235="snížená",J2235,0)</f>
        <v>0</v>
      </c>
      <c r="BG2235" s="218">
        <f>IF(N2235="zákl. přenesená",J2235,0)</f>
        <v>0</v>
      </c>
      <c r="BH2235" s="218">
        <f>IF(N2235="sníž. přenesená",J2235,0)</f>
        <v>0</v>
      </c>
      <c r="BI2235" s="218">
        <f>IF(N2235="nulová",J2235,0)</f>
        <v>0</v>
      </c>
      <c r="BJ2235" s="18" t="s">
        <v>82</v>
      </c>
      <c r="BK2235" s="218">
        <f>ROUND(I2235*H2235,2)</f>
        <v>0</v>
      </c>
      <c r="BL2235" s="18" t="s">
        <v>193</v>
      </c>
      <c r="BM2235" s="217" t="s">
        <v>2083</v>
      </c>
    </row>
    <row r="2236" s="2" customFormat="1">
      <c r="A2236" s="39"/>
      <c r="B2236" s="40"/>
      <c r="C2236" s="41"/>
      <c r="D2236" s="219" t="s">
        <v>195</v>
      </c>
      <c r="E2236" s="41"/>
      <c r="F2236" s="220" t="s">
        <v>2081</v>
      </c>
      <c r="G2236" s="41"/>
      <c r="H2236" s="41"/>
      <c r="I2236" s="221"/>
      <c r="J2236" s="41"/>
      <c r="K2236" s="41"/>
      <c r="L2236" s="45"/>
      <c r="M2236" s="222"/>
      <c r="N2236" s="223"/>
      <c r="O2236" s="85"/>
      <c r="P2236" s="85"/>
      <c r="Q2236" s="85"/>
      <c r="R2236" s="85"/>
      <c r="S2236" s="85"/>
      <c r="T2236" s="86"/>
      <c r="U2236" s="39"/>
      <c r="V2236" s="39"/>
      <c r="W2236" s="39"/>
      <c r="X2236" s="39"/>
      <c r="Y2236" s="39"/>
      <c r="Z2236" s="39"/>
      <c r="AA2236" s="39"/>
      <c r="AB2236" s="39"/>
      <c r="AC2236" s="39"/>
      <c r="AD2236" s="39"/>
      <c r="AE2236" s="39"/>
      <c r="AT2236" s="18" t="s">
        <v>195</v>
      </c>
      <c r="AU2236" s="18" t="s">
        <v>85</v>
      </c>
    </row>
    <row r="2237" s="2" customFormat="1">
      <c r="A2237" s="39"/>
      <c r="B2237" s="40"/>
      <c r="C2237" s="41"/>
      <c r="D2237" s="244" t="s">
        <v>217</v>
      </c>
      <c r="E2237" s="41"/>
      <c r="F2237" s="245" t="s">
        <v>2084</v>
      </c>
      <c r="G2237" s="41"/>
      <c r="H2237" s="41"/>
      <c r="I2237" s="221"/>
      <c r="J2237" s="41"/>
      <c r="K2237" s="41"/>
      <c r="L2237" s="45"/>
      <c r="M2237" s="222"/>
      <c r="N2237" s="223"/>
      <c r="O2237" s="85"/>
      <c r="P2237" s="85"/>
      <c r="Q2237" s="85"/>
      <c r="R2237" s="85"/>
      <c r="S2237" s="85"/>
      <c r="T2237" s="86"/>
      <c r="U2237" s="39"/>
      <c r="V2237" s="39"/>
      <c r="W2237" s="39"/>
      <c r="X2237" s="39"/>
      <c r="Y2237" s="39"/>
      <c r="Z2237" s="39"/>
      <c r="AA2237" s="39"/>
      <c r="AB2237" s="39"/>
      <c r="AC2237" s="39"/>
      <c r="AD2237" s="39"/>
      <c r="AE2237" s="39"/>
      <c r="AT2237" s="18" t="s">
        <v>217</v>
      </c>
      <c r="AU2237" s="18" t="s">
        <v>85</v>
      </c>
    </row>
    <row r="2238" s="2" customFormat="1" ht="16.5" customHeight="1">
      <c r="A2238" s="39"/>
      <c r="B2238" s="40"/>
      <c r="C2238" s="205" t="s">
        <v>2085</v>
      </c>
      <c r="D2238" s="205" t="s">
        <v>188</v>
      </c>
      <c r="E2238" s="206" t="s">
        <v>2086</v>
      </c>
      <c r="F2238" s="207" t="s">
        <v>2087</v>
      </c>
      <c r="G2238" s="208" t="s">
        <v>203</v>
      </c>
      <c r="H2238" s="209">
        <v>3</v>
      </c>
      <c r="I2238" s="210"/>
      <c r="J2238" s="211">
        <f>ROUND(I2238*H2238,2)</f>
        <v>0</v>
      </c>
      <c r="K2238" s="207" t="s">
        <v>215</v>
      </c>
      <c r="L2238" s="212"/>
      <c r="M2238" s="213" t="s">
        <v>19</v>
      </c>
      <c r="N2238" s="214" t="s">
        <v>45</v>
      </c>
      <c r="O2238" s="85"/>
      <c r="P2238" s="215">
        <f>O2238*H2238</f>
        <v>0</v>
      </c>
      <c r="Q2238" s="215">
        <v>0.010999999999999999</v>
      </c>
      <c r="R2238" s="215">
        <f>Q2238*H2238</f>
        <v>0.033000000000000002</v>
      </c>
      <c r="S2238" s="215">
        <v>0</v>
      </c>
      <c r="T2238" s="216">
        <f>S2238*H2238</f>
        <v>0</v>
      </c>
      <c r="U2238" s="39"/>
      <c r="V2238" s="39"/>
      <c r="W2238" s="39"/>
      <c r="X2238" s="39"/>
      <c r="Y2238" s="39"/>
      <c r="Z2238" s="39"/>
      <c r="AA2238" s="39"/>
      <c r="AB2238" s="39"/>
      <c r="AC2238" s="39"/>
      <c r="AD2238" s="39"/>
      <c r="AE2238" s="39"/>
      <c r="AR2238" s="217" t="s">
        <v>192</v>
      </c>
      <c r="AT2238" s="217" t="s">
        <v>188</v>
      </c>
      <c r="AU2238" s="217" t="s">
        <v>85</v>
      </c>
      <c r="AY2238" s="18" t="s">
        <v>184</v>
      </c>
      <c r="BE2238" s="218">
        <f>IF(N2238="základní",J2238,0)</f>
        <v>0</v>
      </c>
      <c r="BF2238" s="218">
        <f>IF(N2238="snížená",J2238,0)</f>
        <v>0</v>
      </c>
      <c r="BG2238" s="218">
        <f>IF(N2238="zákl. přenesená",J2238,0)</f>
        <v>0</v>
      </c>
      <c r="BH2238" s="218">
        <f>IF(N2238="sníž. přenesená",J2238,0)</f>
        <v>0</v>
      </c>
      <c r="BI2238" s="218">
        <f>IF(N2238="nulová",J2238,0)</f>
        <v>0</v>
      </c>
      <c r="BJ2238" s="18" t="s">
        <v>82</v>
      </c>
      <c r="BK2238" s="218">
        <f>ROUND(I2238*H2238,2)</f>
        <v>0</v>
      </c>
      <c r="BL2238" s="18" t="s">
        <v>193</v>
      </c>
      <c r="BM2238" s="217" t="s">
        <v>2088</v>
      </c>
    </row>
    <row r="2239" s="2" customFormat="1">
      <c r="A2239" s="39"/>
      <c r="B2239" s="40"/>
      <c r="C2239" s="41"/>
      <c r="D2239" s="219" t="s">
        <v>195</v>
      </c>
      <c r="E2239" s="41"/>
      <c r="F2239" s="220" t="s">
        <v>2087</v>
      </c>
      <c r="G2239" s="41"/>
      <c r="H2239" s="41"/>
      <c r="I2239" s="221"/>
      <c r="J2239" s="41"/>
      <c r="K2239" s="41"/>
      <c r="L2239" s="45"/>
      <c r="M2239" s="222"/>
      <c r="N2239" s="223"/>
      <c r="O2239" s="85"/>
      <c r="P2239" s="85"/>
      <c r="Q2239" s="85"/>
      <c r="R2239" s="85"/>
      <c r="S2239" s="85"/>
      <c r="T2239" s="86"/>
      <c r="U2239" s="39"/>
      <c r="V2239" s="39"/>
      <c r="W2239" s="39"/>
      <c r="X2239" s="39"/>
      <c r="Y2239" s="39"/>
      <c r="Z2239" s="39"/>
      <c r="AA2239" s="39"/>
      <c r="AB2239" s="39"/>
      <c r="AC2239" s="39"/>
      <c r="AD2239" s="39"/>
      <c r="AE2239" s="39"/>
      <c r="AT2239" s="18" t="s">
        <v>195</v>
      </c>
      <c r="AU2239" s="18" t="s">
        <v>85</v>
      </c>
    </row>
    <row r="2240" s="2" customFormat="1" ht="24.15" customHeight="1">
      <c r="A2240" s="39"/>
      <c r="B2240" s="40"/>
      <c r="C2240" s="235" t="s">
        <v>247</v>
      </c>
      <c r="D2240" s="235" t="s">
        <v>211</v>
      </c>
      <c r="E2240" s="236" t="s">
        <v>248</v>
      </c>
      <c r="F2240" s="237" t="s">
        <v>249</v>
      </c>
      <c r="G2240" s="238" t="s">
        <v>214</v>
      </c>
      <c r="H2240" s="239">
        <v>0.39200000000000002</v>
      </c>
      <c r="I2240" s="240"/>
      <c r="J2240" s="241">
        <f>ROUND(I2240*H2240,2)</f>
        <v>0</v>
      </c>
      <c r="K2240" s="237" t="s">
        <v>215</v>
      </c>
      <c r="L2240" s="45"/>
      <c r="M2240" s="242" t="s">
        <v>19</v>
      </c>
      <c r="N2240" s="243" t="s">
        <v>45</v>
      </c>
      <c r="O2240" s="85"/>
      <c r="P2240" s="215">
        <f>O2240*H2240</f>
        <v>0</v>
      </c>
      <c r="Q2240" s="215">
        <v>0</v>
      </c>
      <c r="R2240" s="215">
        <f>Q2240*H2240</f>
        <v>0</v>
      </c>
      <c r="S2240" s="215">
        <v>0</v>
      </c>
      <c r="T2240" s="216">
        <f>S2240*H2240</f>
        <v>0</v>
      </c>
      <c r="U2240" s="39"/>
      <c r="V2240" s="39"/>
      <c r="W2240" s="39"/>
      <c r="X2240" s="39"/>
      <c r="Y2240" s="39"/>
      <c r="Z2240" s="39"/>
      <c r="AA2240" s="39"/>
      <c r="AB2240" s="39"/>
      <c r="AC2240" s="39"/>
      <c r="AD2240" s="39"/>
      <c r="AE2240" s="39"/>
      <c r="AR2240" s="217" t="s">
        <v>193</v>
      </c>
      <c r="AT2240" s="217" t="s">
        <v>211</v>
      </c>
      <c r="AU2240" s="217" t="s">
        <v>85</v>
      </c>
      <c r="AY2240" s="18" t="s">
        <v>184</v>
      </c>
      <c r="BE2240" s="218">
        <f>IF(N2240="základní",J2240,0)</f>
        <v>0</v>
      </c>
      <c r="BF2240" s="218">
        <f>IF(N2240="snížená",J2240,0)</f>
        <v>0</v>
      </c>
      <c r="BG2240" s="218">
        <f>IF(N2240="zákl. přenesená",J2240,0)</f>
        <v>0</v>
      </c>
      <c r="BH2240" s="218">
        <f>IF(N2240="sníž. přenesená",J2240,0)</f>
        <v>0</v>
      </c>
      <c r="BI2240" s="218">
        <f>IF(N2240="nulová",J2240,0)</f>
        <v>0</v>
      </c>
      <c r="BJ2240" s="18" t="s">
        <v>82</v>
      </c>
      <c r="BK2240" s="218">
        <f>ROUND(I2240*H2240,2)</f>
        <v>0</v>
      </c>
      <c r="BL2240" s="18" t="s">
        <v>193</v>
      </c>
      <c r="BM2240" s="217" t="s">
        <v>2089</v>
      </c>
    </row>
    <row r="2241" s="2" customFormat="1">
      <c r="A2241" s="39"/>
      <c r="B2241" s="40"/>
      <c r="C2241" s="41"/>
      <c r="D2241" s="219" t="s">
        <v>195</v>
      </c>
      <c r="E2241" s="41"/>
      <c r="F2241" s="220" t="s">
        <v>249</v>
      </c>
      <c r="G2241" s="41"/>
      <c r="H2241" s="41"/>
      <c r="I2241" s="221"/>
      <c r="J2241" s="41"/>
      <c r="K2241" s="41"/>
      <c r="L2241" s="45"/>
      <c r="M2241" s="222"/>
      <c r="N2241" s="223"/>
      <c r="O2241" s="85"/>
      <c r="P2241" s="85"/>
      <c r="Q2241" s="85"/>
      <c r="R2241" s="85"/>
      <c r="S2241" s="85"/>
      <c r="T2241" s="86"/>
      <c r="U2241" s="39"/>
      <c r="V2241" s="39"/>
      <c r="W2241" s="39"/>
      <c r="X2241" s="39"/>
      <c r="Y2241" s="39"/>
      <c r="Z2241" s="39"/>
      <c r="AA2241" s="39"/>
      <c r="AB2241" s="39"/>
      <c r="AC2241" s="39"/>
      <c r="AD2241" s="39"/>
      <c r="AE2241" s="39"/>
      <c r="AT2241" s="18" t="s">
        <v>195</v>
      </c>
      <c r="AU2241" s="18" t="s">
        <v>85</v>
      </c>
    </row>
    <row r="2242" s="2" customFormat="1">
      <c r="A2242" s="39"/>
      <c r="B2242" s="40"/>
      <c r="C2242" s="41"/>
      <c r="D2242" s="244" t="s">
        <v>217</v>
      </c>
      <c r="E2242" s="41"/>
      <c r="F2242" s="245" t="s">
        <v>251</v>
      </c>
      <c r="G2242" s="41"/>
      <c r="H2242" s="41"/>
      <c r="I2242" s="221"/>
      <c r="J2242" s="41"/>
      <c r="K2242" s="41"/>
      <c r="L2242" s="45"/>
      <c r="M2242" s="222"/>
      <c r="N2242" s="223"/>
      <c r="O2242" s="85"/>
      <c r="P2242" s="85"/>
      <c r="Q2242" s="85"/>
      <c r="R2242" s="85"/>
      <c r="S2242" s="85"/>
      <c r="T2242" s="86"/>
      <c r="U2242" s="39"/>
      <c r="V2242" s="39"/>
      <c r="W2242" s="39"/>
      <c r="X2242" s="39"/>
      <c r="Y2242" s="39"/>
      <c r="Z2242" s="39"/>
      <c r="AA2242" s="39"/>
      <c r="AB2242" s="39"/>
      <c r="AC2242" s="39"/>
      <c r="AD2242" s="39"/>
      <c r="AE2242" s="39"/>
      <c r="AT2242" s="18" t="s">
        <v>217</v>
      </c>
      <c r="AU2242" s="18" t="s">
        <v>85</v>
      </c>
    </row>
    <row r="2243" s="12" customFormat="1" ht="22.8" customHeight="1">
      <c r="A2243" s="12"/>
      <c r="B2243" s="189"/>
      <c r="C2243" s="190"/>
      <c r="D2243" s="191" t="s">
        <v>73</v>
      </c>
      <c r="E2243" s="203" t="s">
        <v>2090</v>
      </c>
      <c r="F2243" s="203" t="s">
        <v>2091</v>
      </c>
      <c r="G2243" s="190"/>
      <c r="H2243" s="190"/>
      <c r="I2243" s="193"/>
      <c r="J2243" s="204">
        <f>BK2243</f>
        <v>0</v>
      </c>
      <c r="K2243" s="190"/>
      <c r="L2243" s="195"/>
      <c r="M2243" s="196"/>
      <c r="N2243" s="197"/>
      <c r="O2243" s="197"/>
      <c r="P2243" s="198">
        <f>SUM(P2244:P2352)</f>
        <v>0</v>
      </c>
      <c r="Q2243" s="197"/>
      <c r="R2243" s="198">
        <f>SUM(R2244:R2352)</f>
        <v>3.0995017549999999</v>
      </c>
      <c r="S2243" s="197"/>
      <c r="T2243" s="199">
        <f>SUM(T2244:T2352)</f>
        <v>0</v>
      </c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R2243" s="200" t="s">
        <v>85</v>
      </c>
      <c r="AT2243" s="201" t="s">
        <v>73</v>
      </c>
      <c r="AU2243" s="201" t="s">
        <v>82</v>
      </c>
      <c r="AY2243" s="200" t="s">
        <v>184</v>
      </c>
      <c r="BK2243" s="202">
        <f>SUM(BK2244:BK2352)</f>
        <v>0</v>
      </c>
    </row>
    <row r="2244" s="2" customFormat="1" ht="16.5" customHeight="1">
      <c r="A2244" s="39"/>
      <c r="B2244" s="40"/>
      <c r="C2244" s="235" t="s">
        <v>225</v>
      </c>
      <c r="D2244" s="235" t="s">
        <v>211</v>
      </c>
      <c r="E2244" s="236" t="s">
        <v>2092</v>
      </c>
      <c r="F2244" s="237" t="s">
        <v>2093</v>
      </c>
      <c r="G2244" s="238" t="s">
        <v>191</v>
      </c>
      <c r="H2244" s="239">
        <v>85.349999999999994</v>
      </c>
      <c r="I2244" s="240"/>
      <c r="J2244" s="241">
        <f>ROUND(I2244*H2244,2)</f>
        <v>0</v>
      </c>
      <c r="K2244" s="237" t="s">
        <v>215</v>
      </c>
      <c r="L2244" s="45"/>
      <c r="M2244" s="242" t="s">
        <v>19</v>
      </c>
      <c r="N2244" s="243" t="s">
        <v>45</v>
      </c>
      <c r="O2244" s="85"/>
      <c r="P2244" s="215">
        <f>O2244*H2244</f>
        <v>0</v>
      </c>
      <c r="Q2244" s="215">
        <v>0.00029999999999999997</v>
      </c>
      <c r="R2244" s="215">
        <f>Q2244*H2244</f>
        <v>0.025604999999999996</v>
      </c>
      <c r="S2244" s="215">
        <v>0</v>
      </c>
      <c r="T2244" s="216">
        <f>S2244*H2244</f>
        <v>0</v>
      </c>
      <c r="U2244" s="39"/>
      <c r="V2244" s="39"/>
      <c r="W2244" s="39"/>
      <c r="X2244" s="39"/>
      <c r="Y2244" s="39"/>
      <c r="Z2244" s="39"/>
      <c r="AA2244" s="39"/>
      <c r="AB2244" s="39"/>
      <c r="AC2244" s="39"/>
      <c r="AD2244" s="39"/>
      <c r="AE2244" s="39"/>
      <c r="AR2244" s="217" t="s">
        <v>193</v>
      </c>
      <c r="AT2244" s="217" t="s">
        <v>211</v>
      </c>
      <c r="AU2244" s="217" t="s">
        <v>85</v>
      </c>
      <c r="AY2244" s="18" t="s">
        <v>184</v>
      </c>
      <c r="BE2244" s="218">
        <f>IF(N2244="základní",J2244,0)</f>
        <v>0</v>
      </c>
      <c r="BF2244" s="218">
        <f>IF(N2244="snížená",J2244,0)</f>
        <v>0</v>
      </c>
      <c r="BG2244" s="218">
        <f>IF(N2244="zákl. přenesená",J2244,0)</f>
        <v>0</v>
      </c>
      <c r="BH2244" s="218">
        <f>IF(N2244="sníž. přenesená",J2244,0)</f>
        <v>0</v>
      </c>
      <c r="BI2244" s="218">
        <f>IF(N2244="nulová",J2244,0)</f>
        <v>0</v>
      </c>
      <c r="BJ2244" s="18" t="s">
        <v>82</v>
      </c>
      <c r="BK2244" s="218">
        <f>ROUND(I2244*H2244,2)</f>
        <v>0</v>
      </c>
      <c r="BL2244" s="18" t="s">
        <v>193</v>
      </c>
      <c r="BM2244" s="217" t="s">
        <v>2094</v>
      </c>
    </row>
    <row r="2245" s="2" customFormat="1">
      <c r="A2245" s="39"/>
      <c r="B2245" s="40"/>
      <c r="C2245" s="41"/>
      <c r="D2245" s="219" t="s">
        <v>195</v>
      </c>
      <c r="E2245" s="41"/>
      <c r="F2245" s="220" t="s">
        <v>2093</v>
      </c>
      <c r="G2245" s="41"/>
      <c r="H2245" s="41"/>
      <c r="I2245" s="221"/>
      <c r="J2245" s="41"/>
      <c r="K2245" s="41"/>
      <c r="L2245" s="45"/>
      <c r="M2245" s="222"/>
      <c r="N2245" s="223"/>
      <c r="O2245" s="85"/>
      <c r="P2245" s="85"/>
      <c r="Q2245" s="85"/>
      <c r="R2245" s="85"/>
      <c r="S2245" s="85"/>
      <c r="T2245" s="86"/>
      <c r="U2245" s="39"/>
      <c r="V2245" s="39"/>
      <c r="W2245" s="39"/>
      <c r="X2245" s="39"/>
      <c r="Y2245" s="39"/>
      <c r="Z2245" s="39"/>
      <c r="AA2245" s="39"/>
      <c r="AB2245" s="39"/>
      <c r="AC2245" s="39"/>
      <c r="AD2245" s="39"/>
      <c r="AE2245" s="39"/>
      <c r="AT2245" s="18" t="s">
        <v>195</v>
      </c>
      <c r="AU2245" s="18" t="s">
        <v>85</v>
      </c>
    </row>
    <row r="2246" s="2" customFormat="1">
      <c r="A2246" s="39"/>
      <c r="B2246" s="40"/>
      <c r="C2246" s="41"/>
      <c r="D2246" s="244" t="s">
        <v>217</v>
      </c>
      <c r="E2246" s="41"/>
      <c r="F2246" s="245" t="s">
        <v>2095</v>
      </c>
      <c r="G2246" s="41"/>
      <c r="H2246" s="41"/>
      <c r="I2246" s="221"/>
      <c r="J2246" s="41"/>
      <c r="K2246" s="41"/>
      <c r="L2246" s="45"/>
      <c r="M2246" s="222"/>
      <c r="N2246" s="223"/>
      <c r="O2246" s="85"/>
      <c r="P2246" s="85"/>
      <c r="Q2246" s="85"/>
      <c r="R2246" s="85"/>
      <c r="S2246" s="85"/>
      <c r="T2246" s="86"/>
      <c r="U2246" s="39"/>
      <c r="V2246" s="39"/>
      <c r="W2246" s="39"/>
      <c r="X2246" s="39"/>
      <c r="Y2246" s="39"/>
      <c r="Z2246" s="39"/>
      <c r="AA2246" s="39"/>
      <c r="AB2246" s="39"/>
      <c r="AC2246" s="39"/>
      <c r="AD2246" s="39"/>
      <c r="AE2246" s="39"/>
      <c r="AT2246" s="18" t="s">
        <v>217</v>
      </c>
      <c r="AU2246" s="18" t="s">
        <v>85</v>
      </c>
    </row>
    <row r="2247" s="13" customFormat="1">
      <c r="A2247" s="13"/>
      <c r="B2247" s="224"/>
      <c r="C2247" s="225"/>
      <c r="D2247" s="219" t="s">
        <v>196</v>
      </c>
      <c r="E2247" s="226" t="s">
        <v>19</v>
      </c>
      <c r="F2247" s="227" t="s">
        <v>2096</v>
      </c>
      <c r="G2247" s="225"/>
      <c r="H2247" s="228">
        <v>85.349999999999994</v>
      </c>
      <c r="I2247" s="229"/>
      <c r="J2247" s="225"/>
      <c r="K2247" s="225"/>
      <c r="L2247" s="230"/>
      <c r="M2247" s="231"/>
      <c r="N2247" s="232"/>
      <c r="O2247" s="232"/>
      <c r="P2247" s="232"/>
      <c r="Q2247" s="232"/>
      <c r="R2247" s="232"/>
      <c r="S2247" s="232"/>
      <c r="T2247" s="23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T2247" s="234" t="s">
        <v>196</v>
      </c>
      <c r="AU2247" s="234" t="s">
        <v>85</v>
      </c>
      <c r="AV2247" s="13" t="s">
        <v>85</v>
      </c>
      <c r="AW2247" s="13" t="s">
        <v>33</v>
      </c>
      <c r="AX2247" s="13" t="s">
        <v>82</v>
      </c>
      <c r="AY2247" s="234" t="s">
        <v>184</v>
      </c>
    </row>
    <row r="2248" s="2" customFormat="1">
      <c r="A2248" s="39"/>
      <c r="B2248" s="40"/>
      <c r="C2248" s="41"/>
      <c r="D2248" s="219" t="s">
        <v>408</v>
      </c>
      <c r="E2248" s="41"/>
      <c r="F2248" s="273" t="s">
        <v>966</v>
      </c>
      <c r="G2248" s="41"/>
      <c r="H2248" s="41"/>
      <c r="I2248" s="41"/>
      <c r="J2248" s="41"/>
      <c r="K2248" s="41"/>
      <c r="L2248" s="45"/>
      <c r="M2248" s="222"/>
      <c r="N2248" s="223"/>
      <c r="O2248" s="85"/>
      <c r="P2248" s="85"/>
      <c r="Q2248" s="85"/>
      <c r="R2248" s="85"/>
      <c r="S2248" s="85"/>
      <c r="T2248" s="86"/>
      <c r="U2248" s="39"/>
      <c r="V2248" s="39"/>
      <c r="W2248" s="39"/>
      <c r="X2248" s="39"/>
      <c r="Y2248" s="39"/>
      <c r="Z2248" s="39"/>
      <c r="AA2248" s="39"/>
      <c r="AB2248" s="39"/>
      <c r="AC2248" s="39"/>
      <c r="AD2248" s="39"/>
      <c r="AE2248" s="39"/>
      <c r="AU2248" s="18" t="s">
        <v>85</v>
      </c>
    </row>
    <row r="2249" s="2" customFormat="1">
      <c r="A2249" s="39"/>
      <c r="B2249" s="40"/>
      <c r="C2249" s="41"/>
      <c r="D2249" s="219" t="s">
        <v>408</v>
      </c>
      <c r="E2249" s="41"/>
      <c r="F2249" s="274" t="s">
        <v>967</v>
      </c>
      <c r="G2249" s="41"/>
      <c r="H2249" s="275">
        <v>0</v>
      </c>
      <c r="I2249" s="41"/>
      <c r="J2249" s="41"/>
      <c r="K2249" s="41"/>
      <c r="L2249" s="45"/>
      <c r="M2249" s="222"/>
      <c r="N2249" s="223"/>
      <c r="O2249" s="85"/>
      <c r="P2249" s="85"/>
      <c r="Q2249" s="85"/>
      <c r="R2249" s="85"/>
      <c r="S2249" s="85"/>
      <c r="T2249" s="86"/>
      <c r="U2249" s="39"/>
      <c r="V2249" s="39"/>
      <c r="W2249" s="39"/>
      <c r="X2249" s="39"/>
      <c r="Y2249" s="39"/>
      <c r="Z2249" s="39"/>
      <c r="AA2249" s="39"/>
      <c r="AB2249" s="39"/>
      <c r="AC2249" s="39"/>
      <c r="AD2249" s="39"/>
      <c r="AE2249" s="39"/>
      <c r="AU2249" s="18" t="s">
        <v>85</v>
      </c>
    </row>
    <row r="2250" s="2" customFormat="1">
      <c r="A2250" s="39"/>
      <c r="B2250" s="40"/>
      <c r="C2250" s="41"/>
      <c r="D2250" s="219" t="s">
        <v>408</v>
      </c>
      <c r="E2250" s="41"/>
      <c r="F2250" s="274" t="s">
        <v>968</v>
      </c>
      <c r="G2250" s="41"/>
      <c r="H2250" s="275">
        <v>39.880000000000003</v>
      </c>
      <c r="I2250" s="41"/>
      <c r="J2250" s="41"/>
      <c r="K2250" s="41"/>
      <c r="L2250" s="45"/>
      <c r="M2250" s="222"/>
      <c r="N2250" s="223"/>
      <c r="O2250" s="85"/>
      <c r="P2250" s="85"/>
      <c r="Q2250" s="85"/>
      <c r="R2250" s="85"/>
      <c r="S2250" s="85"/>
      <c r="T2250" s="86"/>
      <c r="U2250" s="39"/>
      <c r="V2250" s="39"/>
      <c r="W2250" s="39"/>
      <c r="X2250" s="39"/>
      <c r="Y2250" s="39"/>
      <c r="Z2250" s="39"/>
      <c r="AA2250" s="39"/>
      <c r="AB2250" s="39"/>
      <c r="AC2250" s="39"/>
      <c r="AD2250" s="39"/>
      <c r="AE2250" s="39"/>
      <c r="AU2250" s="18" t="s">
        <v>85</v>
      </c>
    </row>
    <row r="2251" s="2" customFormat="1">
      <c r="A2251" s="39"/>
      <c r="B2251" s="40"/>
      <c r="C2251" s="41"/>
      <c r="D2251" s="219" t="s">
        <v>408</v>
      </c>
      <c r="E2251" s="41"/>
      <c r="F2251" s="273" t="s">
        <v>971</v>
      </c>
      <c r="G2251" s="41"/>
      <c r="H2251" s="41"/>
      <c r="I2251" s="41"/>
      <c r="J2251" s="41"/>
      <c r="K2251" s="41"/>
      <c r="L2251" s="45"/>
      <c r="M2251" s="222"/>
      <c r="N2251" s="223"/>
      <c r="O2251" s="85"/>
      <c r="P2251" s="85"/>
      <c r="Q2251" s="85"/>
      <c r="R2251" s="85"/>
      <c r="S2251" s="85"/>
      <c r="T2251" s="86"/>
      <c r="U2251" s="39"/>
      <c r="V2251" s="39"/>
      <c r="W2251" s="39"/>
      <c r="X2251" s="39"/>
      <c r="Y2251" s="39"/>
      <c r="Z2251" s="39"/>
      <c r="AA2251" s="39"/>
      <c r="AB2251" s="39"/>
      <c r="AC2251" s="39"/>
      <c r="AD2251" s="39"/>
      <c r="AE2251" s="39"/>
      <c r="AU2251" s="18" t="s">
        <v>85</v>
      </c>
    </row>
    <row r="2252" s="2" customFormat="1">
      <c r="A2252" s="39"/>
      <c r="B2252" s="40"/>
      <c r="C2252" s="41"/>
      <c r="D2252" s="219" t="s">
        <v>408</v>
      </c>
      <c r="E2252" s="41"/>
      <c r="F2252" s="274" t="s">
        <v>972</v>
      </c>
      <c r="G2252" s="41"/>
      <c r="H2252" s="275">
        <v>0</v>
      </c>
      <c r="I2252" s="41"/>
      <c r="J2252" s="41"/>
      <c r="K2252" s="41"/>
      <c r="L2252" s="45"/>
      <c r="M2252" s="222"/>
      <c r="N2252" s="223"/>
      <c r="O2252" s="85"/>
      <c r="P2252" s="85"/>
      <c r="Q2252" s="85"/>
      <c r="R2252" s="85"/>
      <c r="S2252" s="85"/>
      <c r="T2252" s="86"/>
      <c r="U2252" s="39"/>
      <c r="V2252" s="39"/>
      <c r="W2252" s="39"/>
      <c r="X2252" s="39"/>
      <c r="Y2252" s="39"/>
      <c r="Z2252" s="39"/>
      <c r="AA2252" s="39"/>
      <c r="AB2252" s="39"/>
      <c r="AC2252" s="39"/>
      <c r="AD2252" s="39"/>
      <c r="AE2252" s="39"/>
      <c r="AU2252" s="18" t="s">
        <v>85</v>
      </c>
    </row>
    <row r="2253" s="2" customFormat="1">
      <c r="A2253" s="39"/>
      <c r="B2253" s="40"/>
      <c r="C2253" s="41"/>
      <c r="D2253" s="219" t="s">
        <v>408</v>
      </c>
      <c r="E2253" s="41"/>
      <c r="F2253" s="274" t="s">
        <v>973</v>
      </c>
      <c r="G2253" s="41"/>
      <c r="H2253" s="275">
        <v>45.469999999999999</v>
      </c>
      <c r="I2253" s="41"/>
      <c r="J2253" s="41"/>
      <c r="K2253" s="41"/>
      <c r="L2253" s="45"/>
      <c r="M2253" s="222"/>
      <c r="N2253" s="223"/>
      <c r="O2253" s="85"/>
      <c r="P2253" s="85"/>
      <c r="Q2253" s="85"/>
      <c r="R2253" s="85"/>
      <c r="S2253" s="85"/>
      <c r="T2253" s="86"/>
      <c r="U2253" s="39"/>
      <c r="V2253" s="39"/>
      <c r="W2253" s="39"/>
      <c r="X2253" s="39"/>
      <c r="Y2253" s="39"/>
      <c r="Z2253" s="39"/>
      <c r="AA2253" s="39"/>
      <c r="AB2253" s="39"/>
      <c r="AC2253" s="39"/>
      <c r="AD2253" s="39"/>
      <c r="AE2253" s="39"/>
      <c r="AU2253" s="18" t="s">
        <v>85</v>
      </c>
    </row>
    <row r="2254" s="2" customFormat="1" ht="24.15" customHeight="1">
      <c r="A2254" s="39"/>
      <c r="B2254" s="40"/>
      <c r="C2254" s="235" t="s">
        <v>2097</v>
      </c>
      <c r="D2254" s="235" t="s">
        <v>211</v>
      </c>
      <c r="E2254" s="236" t="s">
        <v>2098</v>
      </c>
      <c r="F2254" s="237" t="s">
        <v>2099</v>
      </c>
      <c r="G2254" s="238" t="s">
        <v>283</v>
      </c>
      <c r="H2254" s="239">
        <v>7.2999999999999998</v>
      </c>
      <c r="I2254" s="240"/>
      <c r="J2254" s="241">
        <f>ROUND(I2254*H2254,2)</f>
        <v>0</v>
      </c>
      <c r="K2254" s="237" t="s">
        <v>215</v>
      </c>
      <c r="L2254" s="45"/>
      <c r="M2254" s="242" t="s">
        <v>19</v>
      </c>
      <c r="N2254" s="243" t="s">
        <v>45</v>
      </c>
      <c r="O2254" s="85"/>
      <c r="P2254" s="215">
        <f>O2254*H2254</f>
        <v>0</v>
      </c>
      <c r="Q2254" s="215">
        <v>0.00020000000000000001</v>
      </c>
      <c r="R2254" s="215">
        <f>Q2254*H2254</f>
        <v>0.0014599999999999999</v>
      </c>
      <c r="S2254" s="215">
        <v>0</v>
      </c>
      <c r="T2254" s="216">
        <f>S2254*H2254</f>
        <v>0</v>
      </c>
      <c r="U2254" s="39"/>
      <c r="V2254" s="39"/>
      <c r="W2254" s="39"/>
      <c r="X2254" s="39"/>
      <c r="Y2254" s="39"/>
      <c r="Z2254" s="39"/>
      <c r="AA2254" s="39"/>
      <c r="AB2254" s="39"/>
      <c r="AC2254" s="39"/>
      <c r="AD2254" s="39"/>
      <c r="AE2254" s="39"/>
      <c r="AR2254" s="217" t="s">
        <v>193</v>
      </c>
      <c r="AT2254" s="217" t="s">
        <v>211</v>
      </c>
      <c r="AU2254" s="217" t="s">
        <v>85</v>
      </c>
      <c r="AY2254" s="18" t="s">
        <v>184</v>
      </c>
      <c r="BE2254" s="218">
        <f>IF(N2254="základní",J2254,0)</f>
        <v>0</v>
      </c>
      <c r="BF2254" s="218">
        <f>IF(N2254="snížená",J2254,0)</f>
        <v>0</v>
      </c>
      <c r="BG2254" s="218">
        <f>IF(N2254="zákl. přenesená",J2254,0)</f>
        <v>0</v>
      </c>
      <c r="BH2254" s="218">
        <f>IF(N2254="sníž. přenesená",J2254,0)</f>
        <v>0</v>
      </c>
      <c r="BI2254" s="218">
        <f>IF(N2254="nulová",J2254,0)</f>
        <v>0</v>
      </c>
      <c r="BJ2254" s="18" t="s">
        <v>82</v>
      </c>
      <c r="BK2254" s="218">
        <f>ROUND(I2254*H2254,2)</f>
        <v>0</v>
      </c>
      <c r="BL2254" s="18" t="s">
        <v>193</v>
      </c>
      <c r="BM2254" s="217" t="s">
        <v>2100</v>
      </c>
    </row>
    <row r="2255" s="2" customFormat="1">
      <c r="A2255" s="39"/>
      <c r="B2255" s="40"/>
      <c r="C2255" s="41"/>
      <c r="D2255" s="219" t="s">
        <v>195</v>
      </c>
      <c r="E2255" s="41"/>
      <c r="F2255" s="220" t="s">
        <v>2099</v>
      </c>
      <c r="G2255" s="41"/>
      <c r="H2255" s="41"/>
      <c r="I2255" s="221"/>
      <c r="J2255" s="41"/>
      <c r="K2255" s="41"/>
      <c r="L2255" s="45"/>
      <c r="M2255" s="222"/>
      <c r="N2255" s="223"/>
      <c r="O2255" s="85"/>
      <c r="P2255" s="85"/>
      <c r="Q2255" s="85"/>
      <c r="R2255" s="85"/>
      <c r="S2255" s="85"/>
      <c r="T2255" s="86"/>
      <c r="U2255" s="39"/>
      <c r="V2255" s="39"/>
      <c r="W2255" s="39"/>
      <c r="X2255" s="39"/>
      <c r="Y2255" s="39"/>
      <c r="Z2255" s="39"/>
      <c r="AA2255" s="39"/>
      <c r="AB2255" s="39"/>
      <c r="AC2255" s="39"/>
      <c r="AD2255" s="39"/>
      <c r="AE2255" s="39"/>
      <c r="AT2255" s="18" t="s">
        <v>195</v>
      </c>
      <c r="AU2255" s="18" t="s">
        <v>85</v>
      </c>
    </row>
    <row r="2256" s="2" customFormat="1">
      <c r="A2256" s="39"/>
      <c r="B2256" s="40"/>
      <c r="C2256" s="41"/>
      <c r="D2256" s="244" t="s">
        <v>217</v>
      </c>
      <c r="E2256" s="41"/>
      <c r="F2256" s="245" t="s">
        <v>2101</v>
      </c>
      <c r="G2256" s="41"/>
      <c r="H2256" s="41"/>
      <c r="I2256" s="221"/>
      <c r="J2256" s="41"/>
      <c r="K2256" s="41"/>
      <c r="L2256" s="45"/>
      <c r="M2256" s="222"/>
      <c r="N2256" s="223"/>
      <c r="O2256" s="85"/>
      <c r="P2256" s="85"/>
      <c r="Q2256" s="85"/>
      <c r="R2256" s="85"/>
      <c r="S2256" s="85"/>
      <c r="T2256" s="86"/>
      <c r="U2256" s="39"/>
      <c r="V2256" s="39"/>
      <c r="W2256" s="39"/>
      <c r="X2256" s="39"/>
      <c r="Y2256" s="39"/>
      <c r="Z2256" s="39"/>
      <c r="AA2256" s="39"/>
      <c r="AB2256" s="39"/>
      <c r="AC2256" s="39"/>
      <c r="AD2256" s="39"/>
      <c r="AE2256" s="39"/>
      <c r="AT2256" s="18" t="s">
        <v>217</v>
      </c>
      <c r="AU2256" s="18" t="s">
        <v>85</v>
      </c>
    </row>
    <row r="2257" s="13" customFormat="1">
      <c r="A2257" s="13"/>
      <c r="B2257" s="224"/>
      <c r="C2257" s="225"/>
      <c r="D2257" s="219" t="s">
        <v>196</v>
      </c>
      <c r="E2257" s="226" t="s">
        <v>19</v>
      </c>
      <c r="F2257" s="227" t="s">
        <v>2102</v>
      </c>
      <c r="G2257" s="225"/>
      <c r="H2257" s="228">
        <v>3.7000000000000002</v>
      </c>
      <c r="I2257" s="229"/>
      <c r="J2257" s="225"/>
      <c r="K2257" s="225"/>
      <c r="L2257" s="230"/>
      <c r="M2257" s="231"/>
      <c r="N2257" s="232"/>
      <c r="O2257" s="232"/>
      <c r="P2257" s="232"/>
      <c r="Q2257" s="232"/>
      <c r="R2257" s="232"/>
      <c r="S2257" s="232"/>
      <c r="T2257" s="23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34" t="s">
        <v>196</v>
      </c>
      <c r="AU2257" s="234" t="s">
        <v>85</v>
      </c>
      <c r="AV2257" s="13" t="s">
        <v>85</v>
      </c>
      <c r="AW2257" s="13" t="s">
        <v>33</v>
      </c>
      <c r="AX2257" s="13" t="s">
        <v>74</v>
      </c>
      <c r="AY2257" s="234" t="s">
        <v>184</v>
      </c>
    </row>
    <row r="2258" s="13" customFormat="1">
      <c r="A2258" s="13"/>
      <c r="B2258" s="224"/>
      <c r="C2258" s="225"/>
      <c r="D2258" s="219" t="s">
        <v>196</v>
      </c>
      <c r="E2258" s="226" t="s">
        <v>19</v>
      </c>
      <c r="F2258" s="227" t="s">
        <v>2103</v>
      </c>
      <c r="G2258" s="225"/>
      <c r="H2258" s="228">
        <v>3.6000000000000001</v>
      </c>
      <c r="I2258" s="229"/>
      <c r="J2258" s="225"/>
      <c r="K2258" s="225"/>
      <c r="L2258" s="230"/>
      <c r="M2258" s="231"/>
      <c r="N2258" s="232"/>
      <c r="O2258" s="232"/>
      <c r="P2258" s="232"/>
      <c r="Q2258" s="232"/>
      <c r="R2258" s="232"/>
      <c r="S2258" s="232"/>
      <c r="T2258" s="23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T2258" s="234" t="s">
        <v>196</v>
      </c>
      <c r="AU2258" s="234" t="s">
        <v>85</v>
      </c>
      <c r="AV2258" s="13" t="s">
        <v>85</v>
      </c>
      <c r="AW2258" s="13" t="s">
        <v>33</v>
      </c>
      <c r="AX2258" s="13" t="s">
        <v>74</v>
      </c>
      <c r="AY2258" s="234" t="s">
        <v>184</v>
      </c>
    </row>
    <row r="2259" s="15" customFormat="1">
      <c r="A2259" s="15"/>
      <c r="B2259" s="262"/>
      <c r="C2259" s="263"/>
      <c r="D2259" s="219" t="s">
        <v>196</v>
      </c>
      <c r="E2259" s="264" t="s">
        <v>19</v>
      </c>
      <c r="F2259" s="265" t="s">
        <v>379</v>
      </c>
      <c r="G2259" s="263"/>
      <c r="H2259" s="266">
        <v>7.3000000000000007</v>
      </c>
      <c r="I2259" s="267"/>
      <c r="J2259" s="263"/>
      <c r="K2259" s="263"/>
      <c r="L2259" s="268"/>
      <c r="M2259" s="269"/>
      <c r="N2259" s="270"/>
      <c r="O2259" s="270"/>
      <c r="P2259" s="270"/>
      <c r="Q2259" s="270"/>
      <c r="R2259" s="270"/>
      <c r="S2259" s="270"/>
      <c r="T2259" s="271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T2259" s="272" t="s">
        <v>196</v>
      </c>
      <c r="AU2259" s="272" t="s">
        <v>85</v>
      </c>
      <c r="AV2259" s="15" t="s">
        <v>239</v>
      </c>
      <c r="AW2259" s="15" t="s">
        <v>33</v>
      </c>
      <c r="AX2259" s="15" t="s">
        <v>82</v>
      </c>
      <c r="AY2259" s="272" t="s">
        <v>184</v>
      </c>
    </row>
    <row r="2260" s="2" customFormat="1" ht="16.5" customHeight="1">
      <c r="A2260" s="39"/>
      <c r="B2260" s="40"/>
      <c r="C2260" s="205" t="s">
        <v>2104</v>
      </c>
      <c r="D2260" s="205" t="s">
        <v>188</v>
      </c>
      <c r="E2260" s="206" t="s">
        <v>2105</v>
      </c>
      <c r="F2260" s="207" t="s">
        <v>2106</v>
      </c>
      <c r="G2260" s="208" t="s">
        <v>283</v>
      </c>
      <c r="H2260" s="209">
        <v>8.0299999999999994</v>
      </c>
      <c r="I2260" s="210"/>
      <c r="J2260" s="211">
        <f>ROUND(I2260*H2260,2)</f>
        <v>0</v>
      </c>
      <c r="K2260" s="207" t="s">
        <v>215</v>
      </c>
      <c r="L2260" s="212"/>
      <c r="M2260" s="213" t="s">
        <v>19</v>
      </c>
      <c r="N2260" s="214" t="s">
        <v>45</v>
      </c>
      <c r="O2260" s="85"/>
      <c r="P2260" s="215">
        <f>O2260*H2260</f>
        <v>0</v>
      </c>
      <c r="Q2260" s="215">
        <v>0.00025999999999999998</v>
      </c>
      <c r="R2260" s="215">
        <f>Q2260*H2260</f>
        <v>0.0020877999999999995</v>
      </c>
      <c r="S2260" s="215">
        <v>0</v>
      </c>
      <c r="T2260" s="216">
        <f>S2260*H2260</f>
        <v>0</v>
      </c>
      <c r="U2260" s="39"/>
      <c r="V2260" s="39"/>
      <c r="W2260" s="39"/>
      <c r="X2260" s="39"/>
      <c r="Y2260" s="39"/>
      <c r="Z2260" s="39"/>
      <c r="AA2260" s="39"/>
      <c r="AB2260" s="39"/>
      <c r="AC2260" s="39"/>
      <c r="AD2260" s="39"/>
      <c r="AE2260" s="39"/>
      <c r="AR2260" s="217" t="s">
        <v>192</v>
      </c>
      <c r="AT2260" s="217" t="s">
        <v>188</v>
      </c>
      <c r="AU2260" s="217" t="s">
        <v>85</v>
      </c>
      <c r="AY2260" s="18" t="s">
        <v>184</v>
      </c>
      <c r="BE2260" s="218">
        <f>IF(N2260="základní",J2260,0)</f>
        <v>0</v>
      </c>
      <c r="BF2260" s="218">
        <f>IF(N2260="snížená",J2260,0)</f>
        <v>0</v>
      </c>
      <c r="BG2260" s="218">
        <f>IF(N2260="zákl. přenesená",J2260,0)</f>
        <v>0</v>
      </c>
      <c r="BH2260" s="218">
        <f>IF(N2260="sníž. přenesená",J2260,0)</f>
        <v>0</v>
      </c>
      <c r="BI2260" s="218">
        <f>IF(N2260="nulová",J2260,0)</f>
        <v>0</v>
      </c>
      <c r="BJ2260" s="18" t="s">
        <v>82</v>
      </c>
      <c r="BK2260" s="218">
        <f>ROUND(I2260*H2260,2)</f>
        <v>0</v>
      </c>
      <c r="BL2260" s="18" t="s">
        <v>193</v>
      </c>
      <c r="BM2260" s="217" t="s">
        <v>2107</v>
      </c>
    </row>
    <row r="2261" s="2" customFormat="1">
      <c r="A2261" s="39"/>
      <c r="B2261" s="40"/>
      <c r="C2261" s="41"/>
      <c r="D2261" s="219" t="s">
        <v>195</v>
      </c>
      <c r="E2261" s="41"/>
      <c r="F2261" s="220" t="s">
        <v>2106</v>
      </c>
      <c r="G2261" s="41"/>
      <c r="H2261" s="41"/>
      <c r="I2261" s="221"/>
      <c r="J2261" s="41"/>
      <c r="K2261" s="41"/>
      <c r="L2261" s="45"/>
      <c r="M2261" s="222"/>
      <c r="N2261" s="223"/>
      <c r="O2261" s="85"/>
      <c r="P2261" s="85"/>
      <c r="Q2261" s="85"/>
      <c r="R2261" s="85"/>
      <c r="S2261" s="85"/>
      <c r="T2261" s="86"/>
      <c r="U2261" s="39"/>
      <c r="V2261" s="39"/>
      <c r="W2261" s="39"/>
      <c r="X2261" s="39"/>
      <c r="Y2261" s="39"/>
      <c r="Z2261" s="39"/>
      <c r="AA2261" s="39"/>
      <c r="AB2261" s="39"/>
      <c r="AC2261" s="39"/>
      <c r="AD2261" s="39"/>
      <c r="AE2261" s="39"/>
      <c r="AT2261" s="18" t="s">
        <v>195</v>
      </c>
      <c r="AU2261" s="18" t="s">
        <v>85</v>
      </c>
    </row>
    <row r="2262" s="13" customFormat="1">
      <c r="A2262" s="13"/>
      <c r="B2262" s="224"/>
      <c r="C2262" s="225"/>
      <c r="D2262" s="219" t="s">
        <v>196</v>
      </c>
      <c r="E2262" s="226" t="s">
        <v>19</v>
      </c>
      <c r="F2262" s="227" t="s">
        <v>2108</v>
      </c>
      <c r="G2262" s="225"/>
      <c r="H2262" s="228">
        <v>8.0299999999999994</v>
      </c>
      <c r="I2262" s="229"/>
      <c r="J2262" s="225"/>
      <c r="K2262" s="225"/>
      <c r="L2262" s="230"/>
      <c r="M2262" s="231"/>
      <c r="N2262" s="232"/>
      <c r="O2262" s="232"/>
      <c r="P2262" s="232"/>
      <c r="Q2262" s="232"/>
      <c r="R2262" s="232"/>
      <c r="S2262" s="232"/>
      <c r="T2262" s="23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T2262" s="234" t="s">
        <v>196</v>
      </c>
      <c r="AU2262" s="234" t="s">
        <v>85</v>
      </c>
      <c r="AV2262" s="13" t="s">
        <v>85</v>
      </c>
      <c r="AW2262" s="13" t="s">
        <v>33</v>
      </c>
      <c r="AX2262" s="13" t="s">
        <v>82</v>
      </c>
      <c r="AY2262" s="234" t="s">
        <v>184</v>
      </c>
    </row>
    <row r="2263" s="2" customFormat="1" ht="24.15" customHeight="1">
      <c r="A2263" s="39"/>
      <c r="B2263" s="40"/>
      <c r="C2263" s="235" t="s">
        <v>2109</v>
      </c>
      <c r="D2263" s="235" t="s">
        <v>211</v>
      </c>
      <c r="E2263" s="236" t="s">
        <v>2110</v>
      </c>
      <c r="F2263" s="237" t="s">
        <v>2111</v>
      </c>
      <c r="G2263" s="238" t="s">
        <v>283</v>
      </c>
      <c r="H2263" s="239">
        <v>52.43</v>
      </c>
      <c r="I2263" s="240"/>
      <c r="J2263" s="241">
        <f>ROUND(I2263*H2263,2)</f>
        <v>0</v>
      </c>
      <c r="K2263" s="237" t="s">
        <v>215</v>
      </c>
      <c r="L2263" s="45"/>
      <c r="M2263" s="242" t="s">
        <v>19</v>
      </c>
      <c r="N2263" s="243" t="s">
        <v>45</v>
      </c>
      <c r="O2263" s="85"/>
      <c r="P2263" s="215">
        <f>O2263*H2263</f>
        <v>0</v>
      </c>
      <c r="Q2263" s="215">
        <v>0.000428</v>
      </c>
      <c r="R2263" s="215">
        <f>Q2263*H2263</f>
        <v>0.022440039999999998</v>
      </c>
      <c r="S2263" s="215">
        <v>0</v>
      </c>
      <c r="T2263" s="216">
        <f>S2263*H2263</f>
        <v>0</v>
      </c>
      <c r="U2263" s="39"/>
      <c r="V2263" s="39"/>
      <c r="W2263" s="39"/>
      <c r="X2263" s="39"/>
      <c r="Y2263" s="39"/>
      <c r="Z2263" s="39"/>
      <c r="AA2263" s="39"/>
      <c r="AB2263" s="39"/>
      <c r="AC2263" s="39"/>
      <c r="AD2263" s="39"/>
      <c r="AE2263" s="39"/>
      <c r="AR2263" s="217" t="s">
        <v>193</v>
      </c>
      <c r="AT2263" s="217" t="s">
        <v>211</v>
      </c>
      <c r="AU2263" s="217" t="s">
        <v>85</v>
      </c>
      <c r="AY2263" s="18" t="s">
        <v>184</v>
      </c>
      <c r="BE2263" s="218">
        <f>IF(N2263="základní",J2263,0)</f>
        <v>0</v>
      </c>
      <c r="BF2263" s="218">
        <f>IF(N2263="snížená",J2263,0)</f>
        <v>0</v>
      </c>
      <c r="BG2263" s="218">
        <f>IF(N2263="zákl. přenesená",J2263,0)</f>
        <v>0</v>
      </c>
      <c r="BH2263" s="218">
        <f>IF(N2263="sníž. přenesená",J2263,0)</f>
        <v>0</v>
      </c>
      <c r="BI2263" s="218">
        <f>IF(N2263="nulová",J2263,0)</f>
        <v>0</v>
      </c>
      <c r="BJ2263" s="18" t="s">
        <v>82</v>
      </c>
      <c r="BK2263" s="218">
        <f>ROUND(I2263*H2263,2)</f>
        <v>0</v>
      </c>
      <c r="BL2263" s="18" t="s">
        <v>193</v>
      </c>
      <c r="BM2263" s="217" t="s">
        <v>2112</v>
      </c>
    </row>
    <row r="2264" s="2" customFormat="1">
      <c r="A2264" s="39"/>
      <c r="B2264" s="40"/>
      <c r="C2264" s="41"/>
      <c r="D2264" s="219" t="s">
        <v>195</v>
      </c>
      <c r="E2264" s="41"/>
      <c r="F2264" s="220" t="s">
        <v>2111</v>
      </c>
      <c r="G2264" s="41"/>
      <c r="H2264" s="41"/>
      <c r="I2264" s="221"/>
      <c r="J2264" s="41"/>
      <c r="K2264" s="41"/>
      <c r="L2264" s="45"/>
      <c r="M2264" s="222"/>
      <c r="N2264" s="223"/>
      <c r="O2264" s="85"/>
      <c r="P2264" s="85"/>
      <c r="Q2264" s="85"/>
      <c r="R2264" s="85"/>
      <c r="S2264" s="85"/>
      <c r="T2264" s="86"/>
      <c r="U2264" s="39"/>
      <c r="V2264" s="39"/>
      <c r="W2264" s="39"/>
      <c r="X2264" s="39"/>
      <c r="Y2264" s="39"/>
      <c r="Z2264" s="39"/>
      <c r="AA2264" s="39"/>
      <c r="AB2264" s="39"/>
      <c r="AC2264" s="39"/>
      <c r="AD2264" s="39"/>
      <c r="AE2264" s="39"/>
      <c r="AT2264" s="18" t="s">
        <v>195</v>
      </c>
      <c r="AU2264" s="18" t="s">
        <v>85</v>
      </c>
    </row>
    <row r="2265" s="2" customFormat="1">
      <c r="A2265" s="39"/>
      <c r="B2265" s="40"/>
      <c r="C2265" s="41"/>
      <c r="D2265" s="244" t="s">
        <v>217</v>
      </c>
      <c r="E2265" s="41"/>
      <c r="F2265" s="245" t="s">
        <v>2113</v>
      </c>
      <c r="G2265" s="41"/>
      <c r="H2265" s="41"/>
      <c r="I2265" s="221"/>
      <c r="J2265" s="41"/>
      <c r="K2265" s="41"/>
      <c r="L2265" s="45"/>
      <c r="M2265" s="222"/>
      <c r="N2265" s="223"/>
      <c r="O2265" s="85"/>
      <c r="P2265" s="85"/>
      <c r="Q2265" s="85"/>
      <c r="R2265" s="85"/>
      <c r="S2265" s="85"/>
      <c r="T2265" s="86"/>
      <c r="U2265" s="39"/>
      <c r="V2265" s="39"/>
      <c r="W2265" s="39"/>
      <c r="X2265" s="39"/>
      <c r="Y2265" s="39"/>
      <c r="Z2265" s="39"/>
      <c r="AA2265" s="39"/>
      <c r="AB2265" s="39"/>
      <c r="AC2265" s="39"/>
      <c r="AD2265" s="39"/>
      <c r="AE2265" s="39"/>
      <c r="AT2265" s="18" t="s">
        <v>217</v>
      </c>
      <c r="AU2265" s="18" t="s">
        <v>85</v>
      </c>
    </row>
    <row r="2266" s="14" customFormat="1">
      <c r="A2266" s="14"/>
      <c r="B2266" s="252"/>
      <c r="C2266" s="253"/>
      <c r="D2266" s="219" t="s">
        <v>196</v>
      </c>
      <c r="E2266" s="254" t="s">
        <v>19</v>
      </c>
      <c r="F2266" s="255" t="s">
        <v>989</v>
      </c>
      <c r="G2266" s="253"/>
      <c r="H2266" s="254" t="s">
        <v>19</v>
      </c>
      <c r="I2266" s="256"/>
      <c r="J2266" s="253"/>
      <c r="K2266" s="253"/>
      <c r="L2266" s="257"/>
      <c r="M2266" s="258"/>
      <c r="N2266" s="259"/>
      <c r="O2266" s="259"/>
      <c r="P2266" s="259"/>
      <c r="Q2266" s="259"/>
      <c r="R2266" s="259"/>
      <c r="S2266" s="259"/>
      <c r="T2266" s="260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T2266" s="261" t="s">
        <v>196</v>
      </c>
      <c r="AU2266" s="261" t="s">
        <v>85</v>
      </c>
      <c r="AV2266" s="14" t="s">
        <v>82</v>
      </c>
      <c r="AW2266" s="14" t="s">
        <v>33</v>
      </c>
      <c r="AX2266" s="14" t="s">
        <v>74</v>
      </c>
      <c r="AY2266" s="261" t="s">
        <v>184</v>
      </c>
    </row>
    <row r="2267" s="13" customFormat="1">
      <c r="A2267" s="13"/>
      <c r="B2267" s="224"/>
      <c r="C2267" s="225"/>
      <c r="D2267" s="219" t="s">
        <v>196</v>
      </c>
      <c r="E2267" s="226" t="s">
        <v>19</v>
      </c>
      <c r="F2267" s="227" t="s">
        <v>2114</v>
      </c>
      <c r="G2267" s="225"/>
      <c r="H2267" s="228">
        <v>9.3399999999999999</v>
      </c>
      <c r="I2267" s="229"/>
      <c r="J2267" s="225"/>
      <c r="K2267" s="225"/>
      <c r="L2267" s="230"/>
      <c r="M2267" s="231"/>
      <c r="N2267" s="232"/>
      <c r="O2267" s="232"/>
      <c r="P2267" s="232"/>
      <c r="Q2267" s="232"/>
      <c r="R2267" s="232"/>
      <c r="S2267" s="232"/>
      <c r="T2267" s="23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T2267" s="234" t="s">
        <v>196</v>
      </c>
      <c r="AU2267" s="234" t="s">
        <v>85</v>
      </c>
      <c r="AV2267" s="13" t="s">
        <v>85</v>
      </c>
      <c r="AW2267" s="13" t="s">
        <v>33</v>
      </c>
      <c r="AX2267" s="13" t="s">
        <v>74</v>
      </c>
      <c r="AY2267" s="234" t="s">
        <v>184</v>
      </c>
    </row>
    <row r="2268" s="14" customFormat="1">
      <c r="A2268" s="14"/>
      <c r="B2268" s="252"/>
      <c r="C2268" s="253"/>
      <c r="D2268" s="219" t="s">
        <v>196</v>
      </c>
      <c r="E2268" s="254" t="s">
        <v>19</v>
      </c>
      <c r="F2268" s="255" t="s">
        <v>2115</v>
      </c>
      <c r="G2268" s="253"/>
      <c r="H2268" s="254" t="s">
        <v>19</v>
      </c>
      <c r="I2268" s="256"/>
      <c r="J2268" s="253"/>
      <c r="K2268" s="253"/>
      <c r="L2268" s="257"/>
      <c r="M2268" s="258"/>
      <c r="N2268" s="259"/>
      <c r="O2268" s="259"/>
      <c r="P2268" s="259"/>
      <c r="Q2268" s="259"/>
      <c r="R2268" s="259"/>
      <c r="S2268" s="259"/>
      <c r="T2268" s="260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T2268" s="261" t="s">
        <v>196</v>
      </c>
      <c r="AU2268" s="261" t="s">
        <v>85</v>
      </c>
      <c r="AV2268" s="14" t="s">
        <v>82</v>
      </c>
      <c r="AW2268" s="14" t="s">
        <v>33</v>
      </c>
      <c r="AX2268" s="14" t="s">
        <v>74</v>
      </c>
      <c r="AY2268" s="261" t="s">
        <v>184</v>
      </c>
    </row>
    <row r="2269" s="13" customFormat="1">
      <c r="A2269" s="13"/>
      <c r="B2269" s="224"/>
      <c r="C2269" s="225"/>
      <c r="D2269" s="219" t="s">
        <v>196</v>
      </c>
      <c r="E2269" s="226" t="s">
        <v>19</v>
      </c>
      <c r="F2269" s="227" t="s">
        <v>2116</v>
      </c>
      <c r="G2269" s="225"/>
      <c r="H2269" s="228">
        <v>9.8000000000000007</v>
      </c>
      <c r="I2269" s="229"/>
      <c r="J2269" s="225"/>
      <c r="K2269" s="225"/>
      <c r="L2269" s="230"/>
      <c r="M2269" s="231"/>
      <c r="N2269" s="232"/>
      <c r="O2269" s="232"/>
      <c r="P2269" s="232"/>
      <c r="Q2269" s="232"/>
      <c r="R2269" s="232"/>
      <c r="S2269" s="232"/>
      <c r="T2269" s="23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T2269" s="234" t="s">
        <v>196</v>
      </c>
      <c r="AU2269" s="234" t="s">
        <v>85</v>
      </c>
      <c r="AV2269" s="13" t="s">
        <v>85</v>
      </c>
      <c r="AW2269" s="13" t="s">
        <v>33</v>
      </c>
      <c r="AX2269" s="13" t="s">
        <v>74</v>
      </c>
      <c r="AY2269" s="234" t="s">
        <v>184</v>
      </c>
    </row>
    <row r="2270" s="14" customFormat="1">
      <c r="A2270" s="14"/>
      <c r="B2270" s="252"/>
      <c r="C2270" s="253"/>
      <c r="D2270" s="219" t="s">
        <v>196</v>
      </c>
      <c r="E2270" s="254" t="s">
        <v>19</v>
      </c>
      <c r="F2270" s="255" t="s">
        <v>1003</v>
      </c>
      <c r="G2270" s="253"/>
      <c r="H2270" s="254" t="s">
        <v>19</v>
      </c>
      <c r="I2270" s="256"/>
      <c r="J2270" s="253"/>
      <c r="K2270" s="253"/>
      <c r="L2270" s="257"/>
      <c r="M2270" s="258"/>
      <c r="N2270" s="259"/>
      <c r="O2270" s="259"/>
      <c r="P2270" s="259"/>
      <c r="Q2270" s="259"/>
      <c r="R2270" s="259"/>
      <c r="S2270" s="259"/>
      <c r="T2270" s="260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T2270" s="261" t="s">
        <v>196</v>
      </c>
      <c r="AU2270" s="261" t="s">
        <v>85</v>
      </c>
      <c r="AV2270" s="14" t="s">
        <v>82</v>
      </c>
      <c r="AW2270" s="14" t="s">
        <v>33</v>
      </c>
      <c r="AX2270" s="14" t="s">
        <v>74</v>
      </c>
      <c r="AY2270" s="261" t="s">
        <v>184</v>
      </c>
    </row>
    <row r="2271" s="13" customFormat="1">
      <c r="A2271" s="13"/>
      <c r="B2271" s="224"/>
      <c r="C2271" s="225"/>
      <c r="D2271" s="219" t="s">
        <v>196</v>
      </c>
      <c r="E2271" s="226" t="s">
        <v>19</v>
      </c>
      <c r="F2271" s="227" t="s">
        <v>2117</v>
      </c>
      <c r="G2271" s="225"/>
      <c r="H2271" s="228">
        <v>9.8800000000000008</v>
      </c>
      <c r="I2271" s="229"/>
      <c r="J2271" s="225"/>
      <c r="K2271" s="225"/>
      <c r="L2271" s="230"/>
      <c r="M2271" s="231"/>
      <c r="N2271" s="232"/>
      <c r="O2271" s="232"/>
      <c r="P2271" s="232"/>
      <c r="Q2271" s="232"/>
      <c r="R2271" s="232"/>
      <c r="S2271" s="232"/>
      <c r="T2271" s="23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T2271" s="234" t="s">
        <v>196</v>
      </c>
      <c r="AU2271" s="234" t="s">
        <v>85</v>
      </c>
      <c r="AV2271" s="13" t="s">
        <v>85</v>
      </c>
      <c r="AW2271" s="13" t="s">
        <v>33</v>
      </c>
      <c r="AX2271" s="13" t="s">
        <v>74</v>
      </c>
      <c r="AY2271" s="234" t="s">
        <v>184</v>
      </c>
    </row>
    <row r="2272" s="14" customFormat="1">
      <c r="A2272" s="14"/>
      <c r="B2272" s="252"/>
      <c r="C2272" s="253"/>
      <c r="D2272" s="219" t="s">
        <v>196</v>
      </c>
      <c r="E2272" s="254" t="s">
        <v>19</v>
      </c>
      <c r="F2272" s="255" t="s">
        <v>1019</v>
      </c>
      <c r="G2272" s="253"/>
      <c r="H2272" s="254" t="s">
        <v>19</v>
      </c>
      <c r="I2272" s="256"/>
      <c r="J2272" s="253"/>
      <c r="K2272" s="253"/>
      <c r="L2272" s="257"/>
      <c r="M2272" s="258"/>
      <c r="N2272" s="259"/>
      <c r="O2272" s="259"/>
      <c r="P2272" s="259"/>
      <c r="Q2272" s="259"/>
      <c r="R2272" s="259"/>
      <c r="S2272" s="259"/>
      <c r="T2272" s="260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T2272" s="261" t="s">
        <v>196</v>
      </c>
      <c r="AU2272" s="261" t="s">
        <v>85</v>
      </c>
      <c r="AV2272" s="14" t="s">
        <v>82</v>
      </c>
      <c r="AW2272" s="14" t="s">
        <v>33</v>
      </c>
      <c r="AX2272" s="14" t="s">
        <v>74</v>
      </c>
      <c r="AY2272" s="261" t="s">
        <v>184</v>
      </c>
    </row>
    <row r="2273" s="13" customFormat="1">
      <c r="A2273" s="13"/>
      <c r="B2273" s="224"/>
      <c r="C2273" s="225"/>
      <c r="D2273" s="219" t="s">
        <v>196</v>
      </c>
      <c r="E2273" s="226" t="s">
        <v>19</v>
      </c>
      <c r="F2273" s="227" t="s">
        <v>2118</v>
      </c>
      <c r="G2273" s="225"/>
      <c r="H2273" s="228">
        <v>14.57</v>
      </c>
      <c r="I2273" s="229"/>
      <c r="J2273" s="225"/>
      <c r="K2273" s="225"/>
      <c r="L2273" s="230"/>
      <c r="M2273" s="231"/>
      <c r="N2273" s="232"/>
      <c r="O2273" s="232"/>
      <c r="P2273" s="232"/>
      <c r="Q2273" s="232"/>
      <c r="R2273" s="232"/>
      <c r="S2273" s="232"/>
      <c r="T2273" s="23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T2273" s="234" t="s">
        <v>196</v>
      </c>
      <c r="AU2273" s="234" t="s">
        <v>85</v>
      </c>
      <c r="AV2273" s="13" t="s">
        <v>85</v>
      </c>
      <c r="AW2273" s="13" t="s">
        <v>33</v>
      </c>
      <c r="AX2273" s="13" t="s">
        <v>74</v>
      </c>
      <c r="AY2273" s="234" t="s">
        <v>184</v>
      </c>
    </row>
    <row r="2274" s="14" customFormat="1">
      <c r="A2274" s="14"/>
      <c r="B2274" s="252"/>
      <c r="C2274" s="253"/>
      <c r="D2274" s="219" t="s">
        <v>196</v>
      </c>
      <c r="E2274" s="254" t="s">
        <v>19</v>
      </c>
      <c r="F2274" s="255" t="s">
        <v>1020</v>
      </c>
      <c r="G2274" s="253"/>
      <c r="H2274" s="254" t="s">
        <v>19</v>
      </c>
      <c r="I2274" s="256"/>
      <c r="J2274" s="253"/>
      <c r="K2274" s="253"/>
      <c r="L2274" s="257"/>
      <c r="M2274" s="258"/>
      <c r="N2274" s="259"/>
      <c r="O2274" s="259"/>
      <c r="P2274" s="259"/>
      <c r="Q2274" s="259"/>
      <c r="R2274" s="259"/>
      <c r="S2274" s="259"/>
      <c r="T2274" s="260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T2274" s="261" t="s">
        <v>196</v>
      </c>
      <c r="AU2274" s="261" t="s">
        <v>85</v>
      </c>
      <c r="AV2274" s="14" t="s">
        <v>82</v>
      </c>
      <c r="AW2274" s="14" t="s">
        <v>33</v>
      </c>
      <c r="AX2274" s="14" t="s">
        <v>74</v>
      </c>
      <c r="AY2274" s="261" t="s">
        <v>184</v>
      </c>
    </row>
    <row r="2275" s="13" customFormat="1">
      <c r="A2275" s="13"/>
      <c r="B2275" s="224"/>
      <c r="C2275" s="225"/>
      <c r="D2275" s="219" t="s">
        <v>196</v>
      </c>
      <c r="E2275" s="226" t="s">
        <v>19</v>
      </c>
      <c r="F2275" s="227" t="s">
        <v>2119</v>
      </c>
      <c r="G2275" s="225"/>
      <c r="H2275" s="228">
        <v>8.8399999999999999</v>
      </c>
      <c r="I2275" s="229"/>
      <c r="J2275" s="225"/>
      <c r="K2275" s="225"/>
      <c r="L2275" s="230"/>
      <c r="M2275" s="231"/>
      <c r="N2275" s="232"/>
      <c r="O2275" s="232"/>
      <c r="P2275" s="232"/>
      <c r="Q2275" s="232"/>
      <c r="R2275" s="232"/>
      <c r="S2275" s="232"/>
      <c r="T2275" s="23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T2275" s="234" t="s">
        <v>196</v>
      </c>
      <c r="AU2275" s="234" t="s">
        <v>85</v>
      </c>
      <c r="AV2275" s="13" t="s">
        <v>85</v>
      </c>
      <c r="AW2275" s="13" t="s">
        <v>33</v>
      </c>
      <c r="AX2275" s="13" t="s">
        <v>74</v>
      </c>
      <c r="AY2275" s="234" t="s">
        <v>184</v>
      </c>
    </row>
    <row r="2276" s="15" customFormat="1">
      <c r="A2276" s="15"/>
      <c r="B2276" s="262"/>
      <c r="C2276" s="263"/>
      <c r="D2276" s="219" t="s">
        <v>196</v>
      </c>
      <c r="E2276" s="264" t="s">
        <v>2120</v>
      </c>
      <c r="F2276" s="265" t="s">
        <v>379</v>
      </c>
      <c r="G2276" s="263"/>
      <c r="H2276" s="266">
        <v>52.430000000000007</v>
      </c>
      <c r="I2276" s="267"/>
      <c r="J2276" s="263"/>
      <c r="K2276" s="263"/>
      <c r="L2276" s="268"/>
      <c r="M2276" s="269"/>
      <c r="N2276" s="270"/>
      <c r="O2276" s="270"/>
      <c r="P2276" s="270"/>
      <c r="Q2276" s="270"/>
      <c r="R2276" s="270"/>
      <c r="S2276" s="270"/>
      <c r="T2276" s="271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T2276" s="272" t="s">
        <v>196</v>
      </c>
      <c r="AU2276" s="272" t="s">
        <v>85</v>
      </c>
      <c r="AV2276" s="15" t="s">
        <v>239</v>
      </c>
      <c r="AW2276" s="15" t="s">
        <v>33</v>
      </c>
      <c r="AX2276" s="15" t="s">
        <v>82</v>
      </c>
      <c r="AY2276" s="272" t="s">
        <v>184</v>
      </c>
    </row>
    <row r="2277" s="2" customFormat="1" ht="16.5" customHeight="1">
      <c r="A2277" s="39"/>
      <c r="B2277" s="40"/>
      <c r="C2277" s="205" t="s">
        <v>2121</v>
      </c>
      <c r="D2277" s="205" t="s">
        <v>188</v>
      </c>
      <c r="E2277" s="206" t="s">
        <v>2122</v>
      </c>
      <c r="F2277" s="207" t="s">
        <v>2123</v>
      </c>
      <c r="G2277" s="208" t="s">
        <v>283</v>
      </c>
      <c r="H2277" s="209">
        <v>57.673000000000002</v>
      </c>
      <c r="I2277" s="210"/>
      <c r="J2277" s="211">
        <f>ROUND(I2277*H2277,2)</f>
        <v>0</v>
      </c>
      <c r="K2277" s="207" t="s">
        <v>215</v>
      </c>
      <c r="L2277" s="212"/>
      <c r="M2277" s="213" t="s">
        <v>19</v>
      </c>
      <c r="N2277" s="214" t="s">
        <v>45</v>
      </c>
      <c r="O2277" s="85"/>
      <c r="P2277" s="215">
        <f>O2277*H2277</f>
        <v>0</v>
      </c>
      <c r="Q2277" s="215">
        <v>0.00198</v>
      </c>
      <c r="R2277" s="215">
        <f>Q2277*H2277</f>
        <v>0.11419254000000001</v>
      </c>
      <c r="S2277" s="215">
        <v>0</v>
      </c>
      <c r="T2277" s="216">
        <f>S2277*H2277</f>
        <v>0</v>
      </c>
      <c r="U2277" s="39"/>
      <c r="V2277" s="39"/>
      <c r="W2277" s="39"/>
      <c r="X2277" s="39"/>
      <c r="Y2277" s="39"/>
      <c r="Z2277" s="39"/>
      <c r="AA2277" s="39"/>
      <c r="AB2277" s="39"/>
      <c r="AC2277" s="39"/>
      <c r="AD2277" s="39"/>
      <c r="AE2277" s="39"/>
      <c r="AR2277" s="217" t="s">
        <v>192</v>
      </c>
      <c r="AT2277" s="217" t="s">
        <v>188</v>
      </c>
      <c r="AU2277" s="217" t="s">
        <v>85</v>
      </c>
      <c r="AY2277" s="18" t="s">
        <v>184</v>
      </c>
      <c r="BE2277" s="218">
        <f>IF(N2277="základní",J2277,0)</f>
        <v>0</v>
      </c>
      <c r="BF2277" s="218">
        <f>IF(N2277="snížená",J2277,0)</f>
        <v>0</v>
      </c>
      <c r="BG2277" s="218">
        <f>IF(N2277="zákl. přenesená",J2277,0)</f>
        <v>0</v>
      </c>
      <c r="BH2277" s="218">
        <f>IF(N2277="sníž. přenesená",J2277,0)</f>
        <v>0</v>
      </c>
      <c r="BI2277" s="218">
        <f>IF(N2277="nulová",J2277,0)</f>
        <v>0</v>
      </c>
      <c r="BJ2277" s="18" t="s">
        <v>82</v>
      </c>
      <c r="BK2277" s="218">
        <f>ROUND(I2277*H2277,2)</f>
        <v>0</v>
      </c>
      <c r="BL2277" s="18" t="s">
        <v>193</v>
      </c>
      <c r="BM2277" s="217" t="s">
        <v>2124</v>
      </c>
    </row>
    <row r="2278" s="2" customFormat="1">
      <c r="A2278" s="39"/>
      <c r="B2278" s="40"/>
      <c r="C2278" s="41"/>
      <c r="D2278" s="219" t="s">
        <v>195</v>
      </c>
      <c r="E2278" s="41"/>
      <c r="F2278" s="220" t="s">
        <v>2123</v>
      </c>
      <c r="G2278" s="41"/>
      <c r="H2278" s="41"/>
      <c r="I2278" s="221"/>
      <c r="J2278" s="41"/>
      <c r="K2278" s="41"/>
      <c r="L2278" s="45"/>
      <c r="M2278" s="222"/>
      <c r="N2278" s="223"/>
      <c r="O2278" s="85"/>
      <c r="P2278" s="85"/>
      <c r="Q2278" s="85"/>
      <c r="R2278" s="85"/>
      <c r="S2278" s="85"/>
      <c r="T2278" s="86"/>
      <c r="U2278" s="39"/>
      <c r="V2278" s="39"/>
      <c r="W2278" s="39"/>
      <c r="X2278" s="39"/>
      <c r="Y2278" s="39"/>
      <c r="Z2278" s="39"/>
      <c r="AA2278" s="39"/>
      <c r="AB2278" s="39"/>
      <c r="AC2278" s="39"/>
      <c r="AD2278" s="39"/>
      <c r="AE2278" s="39"/>
      <c r="AT2278" s="18" t="s">
        <v>195</v>
      </c>
      <c r="AU2278" s="18" t="s">
        <v>85</v>
      </c>
    </row>
    <row r="2279" s="13" customFormat="1">
      <c r="A2279" s="13"/>
      <c r="B2279" s="224"/>
      <c r="C2279" s="225"/>
      <c r="D2279" s="219" t="s">
        <v>196</v>
      </c>
      <c r="E2279" s="226" t="s">
        <v>19</v>
      </c>
      <c r="F2279" s="227" t="s">
        <v>2125</v>
      </c>
      <c r="G2279" s="225"/>
      <c r="H2279" s="228">
        <v>57.673000000000002</v>
      </c>
      <c r="I2279" s="229"/>
      <c r="J2279" s="225"/>
      <c r="K2279" s="225"/>
      <c r="L2279" s="230"/>
      <c r="M2279" s="231"/>
      <c r="N2279" s="232"/>
      <c r="O2279" s="232"/>
      <c r="P2279" s="232"/>
      <c r="Q2279" s="232"/>
      <c r="R2279" s="232"/>
      <c r="S2279" s="232"/>
      <c r="T2279" s="23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T2279" s="234" t="s">
        <v>196</v>
      </c>
      <c r="AU2279" s="234" t="s">
        <v>85</v>
      </c>
      <c r="AV2279" s="13" t="s">
        <v>85</v>
      </c>
      <c r="AW2279" s="13" t="s">
        <v>33</v>
      </c>
      <c r="AX2279" s="13" t="s">
        <v>82</v>
      </c>
      <c r="AY2279" s="234" t="s">
        <v>184</v>
      </c>
    </row>
    <row r="2280" s="2" customFormat="1" ht="24.15" customHeight="1">
      <c r="A2280" s="39"/>
      <c r="B2280" s="40"/>
      <c r="C2280" s="235" t="s">
        <v>2126</v>
      </c>
      <c r="D2280" s="235" t="s">
        <v>211</v>
      </c>
      <c r="E2280" s="236" t="s">
        <v>2127</v>
      </c>
      <c r="F2280" s="237" t="s">
        <v>2128</v>
      </c>
      <c r="G2280" s="238" t="s">
        <v>191</v>
      </c>
      <c r="H2280" s="239">
        <v>85.349999999999994</v>
      </c>
      <c r="I2280" s="240"/>
      <c r="J2280" s="241">
        <f>ROUND(I2280*H2280,2)</f>
        <v>0</v>
      </c>
      <c r="K2280" s="237" t="s">
        <v>215</v>
      </c>
      <c r="L2280" s="45"/>
      <c r="M2280" s="242" t="s">
        <v>19</v>
      </c>
      <c r="N2280" s="243" t="s">
        <v>45</v>
      </c>
      <c r="O2280" s="85"/>
      <c r="P2280" s="215">
        <f>O2280*H2280</f>
        <v>0</v>
      </c>
      <c r="Q2280" s="215">
        <v>0.007548</v>
      </c>
      <c r="R2280" s="215">
        <f>Q2280*H2280</f>
        <v>0.64422179999999996</v>
      </c>
      <c r="S2280" s="215">
        <v>0</v>
      </c>
      <c r="T2280" s="216">
        <f>S2280*H2280</f>
        <v>0</v>
      </c>
      <c r="U2280" s="39"/>
      <c r="V2280" s="39"/>
      <c r="W2280" s="39"/>
      <c r="X2280" s="39"/>
      <c r="Y2280" s="39"/>
      <c r="Z2280" s="39"/>
      <c r="AA2280" s="39"/>
      <c r="AB2280" s="39"/>
      <c r="AC2280" s="39"/>
      <c r="AD2280" s="39"/>
      <c r="AE2280" s="39"/>
      <c r="AR2280" s="217" t="s">
        <v>193</v>
      </c>
      <c r="AT2280" s="217" t="s">
        <v>211</v>
      </c>
      <c r="AU2280" s="217" t="s">
        <v>85</v>
      </c>
      <c r="AY2280" s="18" t="s">
        <v>184</v>
      </c>
      <c r="BE2280" s="218">
        <f>IF(N2280="základní",J2280,0)</f>
        <v>0</v>
      </c>
      <c r="BF2280" s="218">
        <f>IF(N2280="snížená",J2280,0)</f>
        <v>0</v>
      </c>
      <c r="BG2280" s="218">
        <f>IF(N2280="zákl. přenesená",J2280,0)</f>
        <v>0</v>
      </c>
      <c r="BH2280" s="218">
        <f>IF(N2280="sníž. přenesená",J2280,0)</f>
        <v>0</v>
      </c>
      <c r="BI2280" s="218">
        <f>IF(N2280="nulová",J2280,0)</f>
        <v>0</v>
      </c>
      <c r="BJ2280" s="18" t="s">
        <v>82</v>
      </c>
      <c r="BK2280" s="218">
        <f>ROUND(I2280*H2280,2)</f>
        <v>0</v>
      </c>
      <c r="BL2280" s="18" t="s">
        <v>193</v>
      </c>
      <c r="BM2280" s="217" t="s">
        <v>2129</v>
      </c>
    </row>
    <row r="2281" s="2" customFormat="1">
      <c r="A2281" s="39"/>
      <c r="B2281" s="40"/>
      <c r="C2281" s="41"/>
      <c r="D2281" s="219" t="s">
        <v>195</v>
      </c>
      <c r="E2281" s="41"/>
      <c r="F2281" s="220" t="s">
        <v>2128</v>
      </c>
      <c r="G2281" s="41"/>
      <c r="H2281" s="41"/>
      <c r="I2281" s="221"/>
      <c r="J2281" s="41"/>
      <c r="K2281" s="41"/>
      <c r="L2281" s="45"/>
      <c r="M2281" s="222"/>
      <c r="N2281" s="223"/>
      <c r="O2281" s="85"/>
      <c r="P2281" s="85"/>
      <c r="Q2281" s="85"/>
      <c r="R2281" s="85"/>
      <c r="S2281" s="85"/>
      <c r="T2281" s="86"/>
      <c r="U2281" s="39"/>
      <c r="V2281" s="39"/>
      <c r="W2281" s="39"/>
      <c r="X2281" s="39"/>
      <c r="Y2281" s="39"/>
      <c r="Z2281" s="39"/>
      <c r="AA2281" s="39"/>
      <c r="AB2281" s="39"/>
      <c r="AC2281" s="39"/>
      <c r="AD2281" s="39"/>
      <c r="AE2281" s="39"/>
      <c r="AT2281" s="18" t="s">
        <v>195</v>
      </c>
      <c r="AU2281" s="18" t="s">
        <v>85</v>
      </c>
    </row>
    <row r="2282" s="2" customFormat="1">
      <c r="A2282" s="39"/>
      <c r="B2282" s="40"/>
      <c r="C2282" s="41"/>
      <c r="D2282" s="244" t="s">
        <v>217</v>
      </c>
      <c r="E2282" s="41"/>
      <c r="F2282" s="245" t="s">
        <v>2130</v>
      </c>
      <c r="G2282" s="41"/>
      <c r="H2282" s="41"/>
      <c r="I2282" s="221"/>
      <c r="J2282" s="41"/>
      <c r="K2282" s="41"/>
      <c r="L2282" s="45"/>
      <c r="M2282" s="222"/>
      <c r="N2282" s="223"/>
      <c r="O2282" s="85"/>
      <c r="P2282" s="85"/>
      <c r="Q2282" s="85"/>
      <c r="R2282" s="85"/>
      <c r="S2282" s="85"/>
      <c r="T2282" s="86"/>
      <c r="U2282" s="39"/>
      <c r="V2282" s="39"/>
      <c r="W2282" s="39"/>
      <c r="X2282" s="39"/>
      <c r="Y2282" s="39"/>
      <c r="Z2282" s="39"/>
      <c r="AA2282" s="39"/>
      <c r="AB2282" s="39"/>
      <c r="AC2282" s="39"/>
      <c r="AD2282" s="39"/>
      <c r="AE2282" s="39"/>
      <c r="AT2282" s="18" t="s">
        <v>217</v>
      </c>
      <c r="AU2282" s="18" t="s">
        <v>85</v>
      </c>
    </row>
    <row r="2283" s="13" customFormat="1">
      <c r="A2283" s="13"/>
      <c r="B2283" s="224"/>
      <c r="C2283" s="225"/>
      <c r="D2283" s="219" t="s">
        <v>196</v>
      </c>
      <c r="E2283" s="226" t="s">
        <v>19</v>
      </c>
      <c r="F2283" s="227" t="s">
        <v>2096</v>
      </c>
      <c r="G2283" s="225"/>
      <c r="H2283" s="228">
        <v>85.349999999999994</v>
      </c>
      <c r="I2283" s="229"/>
      <c r="J2283" s="225"/>
      <c r="K2283" s="225"/>
      <c r="L2283" s="230"/>
      <c r="M2283" s="231"/>
      <c r="N2283" s="232"/>
      <c r="O2283" s="232"/>
      <c r="P2283" s="232"/>
      <c r="Q2283" s="232"/>
      <c r="R2283" s="232"/>
      <c r="S2283" s="232"/>
      <c r="T2283" s="23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34" t="s">
        <v>196</v>
      </c>
      <c r="AU2283" s="234" t="s">
        <v>85</v>
      </c>
      <c r="AV2283" s="13" t="s">
        <v>85</v>
      </c>
      <c r="AW2283" s="13" t="s">
        <v>33</v>
      </c>
      <c r="AX2283" s="13" t="s">
        <v>74</v>
      </c>
      <c r="AY2283" s="234" t="s">
        <v>184</v>
      </c>
    </row>
    <row r="2284" s="15" customFormat="1">
      <c r="A2284" s="15"/>
      <c r="B2284" s="262"/>
      <c r="C2284" s="263"/>
      <c r="D2284" s="219" t="s">
        <v>196</v>
      </c>
      <c r="E2284" s="264" t="s">
        <v>19</v>
      </c>
      <c r="F2284" s="265" t="s">
        <v>379</v>
      </c>
      <c r="G2284" s="263"/>
      <c r="H2284" s="266">
        <v>85.349999999999994</v>
      </c>
      <c r="I2284" s="267"/>
      <c r="J2284" s="263"/>
      <c r="K2284" s="263"/>
      <c r="L2284" s="268"/>
      <c r="M2284" s="269"/>
      <c r="N2284" s="270"/>
      <c r="O2284" s="270"/>
      <c r="P2284" s="270"/>
      <c r="Q2284" s="270"/>
      <c r="R2284" s="270"/>
      <c r="S2284" s="270"/>
      <c r="T2284" s="271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T2284" s="272" t="s">
        <v>196</v>
      </c>
      <c r="AU2284" s="272" t="s">
        <v>85</v>
      </c>
      <c r="AV2284" s="15" t="s">
        <v>239</v>
      </c>
      <c r="AW2284" s="15" t="s">
        <v>33</v>
      </c>
      <c r="AX2284" s="15" t="s">
        <v>82</v>
      </c>
      <c r="AY2284" s="272" t="s">
        <v>184</v>
      </c>
    </row>
    <row r="2285" s="2" customFormat="1">
      <c r="A2285" s="39"/>
      <c r="B2285" s="40"/>
      <c r="C2285" s="41"/>
      <c r="D2285" s="219" t="s">
        <v>408</v>
      </c>
      <c r="E2285" s="41"/>
      <c r="F2285" s="273" t="s">
        <v>966</v>
      </c>
      <c r="G2285" s="41"/>
      <c r="H2285" s="41"/>
      <c r="I2285" s="41"/>
      <c r="J2285" s="41"/>
      <c r="K2285" s="41"/>
      <c r="L2285" s="45"/>
      <c r="M2285" s="222"/>
      <c r="N2285" s="223"/>
      <c r="O2285" s="85"/>
      <c r="P2285" s="85"/>
      <c r="Q2285" s="85"/>
      <c r="R2285" s="85"/>
      <c r="S2285" s="85"/>
      <c r="T2285" s="86"/>
      <c r="U2285" s="39"/>
      <c r="V2285" s="39"/>
      <c r="W2285" s="39"/>
      <c r="X2285" s="39"/>
      <c r="Y2285" s="39"/>
      <c r="Z2285" s="39"/>
      <c r="AA2285" s="39"/>
      <c r="AB2285" s="39"/>
      <c r="AC2285" s="39"/>
      <c r="AD2285" s="39"/>
      <c r="AE2285" s="39"/>
      <c r="AU2285" s="18" t="s">
        <v>85</v>
      </c>
    </row>
    <row r="2286" s="2" customFormat="1">
      <c r="A2286" s="39"/>
      <c r="B2286" s="40"/>
      <c r="C2286" s="41"/>
      <c r="D2286" s="219" t="s">
        <v>408</v>
      </c>
      <c r="E2286" s="41"/>
      <c r="F2286" s="274" t="s">
        <v>967</v>
      </c>
      <c r="G2286" s="41"/>
      <c r="H2286" s="275">
        <v>0</v>
      </c>
      <c r="I2286" s="41"/>
      <c r="J2286" s="41"/>
      <c r="K2286" s="41"/>
      <c r="L2286" s="45"/>
      <c r="M2286" s="222"/>
      <c r="N2286" s="223"/>
      <c r="O2286" s="85"/>
      <c r="P2286" s="85"/>
      <c r="Q2286" s="85"/>
      <c r="R2286" s="85"/>
      <c r="S2286" s="85"/>
      <c r="T2286" s="86"/>
      <c r="U2286" s="39"/>
      <c r="V2286" s="39"/>
      <c r="W2286" s="39"/>
      <c r="X2286" s="39"/>
      <c r="Y2286" s="39"/>
      <c r="Z2286" s="39"/>
      <c r="AA2286" s="39"/>
      <c r="AB2286" s="39"/>
      <c r="AC2286" s="39"/>
      <c r="AD2286" s="39"/>
      <c r="AE2286" s="39"/>
      <c r="AU2286" s="18" t="s">
        <v>85</v>
      </c>
    </row>
    <row r="2287" s="2" customFormat="1">
      <c r="A2287" s="39"/>
      <c r="B2287" s="40"/>
      <c r="C2287" s="41"/>
      <c r="D2287" s="219" t="s">
        <v>408</v>
      </c>
      <c r="E2287" s="41"/>
      <c r="F2287" s="274" t="s">
        <v>968</v>
      </c>
      <c r="G2287" s="41"/>
      <c r="H2287" s="275">
        <v>39.880000000000003</v>
      </c>
      <c r="I2287" s="41"/>
      <c r="J2287" s="41"/>
      <c r="K2287" s="41"/>
      <c r="L2287" s="45"/>
      <c r="M2287" s="222"/>
      <c r="N2287" s="223"/>
      <c r="O2287" s="85"/>
      <c r="P2287" s="85"/>
      <c r="Q2287" s="85"/>
      <c r="R2287" s="85"/>
      <c r="S2287" s="85"/>
      <c r="T2287" s="86"/>
      <c r="U2287" s="39"/>
      <c r="V2287" s="39"/>
      <c r="W2287" s="39"/>
      <c r="X2287" s="39"/>
      <c r="Y2287" s="39"/>
      <c r="Z2287" s="39"/>
      <c r="AA2287" s="39"/>
      <c r="AB2287" s="39"/>
      <c r="AC2287" s="39"/>
      <c r="AD2287" s="39"/>
      <c r="AE2287" s="39"/>
      <c r="AU2287" s="18" t="s">
        <v>85</v>
      </c>
    </row>
    <row r="2288" s="2" customFormat="1">
      <c r="A2288" s="39"/>
      <c r="B2288" s="40"/>
      <c r="C2288" s="41"/>
      <c r="D2288" s="219" t="s">
        <v>408</v>
      </c>
      <c r="E2288" s="41"/>
      <c r="F2288" s="273" t="s">
        <v>971</v>
      </c>
      <c r="G2288" s="41"/>
      <c r="H2288" s="41"/>
      <c r="I2288" s="41"/>
      <c r="J2288" s="41"/>
      <c r="K2288" s="41"/>
      <c r="L2288" s="45"/>
      <c r="M2288" s="222"/>
      <c r="N2288" s="223"/>
      <c r="O2288" s="85"/>
      <c r="P2288" s="85"/>
      <c r="Q2288" s="85"/>
      <c r="R2288" s="85"/>
      <c r="S2288" s="85"/>
      <c r="T2288" s="86"/>
      <c r="U2288" s="39"/>
      <c r="V2288" s="39"/>
      <c r="W2288" s="39"/>
      <c r="X2288" s="39"/>
      <c r="Y2288" s="39"/>
      <c r="Z2288" s="39"/>
      <c r="AA2288" s="39"/>
      <c r="AB2288" s="39"/>
      <c r="AC2288" s="39"/>
      <c r="AD2288" s="39"/>
      <c r="AE2288" s="39"/>
      <c r="AU2288" s="18" t="s">
        <v>85</v>
      </c>
    </row>
    <row r="2289" s="2" customFormat="1">
      <c r="A2289" s="39"/>
      <c r="B2289" s="40"/>
      <c r="C2289" s="41"/>
      <c r="D2289" s="219" t="s">
        <v>408</v>
      </c>
      <c r="E2289" s="41"/>
      <c r="F2289" s="274" t="s">
        <v>972</v>
      </c>
      <c r="G2289" s="41"/>
      <c r="H2289" s="275">
        <v>0</v>
      </c>
      <c r="I2289" s="41"/>
      <c r="J2289" s="41"/>
      <c r="K2289" s="41"/>
      <c r="L2289" s="45"/>
      <c r="M2289" s="222"/>
      <c r="N2289" s="223"/>
      <c r="O2289" s="85"/>
      <c r="P2289" s="85"/>
      <c r="Q2289" s="85"/>
      <c r="R2289" s="85"/>
      <c r="S2289" s="85"/>
      <c r="T2289" s="86"/>
      <c r="U2289" s="39"/>
      <c r="V2289" s="39"/>
      <c r="W2289" s="39"/>
      <c r="X2289" s="39"/>
      <c r="Y2289" s="39"/>
      <c r="Z2289" s="39"/>
      <c r="AA2289" s="39"/>
      <c r="AB2289" s="39"/>
      <c r="AC2289" s="39"/>
      <c r="AD2289" s="39"/>
      <c r="AE2289" s="39"/>
      <c r="AU2289" s="18" t="s">
        <v>85</v>
      </c>
    </row>
    <row r="2290" s="2" customFormat="1">
      <c r="A2290" s="39"/>
      <c r="B2290" s="40"/>
      <c r="C2290" s="41"/>
      <c r="D2290" s="219" t="s">
        <v>408</v>
      </c>
      <c r="E2290" s="41"/>
      <c r="F2290" s="274" t="s">
        <v>973</v>
      </c>
      <c r="G2290" s="41"/>
      <c r="H2290" s="275">
        <v>45.469999999999999</v>
      </c>
      <c r="I2290" s="41"/>
      <c r="J2290" s="41"/>
      <c r="K2290" s="41"/>
      <c r="L2290" s="45"/>
      <c r="M2290" s="222"/>
      <c r="N2290" s="223"/>
      <c r="O2290" s="85"/>
      <c r="P2290" s="85"/>
      <c r="Q2290" s="85"/>
      <c r="R2290" s="85"/>
      <c r="S2290" s="85"/>
      <c r="T2290" s="86"/>
      <c r="U2290" s="39"/>
      <c r="V2290" s="39"/>
      <c r="W2290" s="39"/>
      <c r="X2290" s="39"/>
      <c r="Y2290" s="39"/>
      <c r="Z2290" s="39"/>
      <c r="AA2290" s="39"/>
      <c r="AB2290" s="39"/>
      <c r="AC2290" s="39"/>
      <c r="AD2290" s="39"/>
      <c r="AE2290" s="39"/>
      <c r="AU2290" s="18" t="s">
        <v>85</v>
      </c>
    </row>
    <row r="2291" s="2" customFormat="1" ht="16.5" customHeight="1">
      <c r="A2291" s="39"/>
      <c r="B2291" s="40"/>
      <c r="C2291" s="205" t="s">
        <v>2131</v>
      </c>
      <c r="D2291" s="205" t="s">
        <v>188</v>
      </c>
      <c r="E2291" s="206" t="s">
        <v>2132</v>
      </c>
      <c r="F2291" s="207" t="s">
        <v>2133</v>
      </c>
      <c r="G2291" s="208" t="s">
        <v>191</v>
      </c>
      <c r="H2291" s="209">
        <v>93.885000000000005</v>
      </c>
      <c r="I2291" s="210"/>
      <c r="J2291" s="211">
        <f>ROUND(I2291*H2291,2)</f>
        <v>0</v>
      </c>
      <c r="K2291" s="207" t="s">
        <v>215</v>
      </c>
      <c r="L2291" s="212"/>
      <c r="M2291" s="213" t="s">
        <v>19</v>
      </c>
      <c r="N2291" s="214" t="s">
        <v>45</v>
      </c>
      <c r="O2291" s="85"/>
      <c r="P2291" s="215">
        <f>O2291*H2291</f>
        <v>0</v>
      </c>
      <c r="Q2291" s="215">
        <v>0.021999999999999999</v>
      </c>
      <c r="R2291" s="215">
        <f>Q2291*H2291</f>
        <v>2.0654699999999999</v>
      </c>
      <c r="S2291" s="215">
        <v>0</v>
      </c>
      <c r="T2291" s="216">
        <f>S2291*H2291</f>
        <v>0</v>
      </c>
      <c r="U2291" s="39"/>
      <c r="V2291" s="39"/>
      <c r="W2291" s="39"/>
      <c r="X2291" s="39"/>
      <c r="Y2291" s="39"/>
      <c r="Z2291" s="39"/>
      <c r="AA2291" s="39"/>
      <c r="AB2291" s="39"/>
      <c r="AC2291" s="39"/>
      <c r="AD2291" s="39"/>
      <c r="AE2291" s="39"/>
      <c r="AR2291" s="217" t="s">
        <v>192</v>
      </c>
      <c r="AT2291" s="217" t="s">
        <v>188</v>
      </c>
      <c r="AU2291" s="217" t="s">
        <v>85</v>
      </c>
      <c r="AY2291" s="18" t="s">
        <v>184</v>
      </c>
      <c r="BE2291" s="218">
        <f>IF(N2291="základní",J2291,0)</f>
        <v>0</v>
      </c>
      <c r="BF2291" s="218">
        <f>IF(N2291="snížená",J2291,0)</f>
        <v>0</v>
      </c>
      <c r="BG2291" s="218">
        <f>IF(N2291="zákl. přenesená",J2291,0)</f>
        <v>0</v>
      </c>
      <c r="BH2291" s="218">
        <f>IF(N2291="sníž. přenesená",J2291,0)</f>
        <v>0</v>
      </c>
      <c r="BI2291" s="218">
        <f>IF(N2291="nulová",J2291,0)</f>
        <v>0</v>
      </c>
      <c r="BJ2291" s="18" t="s">
        <v>82</v>
      </c>
      <c r="BK2291" s="218">
        <f>ROUND(I2291*H2291,2)</f>
        <v>0</v>
      </c>
      <c r="BL2291" s="18" t="s">
        <v>193</v>
      </c>
      <c r="BM2291" s="217" t="s">
        <v>2134</v>
      </c>
    </row>
    <row r="2292" s="2" customFormat="1">
      <c r="A2292" s="39"/>
      <c r="B2292" s="40"/>
      <c r="C2292" s="41"/>
      <c r="D2292" s="219" t="s">
        <v>195</v>
      </c>
      <c r="E2292" s="41"/>
      <c r="F2292" s="220" t="s">
        <v>2133</v>
      </c>
      <c r="G2292" s="41"/>
      <c r="H2292" s="41"/>
      <c r="I2292" s="221"/>
      <c r="J2292" s="41"/>
      <c r="K2292" s="41"/>
      <c r="L2292" s="45"/>
      <c r="M2292" s="222"/>
      <c r="N2292" s="223"/>
      <c r="O2292" s="85"/>
      <c r="P2292" s="85"/>
      <c r="Q2292" s="85"/>
      <c r="R2292" s="85"/>
      <c r="S2292" s="85"/>
      <c r="T2292" s="86"/>
      <c r="U2292" s="39"/>
      <c r="V2292" s="39"/>
      <c r="W2292" s="39"/>
      <c r="X2292" s="39"/>
      <c r="Y2292" s="39"/>
      <c r="Z2292" s="39"/>
      <c r="AA2292" s="39"/>
      <c r="AB2292" s="39"/>
      <c r="AC2292" s="39"/>
      <c r="AD2292" s="39"/>
      <c r="AE2292" s="39"/>
      <c r="AT2292" s="18" t="s">
        <v>195</v>
      </c>
      <c r="AU2292" s="18" t="s">
        <v>85</v>
      </c>
    </row>
    <row r="2293" s="13" customFormat="1">
      <c r="A2293" s="13"/>
      <c r="B2293" s="224"/>
      <c r="C2293" s="225"/>
      <c r="D2293" s="219" t="s">
        <v>196</v>
      </c>
      <c r="E2293" s="226" t="s">
        <v>19</v>
      </c>
      <c r="F2293" s="227" t="s">
        <v>2135</v>
      </c>
      <c r="G2293" s="225"/>
      <c r="H2293" s="228">
        <v>93.885000000000005</v>
      </c>
      <c r="I2293" s="229"/>
      <c r="J2293" s="225"/>
      <c r="K2293" s="225"/>
      <c r="L2293" s="230"/>
      <c r="M2293" s="231"/>
      <c r="N2293" s="232"/>
      <c r="O2293" s="232"/>
      <c r="P2293" s="232"/>
      <c r="Q2293" s="232"/>
      <c r="R2293" s="232"/>
      <c r="S2293" s="232"/>
      <c r="T2293" s="23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34" t="s">
        <v>196</v>
      </c>
      <c r="AU2293" s="234" t="s">
        <v>85</v>
      </c>
      <c r="AV2293" s="13" t="s">
        <v>85</v>
      </c>
      <c r="AW2293" s="13" t="s">
        <v>33</v>
      </c>
      <c r="AX2293" s="13" t="s">
        <v>82</v>
      </c>
      <c r="AY2293" s="234" t="s">
        <v>184</v>
      </c>
    </row>
    <row r="2294" s="2" customFormat="1" ht="16.5" customHeight="1">
      <c r="A2294" s="39"/>
      <c r="B2294" s="40"/>
      <c r="C2294" s="235" t="s">
        <v>2136</v>
      </c>
      <c r="D2294" s="235" t="s">
        <v>211</v>
      </c>
      <c r="E2294" s="236" t="s">
        <v>2137</v>
      </c>
      <c r="F2294" s="237" t="s">
        <v>2138</v>
      </c>
      <c r="G2294" s="238" t="s">
        <v>191</v>
      </c>
      <c r="H2294" s="239">
        <v>41.560000000000002</v>
      </c>
      <c r="I2294" s="240"/>
      <c r="J2294" s="241">
        <f>ROUND(I2294*H2294,2)</f>
        <v>0</v>
      </c>
      <c r="K2294" s="237" t="s">
        <v>215</v>
      </c>
      <c r="L2294" s="45"/>
      <c r="M2294" s="242" t="s">
        <v>19</v>
      </c>
      <c r="N2294" s="243" t="s">
        <v>45</v>
      </c>
      <c r="O2294" s="85"/>
      <c r="P2294" s="215">
        <f>O2294*H2294</f>
        <v>0</v>
      </c>
      <c r="Q2294" s="215">
        <v>0.0015</v>
      </c>
      <c r="R2294" s="215">
        <f>Q2294*H2294</f>
        <v>0.062340000000000007</v>
      </c>
      <c r="S2294" s="215">
        <v>0</v>
      </c>
      <c r="T2294" s="216">
        <f>S2294*H2294</f>
        <v>0</v>
      </c>
      <c r="U2294" s="39"/>
      <c r="V2294" s="39"/>
      <c r="W2294" s="39"/>
      <c r="X2294" s="39"/>
      <c r="Y2294" s="39"/>
      <c r="Z2294" s="39"/>
      <c r="AA2294" s="39"/>
      <c r="AB2294" s="39"/>
      <c r="AC2294" s="39"/>
      <c r="AD2294" s="39"/>
      <c r="AE2294" s="39"/>
      <c r="AR2294" s="217" t="s">
        <v>193</v>
      </c>
      <c r="AT2294" s="217" t="s">
        <v>211</v>
      </c>
      <c r="AU2294" s="217" t="s">
        <v>85</v>
      </c>
      <c r="AY2294" s="18" t="s">
        <v>184</v>
      </c>
      <c r="BE2294" s="218">
        <f>IF(N2294="základní",J2294,0)</f>
        <v>0</v>
      </c>
      <c r="BF2294" s="218">
        <f>IF(N2294="snížená",J2294,0)</f>
        <v>0</v>
      </c>
      <c r="BG2294" s="218">
        <f>IF(N2294="zákl. přenesená",J2294,0)</f>
        <v>0</v>
      </c>
      <c r="BH2294" s="218">
        <f>IF(N2294="sníž. přenesená",J2294,0)</f>
        <v>0</v>
      </c>
      <c r="BI2294" s="218">
        <f>IF(N2294="nulová",J2294,0)</f>
        <v>0</v>
      </c>
      <c r="BJ2294" s="18" t="s">
        <v>82</v>
      </c>
      <c r="BK2294" s="218">
        <f>ROUND(I2294*H2294,2)</f>
        <v>0</v>
      </c>
      <c r="BL2294" s="18" t="s">
        <v>193</v>
      </c>
      <c r="BM2294" s="217" t="s">
        <v>2139</v>
      </c>
    </row>
    <row r="2295" s="2" customFormat="1">
      <c r="A2295" s="39"/>
      <c r="B2295" s="40"/>
      <c r="C2295" s="41"/>
      <c r="D2295" s="219" t="s">
        <v>195</v>
      </c>
      <c r="E2295" s="41"/>
      <c r="F2295" s="220" t="s">
        <v>2138</v>
      </c>
      <c r="G2295" s="41"/>
      <c r="H2295" s="41"/>
      <c r="I2295" s="221"/>
      <c r="J2295" s="41"/>
      <c r="K2295" s="41"/>
      <c r="L2295" s="45"/>
      <c r="M2295" s="222"/>
      <c r="N2295" s="223"/>
      <c r="O2295" s="85"/>
      <c r="P2295" s="85"/>
      <c r="Q2295" s="85"/>
      <c r="R2295" s="85"/>
      <c r="S2295" s="85"/>
      <c r="T2295" s="86"/>
      <c r="U2295" s="39"/>
      <c r="V2295" s="39"/>
      <c r="W2295" s="39"/>
      <c r="X2295" s="39"/>
      <c r="Y2295" s="39"/>
      <c r="Z2295" s="39"/>
      <c r="AA2295" s="39"/>
      <c r="AB2295" s="39"/>
      <c r="AC2295" s="39"/>
      <c r="AD2295" s="39"/>
      <c r="AE2295" s="39"/>
      <c r="AT2295" s="18" t="s">
        <v>195</v>
      </c>
      <c r="AU2295" s="18" t="s">
        <v>85</v>
      </c>
    </row>
    <row r="2296" s="2" customFormat="1">
      <c r="A2296" s="39"/>
      <c r="B2296" s="40"/>
      <c r="C2296" s="41"/>
      <c r="D2296" s="244" t="s">
        <v>217</v>
      </c>
      <c r="E2296" s="41"/>
      <c r="F2296" s="245" t="s">
        <v>2140</v>
      </c>
      <c r="G2296" s="41"/>
      <c r="H2296" s="41"/>
      <c r="I2296" s="221"/>
      <c r="J2296" s="41"/>
      <c r="K2296" s="41"/>
      <c r="L2296" s="45"/>
      <c r="M2296" s="222"/>
      <c r="N2296" s="223"/>
      <c r="O2296" s="85"/>
      <c r="P2296" s="85"/>
      <c r="Q2296" s="85"/>
      <c r="R2296" s="85"/>
      <c r="S2296" s="85"/>
      <c r="T2296" s="86"/>
      <c r="U2296" s="39"/>
      <c r="V2296" s="39"/>
      <c r="W2296" s="39"/>
      <c r="X2296" s="39"/>
      <c r="Y2296" s="39"/>
      <c r="Z2296" s="39"/>
      <c r="AA2296" s="39"/>
      <c r="AB2296" s="39"/>
      <c r="AC2296" s="39"/>
      <c r="AD2296" s="39"/>
      <c r="AE2296" s="39"/>
      <c r="AT2296" s="18" t="s">
        <v>217</v>
      </c>
      <c r="AU2296" s="18" t="s">
        <v>85</v>
      </c>
    </row>
    <row r="2297" s="13" customFormat="1">
      <c r="A2297" s="13"/>
      <c r="B2297" s="224"/>
      <c r="C2297" s="225"/>
      <c r="D2297" s="219" t="s">
        <v>196</v>
      </c>
      <c r="E2297" s="226" t="s">
        <v>19</v>
      </c>
      <c r="F2297" s="227" t="s">
        <v>2141</v>
      </c>
      <c r="G2297" s="225"/>
      <c r="H2297" s="228">
        <v>20.780000000000001</v>
      </c>
      <c r="I2297" s="229"/>
      <c r="J2297" s="225"/>
      <c r="K2297" s="225"/>
      <c r="L2297" s="230"/>
      <c r="M2297" s="231"/>
      <c r="N2297" s="232"/>
      <c r="O2297" s="232"/>
      <c r="P2297" s="232"/>
      <c r="Q2297" s="232"/>
      <c r="R2297" s="232"/>
      <c r="S2297" s="232"/>
      <c r="T2297" s="23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T2297" s="234" t="s">
        <v>196</v>
      </c>
      <c r="AU2297" s="234" t="s">
        <v>85</v>
      </c>
      <c r="AV2297" s="13" t="s">
        <v>85</v>
      </c>
      <c r="AW2297" s="13" t="s">
        <v>33</v>
      </c>
      <c r="AX2297" s="13" t="s">
        <v>74</v>
      </c>
      <c r="AY2297" s="234" t="s">
        <v>184</v>
      </c>
    </row>
    <row r="2298" s="13" customFormat="1">
      <c r="A2298" s="13"/>
      <c r="B2298" s="224"/>
      <c r="C2298" s="225"/>
      <c r="D2298" s="219" t="s">
        <v>196</v>
      </c>
      <c r="E2298" s="226" t="s">
        <v>19</v>
      </c>
      <c r="F2298" s="227" t="s">
        <v>2142</v>
      </c>
      <c r="G2298" s="225"/>
      <c r="H2298" s="228">
        <v>20.780000000000001</v>
      </c>
      <c r="I2298" s="229"/>
      <c r="J2298" s="225"/>
      <c r="K2298" s="225"/>
      <c r="L2298" s="230"/>
      <c r="M2298" s="231"/>
      <c r="N2298" s="232"/>
      <c r="O2298" s="232"/>
      <c r="P2298" s="232"/>
      <c r="Q2298" s="232"/>
      <c r="R2298" s="232"/>
      <c r="S2298" s="232"/>
      <c r="T2298" s="23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T2298" s="234" t="s">
        <v>196</v>
      </c>
      <c r="AU2298" s="234" t="s">
        <v>85</v>
      </c>
      <c r="AV2298" s="13" t="s">
        <v>85</v>
      </c>
      <c r="AW2298" s="13" t="s">
        <v>33</v>
      </c>
      <c r="AX2298" s="13" t="s">
        <v>74</v>
      </c>
      <c r="AY2298" s="234" t="s">
        <v>184</v>
      </c>
    </row>
    <row r="2299" s="15" customFormat="1">
      <c r="A2299" s="15"/>
      <c r="B2299" s="262"/>
      <c r="C2299" s="263"/>
      <c r="D2299" s="219" t="s">
        <v>196</v>
      </c>
      <c r="E2299" s="264" t="s">
        <v>19</v>
      </c>
      <c r="F2299" s="265" t="s">
        <v>379</v>
      </c>
      <c r="G2299" s="263"/>
      <c r="H2299" s="266">
        <v>41.560000000000002</v>
      </c>
      <c r="I2299" s="267"/>
      <c r="J2299" s="263"/>
      <c r="K2299" s="263"/>
      <c r="L2299" s="268"/>
      <c r="M2299" s="269"/>
      <c r="N2299" s="270"/>
      <c r="O2299" s="270"/>
      <c r="P2299" s="270"/>
      <c r="Q2299" s="270"/>
      <c r="R2299" s="270"/>
      <c r="S2299" s="270"/>
      <c r="T2299" s="271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T2299" s="272" t="s">
        <v>196</v>
      </c>
      <c r="AU2299" s="272" t="s">
        <v>85</v>
      </c>
      <c r="AV2299" s="15" t="s">
        <v>239</v>
      </c>
      <c r="AW2299" s="15" t="s">
        <v>33</v>
      </c>
      <c r="AX2299" s="15" t="s">
        <v>82</v>
      </c>
      <c r="AY2299" s="272" t="s">
        <v>184</v>
      </c>
    </row>
    <row r="2300" s="2" customFormat="1" ht="16.5" customHeight="1">
      <c r="A2300" s="39"/>
      <c r="B2300" s="40"/>
      <c r="C2300" s="235" t="s">
        <v>2143</v>
      </c>
      <c r="D2300" s="235" t="s">
        <v>211</v>
      </c>
      <c r="E2300" s="236" t="s">
        <v>2144</v>
      </c>
      <c r="F2300" s="237" t="s">
        <v>2145</v>
      </c>
      <c r="G2300" s="238" t="s">
        <v>283</v>
      </c>
      <c r="H2300" s="239">
        <v>101.34999999999999</v>
      </c>
      <c r="I2300" s="240"/>
      <c r="J2300" s="241">
        <f>ROUND(I2300*H2300,2)</f>
        <v>0</v>
      </c>
      <c r="K2300" s="237" t="s">
        <v>215</v>
      </c>
      <c r="L2300" s="45"/>
      <c r="M2300" s="242" t="s">
        <v>19</v>
      </c>
      <c r="N2300" s="243" t="s">
        <v>45</v>
      </c>
      <c r="O2300" s="85"/>
      <c r="P2300" s="215">
        <f>O2300*H2300</f>
        <v>0</v>
      </c>
      <c r="Q2300" s="215">
        <v>9.0000000000000006E-05</v>
      </c>
      <c r="R2300" s="215">
        <f>Q2300*H2300</f>
        <v>0.0091214999999999994</v>
      </c>
      <c r="S2300" s="215">
        <v>0</v>
      </c>
      <c r="T2300" s="216">
        <f>S2300*H2300</f>
        <v>0</v>
      </c>
      <c r="U2300" s="39"/>
      <c r="V2300" s="39"/>
      <c r="W2300" s="39"/>
      <c r="X2300" s="39"/>
      <c r="Y2300" s="39"/>
      <c r="Z2300" s="39"/>
      <c r="AA2300" s="39"/>
      <c r="AB2300" s="39"/>
      <c r="AC2300" s="39"/>
      <c r="AD2300" s="39"/>
      <c r="AE2300" s="39"/>
      <c r="AR2300" s="217" t="s">
        <v>193</v>
      </c>
      <c r="AT2300" s="217" t="s">
        <v>211</v>
      </c>
      <c r="AU2300" s="217" t="s">
        <v>85</v>
      </c>
      <c r="AY2300" s="18" t="s">
        <v>184</v>
      </c>
      <c r="BE2300" s="218">
        <f>IF(N2300="základní",J2300,0)</f>
        <v>0</v>
      </c>
      <c r="BF2300" s="218">
        <f>IF(N2300="snížená",J2300,0)</f>
        <v>0</v>
      </c>
      <c r="BG2300" s="218">
        <f>IF(N2300="zákl. přenesená",J2300,0)</f>
        <v>0</v>
      </c>
      <c r="BH2300" s="218">
        <f>IF(N2300="sníž. přenesená",J2300,0)</f>
        <v>0</v>
      </c>
      <c r="BI2300" s="218">
        <f>IF(N2300="nulová",J2300,0)</f>
        <v>0</v>
      </c>
      <c r="BJ2300" s="18" t="s">
        <v>82</v>
      </c>
      <c r="BK2300" s="218">
        <f>ROUND(I2300*H2300,2)</f>
        <v>0</v>
      </c>
      <c r="BL2300" s="18" t="s">
        <v>193</v>
      </c>
      <c r="BM2300" s="217" t="s">
        <v>2146</v>
      </c>
    </row>
    <row r="2301" s="2" customFormat="1">
      <c r="A2301" s="39"/>
      <c r="B2301" s="40"/>
      <c r="C2301" s="41"/>
      <c r="D2301" s="219" t="s">
        <v>195</v>
      </c>
      <c r="E2301" s="41"/>
      <c r="F2301" s="220" t="s">
        <v>2145</v>
      </c>
      <c r="G2301" s="41"/>
      <c r="H2301" s="41"/>
      <c r="I2301" s="221"/>
      <c r="J2301" s="41"/>
      <c r="K2301" s="41"/>
      <c r="L2301" s="45"/>
      <c r="M2301" s="222"/>
      <c r="N2301" s="223"/>
      <c r="O2301" s="85"/>
      <c r="P2301" s="85"/>
      <c r="Q2301" s="85"/>
      <c r="R2301" s="85"/>
      <c r="S2301" s="85"/>
      <c r="T2301" s="86"/>
      <c r="U2301" s="39"/>
      <c r="V2301" s="39"/>
      <c r="W2301" s="39"/>
      <c r="X2301" s="39"/>
      <c r="Y2301" s="39"/>
      <c r="Z2301" s="39"/>
      <c r="AA2301" s="39"/>
      <c r="AB2301" s="39"/>
      <c r="AC2301" s="39"/>
      <c r="AD2301" s="39"/>
      <c r="AE2301" s="39"/>
      <c r="AT2301" s="18" t="s">
        <v>195</v>
      </c>
      <c r="AU2301" s="18" t="s">
        <v>85</v>
      </c>
    </row>
    <row r="2302" s="2" customFormat="1">
      <c r="A2302" s="39"/>
      <c r="B2302" s="40"/>
      <c r="C2302" s="41"/>
      <c r="D2302" s="244" t="s">
        <v>217</v>
      </c>
      <c r="E2302" s="41"/>
      <c r="F2302" s="245" t="s">
        <v>2147</v>
      </c>
      <c r="G2302" s="41"/>
      <c r="H2302" s="41"/>
      <c r="I2302" s="221"/>
      <c r="J2302" s="41"/>
      <c r="K2302" s="41"/>
      <c r="L2302" s="45"/>
      <c r="M2302" s="222"/>
      <c r="N2302" s="223"/>
      <c r="O2302" s="85"/>
      <c r="P2302" s="85"/>
      <c r="Q2302" s="85"/>
      <c r="R2302" s="85"/>
      <c r="S2302" s="85"/>
      <c r="T2302" s="86"/>
      <c r="U2302" s="39"/>
      <c r="V2302" s="39"/>
      <c r="W2302" s="39"/>
      <c r="X2302" s="39"/>
      <c r="Y2302" s="39"/>
      <c r="Z2302" s="39"/>
      <c r="AA2302" s="39"/>
      <c r="AB2302" s="39"/>
      <c r="AC2302" s="39"/>
      <c r="AD2302" s="39"/>
      <c r="AE2302" s="39"/>
      <c r="AT2302" s="18" t="s">
        <v>217</v>
      </c>
      <c r="AU2302" s="18" t="s">
        <v>85</v>
      </c>
    </row>
    <row r="2303" s="14" customFormat="1">
      <c r="A2303" s="14"/>
      <c r="B2303" s="252"/>
      <c r="C2303" s="253"/>
      <c r="D2303" s="219" t="s">
        <v>196</v>
      </c>
      <c r="E2303" s="254" t="s">
        <v>19</v>
      </c>
      <c r="F2303" s="255" t="s">
        <v>989</v>
      </c>
      <c r="G2303" s="253"/>
      <c r="H2303" s="254" t="s">
        <v>19</v>
      </c>
      <c r="I2303" s="256"/>
      <c r="J2303" s="253"/>
      <c r="K2303" s="253"/>
      <c r="L2303" s="257"/>
      <c r="M2303" s="258"/>
      <c r="N2303" s="259"/>
      <c r="O2303" s="259"/>
      <c r="P2303" s="259"/>
      <c r="Q2303" s="259"/>
      <c r="R2303" s="259"/>
      <c r="S2303" s="259"/>
      <c r="T2303" s="260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T2303" s="261" t="s">
        <v>196</v>
      </c>
      <c r="AU2303" s="261" t="s">
        <v>85</v>
      </c>
      <c r="AV2303" s="14" t="s">
        <v>82</v>
      </c>
      <c r="AW2303" s="14" t="s">
        <v>33</v>
      </c>
      <c r="AX2303" s="14" t="s">
        <v>74</v>
      </c>
      <c r="AY2303" s="261" t="s">
        <v>184</v>
      </c>
    </row>
    <row r="2304" s="13" customFormat="1">
      <c r="A2304" s="13"/>
      <c r="B2304" s="224"/>
      <c r="C2304" s="225"/>
      <c r="D2304" s="219" t="s">
        <v>196</v>
      </c>
      <c r="E2304" s="226" t="s">
        <v>19</v>
      </c>
      <c r="F2304" s="227" t="s">
        <v>2114</v>
      </c>
      <c r="G2304" s="225"/>
      <c r="H2304" s="228">
        <v>9.3399999999999999</v>
      </c>
      <c r="I2304" s="229"/>
      <c r="J2304" s="225"/>
      <c r="K2304" s="225"/>
      <c r="L2304" s="230"/>
      <c r="M2304" s="231"/>
      <c r="N2304" s="232"/>
      <c r="O2304" s="232"/>
      <c r="P2304" s="232"/>
      <c r="Q2304" s="232"/>
      <c r="R2304" s="232"/>
      <c r="S2304" s="232"/>
      <c r="T2304" s="23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T2304" s="234" t="s">
        <v>196</v>
      </c>
      <c r="AU2304" s="234" t="s">
        <v>85</v>
      </c>
      <c r="AV2304" s="13" t="s">
        <v>85</v>
      </c>
      <c r="AW2304" s="13" t="s">
        <v>33</v>
      </c>
      <c r="AX2304" s="13" t="s">
        <v>74</v>
      </c>
      <c r="AY2304" s="234" t="s">
        <v>184</v>
      </c>
    </row>
    <row r="2305" s="14" customFormat="1">
      <c r="A2305" s="14"/>
      <c r="B2305" s="252"/>
      <c r="C2305" s="253"/>
      <c r="D2305" s="219" t="s">
        <v>196</v>
      </c>
      <c r="E2305" s="254" t="s">
        <v>19</v>
      </c>
      <c r="F2305" s="255" t="s">
        <v>998</v>
      </c>
      <c r="G2305" s="253"/>
      <c r="H2305" s="254" t="s">
        <v>19</v>
      </c>
      <c r="I2305" s="256"/>
      <c r="J2305" s="253"/>
      <c r="K2305" s="253"/>
      <c r="L2305" s="257"/>
      <c r="M2305" s="258"/>
      <c r="N2305" s="259"/>
      <c r="O2305" s="259"/>
      <c r="P2305" s="259"/>
      <c r="Q2305" s="259"/>
      <c r="R2305" s="259"/>
      <c r="S2305" s="259"/>
      <c r="T2305" s="260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T2305" s="261" t="s">
        <v>196</v>
      </c>
      <c r="AU2305" s="261" t="s">
        <v>85</v>
      </c>
      <c r="AV2305" s="14" t="s">
        <v>82</v>
      </c>
      <c r="AW2305" s="14" t="s">
        <v>33</v>
      </c>
      <c r="AX2305" s="14" t="s">
        <v>74</v>
      </c>
      <c r="AY2305" s="261" t="s">
        <v>184</v>
      </c>
    </row>
    <row r="2306" s="13" customFormat="1">
      <c r="A2306" s="13"/>
      <c r="B2306" s="224"/>
      <c r="C2306" s="225"/>
      <c r="D2306" s="219" t="s">
        <v>196</v>
      </c>
      <c r="E2306" s="226" t="s">
        <v>19</v>
      </c>
      <c r="F2306" s="227" t="s">
        <v>2148</v>
      </c>
      <c r="G2306" s="225"/>
      <c r="H2306" s="228">
        <v>7.04</v>
      </c>
      <c r="I2306" s="229"/>
      <c r="J2306" s="225"/>
      <c r="K2306" s="225"/>
      <c r="L2306" s="230"/>
      <c r="M2306" s="231"/>
      <c r="N2306" s="232"/>
      <c r="O2306" s="232"/>
      <c r="P2306" s="232"/>
      <c r="Q2306" s="232"/>
      <c r="R2306" s="232"/>
      <c r="S2306" s="232"/>
      <c r="T2306" s="23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T2306" s="234" t="s">
        <v>196</v>
      </c>
      <c r="AU2306" s="234" t="s">
        <v>85</v>
      </c>
      <c r="AV2306" s="13" t="s">
        <v>85</v>
      </c>
      <c r="AW2306" s="13" t="s">
        <v>33</v>
      </c>
      <c r="AX2306" s="13" t="s">
        <v>74</v>
      </c>
      <c r="AY2306" s="234" t="s">
        <v>184</v>
      </c>
    </row>
    <row r="2307" s="14" customFormat="1">
      <c r="A2307" s="14"/>
      <c r="B2307" s="252"/>
      <c r="C2307" s="253"/>
      <c r="D2307" s="219" t="s">
        <v>196</v>
      </c>
      <c r="E2307" s="254" t="s">
        <v>19</v>
      </c>
      <c r="F2307" s="255" t="s">
        <v>2115</v>
      </c>
      <c r="G2307" s="253"/>
      <c r="H2307" s="254" t="s">
        <v>19</v>
      </c>
      <c r="I2307" s="256"/>
      <c r="J2307" s="253"/>
      <c r="K2307" s="253"/>
      <c r="L2307" s="257"/>
      <c r="M2307" s="258"/>
      <c r="N2307" s="259"/>
      <c r="O2307" s="259"/>
      <c r="P2307" s="259"/>
      <c r="Q2307" s="259"/>
      <c r="R2307" s="259"/>
      <c r="S2307" s="259"/>
      <c r="T2307" s="260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T2307" s="261" t="s">
        <v>196</v>
      </c>
      <c r="AU2307" s="261" t="s">
        <v>85</v>
      </c>
      <c r="AV2307" s="14" t="s">
        <v>82</v>
      </c>
      <c r="AW2307" s="14" t="s">
        <v>33</v>
      </c>
      <c r="AX2307" s="14" t="s">
        <v>74</v>
      </c>
      <c r="AY2307" s="261" t="s">
        <v>184</v>
      </c>
    </row>
    <row r="2308" s="13" customFormat="1">
      <c r="A2308" s="13"/>
      <c r="B2308" s="224"/>
      <c r="C2308" s="225"/>
      <c r="D2308" s="219" t="s">
        <v>196</v>
      </c>
      <c r="E2308" s="226" t="s">
        <v>19</v>
      </c>
      <c r="F2308" s="227" t="s">
        <v>2116</v>
      </c>
      <c r="G2308" s="225"/>
      <c r="H2308" s="228">
        <v>9.8000000000000007</v>
      </c>
      <c r="I2308" s="229"/>
      <c r="J2308" s="225"/>
      <c r="K2308" s="225"/>
      <c r="L2308" s="230"/>
      <c r="M2308" s="231"/>
      <c r="N2308" s="232"/>
      <c r="O2308" s="232"/>
      <c r="P2308" s="232"/>
      <c r="Q2308" s="232"/>
      <c r="R2308" s="232"/>
      <c r="S2308" s="232"/>
      <c r="T2308" s="23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T2308" s="234" t="s">
        <v>196</v>
      </c>
      <c r="AU2308" s="234" t="s">
        <v>85</v>
      </c>
      <c r="AV2308" s="13" t="s">
        <v>85</v>
      </c>
      <c r="AW2308" s="13" t="s">
        <v>33</v>
      </c>
      <c r="AX2308" s="13" t="s">
        <v>74</v>
      </c>
      <c r="AY2308" s="234" t="s">
        <v>184</v>
      </c>
    </row>
    <row r="2309" s="14" customFormat="1">
      <c r="A2309" s="14"/>
      <c r="B2309" s="252"/>
      <c r="C2309" s="253"/>
      <c r="D2309" s="219" t="s">
        <v>196</v>
      </c>
      <c r="E2309" s="254" t="s">
        <v>19</v>
      </c>
      <c r="F2309" s="255" t="s">
        <v>1003</v>
      </c>
      <c r="G2309" s="253"/>
      <c r="H2309" s="254" t="s">
        <v>19</v>
      </c>
      <c r="I2309" s="256"/>
      <c r="J2309" s="253"/>
      <c r="K2309" s="253"/>
      <c r="L2309" s="257"/>
      <c r="M2309" s="258"/>
      <c r="N2309" s="259"/>
      <c r="O2309" s="259"/>
      <c r="P2309" s="259"/>
      <c r="Q2309" s="259"/>
      <c r="R2309" s="259"/>
      <c r="S2309" s="259"/>
      <c r="T2309" s="260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T2309" s="261" t="s">
        <v>196</v>
      </c>
      <c r="AU2309" s="261" t="s">
        <v>85</v>
      </c>
      <c r="AV2309" s="14" t="s">
        <v>82</v>
      </c>
      <c r="AW2309" s="14" t="s">
        <v>33</v>
      </c>
      <c r="AX2309" s="14" t="s">
        <v>74</v>
      </c>
      <c r="AY2309" s="261" t="s">
        <v>184</v>
      </c>
    </row>
    <row r="2310" s="13" customFormat="1">
      <c r="A2310" s="13"/>
      <c r="B2310" s="224"/>
      <c r="C2310" s="225"/>
      <c r="D2310" s="219" t="s">
        <v>196</v>
      </c>
      <c r="E2310" s="226" t="s">
        <v>19</v>
      </c>
      <c r="F2310" s="227" t="s">
        <v>2117</v>
      </c>
      <c r="G2310" s="225"/>
      <c r="H2310" s="228">
        <v>9.8800000000000008</v>
      </c>
      <c r="I2310" s="229"/>
      <c r="J2310" s="225"/>
      <c r="K2310" s="225"/>
      <c r="L2310" s="230"/>
      <c r="M2310" s="231"/>
      <c r="N2310" s="232"/>
      <c r="O2310" s="232"/>
      <c r="P2310" s="232"/>
      <c r="Q2310" s="232"/>
      <c r="R2310" s="232"/>
      <c r="S2310" s="232"/>
      <c r="T2310" s="23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T2310" s="234" t="s">
        <v>196</v>
      </c>
      <c r="AU2310" s="234" t="s">
        <v>85</v>
      </c>
      <c r="AV2310" s="13" t="s">
        <v>85</v>
      </c>
      <c r="AW2310" s="13" t="s">
        <v>33</v>
      </c>
      <c r="AX2310" s="13" t="s">
        <v>74</v>
      </c>
      <c r="AY2310" s="234" t="s">
        <v>184</v>
      </c>
    </row>
    <row r="2311" s="14" customFormat="1">
      <c r="A2311" s="14"/>
      <c r="B2311" s="252"/>
      <c r="C2311" s="253"/>
      <c r="D2311" s="219" t="s">
        <v>196</v>
      </c>
      <c r="E2311" s="254" t="s">
        <v>19</v>
      </c>
      <c r="F2311" s="255" t="s">
        <v>1674</v>
      </c>
      <c r="G2311" s="253"/>
      <c r="H2311" s="254" t="s">
        <v>19</v>
      </c>
      <c r="I2311" s="256"/>
      <c r="J2311" s="253"/>
      <c r="K2311" s="253"/>
      <c r="L2311" s="257"/>
      <c r="M2311" s="258"/>
      <c r="N2311" s="259"/>
      <c r="O2311" s="259"/>
      <c r="P2311" s="259"/>
      <c r="Q2311" s="259"/>
      <c r="R2311" s="259"/>
      <c r="S2311" s="259"/>
      <c r="T2311" s="260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T2311" s="261" t="s">
        <v>196</v>
      </c>
      <c r="AU2311" s="261" t="s">
        <v>85</v>
      </c>
      <c r="AV2311" s="14" t="s">
        <v>82</v>
      </c>
      <c r="AW2311" s="14" t="s">
        <v>33</v>
      </c>
      <c r="AX2311" s="14" t="s">
        <v>74</v>
      </c>
      <c r="AY2311" s="261" t="s">
        <v>184</v>
      </c>
    </row>
    <row r="2312" s="13" customFormat="1">
      <c r="A2312" s="13"/>
      <c r="B2312" s="224"/>
      <c r="C2312" s="225"/>
      <c r="D2312" s="219" t="s">
        <v>196</v>
      </c>
      <c r="E2312" s="226" t="s">
        <v>19</v>
      </c>
      <c r="F2312" s="227" t="s">
        <v>2149</v>
      </c>
      <c r="G2312" s="225"/>
      <c r="H2312" s="228">
        <v>16.940000000000001</v>
      </c>
      <c r="I2312" s="229"/>
      <c r="J2312" s="225"/>
      <c r="K2312" s="225"/>
      <c r="L2312" s="230"/>
      <c r="M2312" s="231"/>
      <c r="N2312" s="232"/>
      <c r="O2312" s="232"/>
      <c r="P2312" s="232"/>
      <c r="Q2312" s="232"/>
      <c r="R2312" s="232"/>
      <c r="S2312" s="232"/>
      <c r="T2312" s="23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T2312" s="234" t="s">
        <v>196</v>
      </c>
      <c r="AU2312" s="234" t="s">
        <v>85</v>
      </c>
      <c r="AV2312" s="13" t="s">
        <v>85</v>
      </c>
      <c r="AW2312" s="13" t="s">
        <v>33</v>
      </c>
      <c r="AX2312" s="13" t="s">
        <v>74</v>
      </c>
      <c r="AY2312" s="234" t="s">
        <v>184</v>
      </c>
    </row>
    <row r="2313" s="14" customFormat="1">
      <c r="A2313" s="14"/>
      <c r="B2313" s="252"/>
      <c r="C2313" s="253"/>
      <c r="D2313" s="219" t="s">
        <v>196</v>
      </c>
      <c r="E2313" s="254" t="s">
        <v>19</v>
      </c>
      <c r="F2313" s="255" t="s">
        <v>1019</v>
      </c>
      <c r="G2313" s="253"/>
      <c r="H2313" s="254" t="s">
        <v>19</v>
      </c>
      <c r="I2313" s="256"/>
      <c r="J2313" s="253"/>
      <c r="K2313" s="253"/>
      <c r="L2313" s="257"/>
      <c r="M2313" s="258"/>
      <c r="N2313" s="259"/>
      <c r="O2313" s="259"/>
      <c r="P2313" s="259"/>
      <c r="Q2313" s="259"/>
      <c r="R2313" s="259"/>
      <c r="S2313" s="259"/>
      <c r="T2313" s="260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T2313" s="261" t="s">
        <v>196</v>
      </c>
      <c r="AU2313" s="261" t="s">
        <v>85</v>
      </c>
      <c r="AV2313" s="14" t="s">
        <v>82</v>
      </c>
      <c r="AW2313" s="14" t="s">
        <v>33</v>
      </c>
      <c r="AX2313" s="14" t="s">
        <v>74</v>
      </c>
      <c r="AY2313" s="261" t="s">
        <v>184</v>
      </c>
    </row>
    <row r="2314" s="13" customFormat="1">
      <c r="A2314" s="13"/>
      <c r="B2314" s="224"/>
      <c r="C2314" s="225"/>
      <c r="D2314" s="219" t="s">
        <v>196</v>
      </c>
      <c r="E2314" s="226" t="s">
        <v>19</v>
      </c>
      <c r="F2314" s="227" t="s">
        <v>2118</v>
      </c>
      <c r="G2314" s="225"/>
      <c r="H2314" s="228">
        <v>14.57</v>
      </c>
      <c r="I2314" s="229"/>
      <c r="J2314" s="225"/>
      <c r="K2314" s="225"/>
      <c r="L2314" s="230"/>
      <c r="M2314" s="231"/>
      <c r="N2314" s="232"/>
      <c r="O2314" s="232"/>
      <c r="P2314" s="232"/>
      <c r="Q2314" s="232"/>
      <c r="R2314" s="232"/>
      <c r="S2314" s="232"/>
      <c r="T2314" s="23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T2314" s="234" t="s">
        <v>196</v>
      </c>
      <c r="AU2314" s="234" t="s">
        <v>85</v>
      </c>
      <c r="AV2314" s="13" t="s">
        <v>85</v>
      </c>
      <c r="AW2314" s="13" t="s">
        <v>33</v>
      </c>
      <c r="AX2314" s="13" t="s">
        <v>74</v>
      </c>
      <c r="AY2314" s="234" t="s">
        <v>184</v>
      </c>
    </row>
    <row r="2315" s="14" customFormat="1">
      <c r="A2315" s="14"/>
      <c r="B2315" s="252"/>
      <c r="C2315" s="253"/>
      <c r="D2315" s="219" t="s">
        <v>196</v>
      </c>
      <c r="E2315" s="254" t="s">
        <v>19</v>
      </c>
      <c r="F2315" s="255" t="s">
        <v>1020</v>
      </c>
      <c r="G2315" s="253"/>
      <c r="H2315" s="254" t="s">
        <v>19</v>
      </c>
      <c r="I2315" s="256"/>
      <c r="J2315" s="253"/>
      <c r="K2315" s="253"/>
      <c r="L2315" s="257"/>
      <c r="M2315" s="258"/>
      <c r="N2315" s="259"/>
      <c r="O2315" s="259"/>
      <c r="P2315" s="259"/>
      <c r="Q2315" s="259"/>
      <c r="R2315" s="259"/>
      <c r="S2315" s="259"/>
      <c r="T2315" s="260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T2315" s="261" t="s">
        <v>196</v>
      </c>
      <c r="AU2315" s="261" t="s">
        <v>85</v>
      </c>
      <c r="AV2315" s="14" t="s">
        <v>82</v>
      </c>
      <c r="AW2315" s="14" t="s">
        <v>33</v>
      </c>
      <c r="AX2315" s="14" t="s">
        <v>74</v>
      </c>
      <c r="AY2315" s="261" t="s">
        <v>184</v>
      </c>
    </row>
    <row r="2316" s="13" customFormat="1">
      <c r="A2316" s="13"/>
      <c r="B2316" s="224"/>
      <c r="C2316" s="225"/>
      <c r="D2316" s="219" t="s">
        <v>196</v>
      </c>
      <c r="E2316" s="226" t="s">
        <v>19</v>
      </c>
      <c r="F2316" s="227" t="s">
        <v>2119</v>
      </c>
      <c r="G2316" s="225"/>
      <c r="H2316" s="228">
        <v>8.8399999999999999</v>
      </c>
      <c r="I2316" s="229"/>
      <c r="J2316" s="225"/>
      <c r="K2316" s="225"/>
      <c r="L2316" s="230"/>
      <c r="M2316" s="231"/>
      <c r="N2316" s="232"/>
      <c r="O2316" s="232"/>
      <c r="P2316" s="232"/>
      <c r="Q2316" s="232"/>
      <c r="R2316" s="232"/>
      <c r="S2316" s="232"/>
      <c r="T2316" s="23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T2316" s="234" t="s">
        <v>196</v>
      </c>
      <c r="AU2316" s="234" t="s">
        <v>85</v>
      </c>
      <c r="AV2316" s="13" t="s">
        <v>85</v>
      </c>
      <c r="AW2316" s="13" t="s">
        <v>33</v>
      </c>
      <c r="AX2316" s="13" t="s">
        <v>74</v>
      </c>
      <c r="AY2316" s="234" t="s">
        <v>184</v>
      </c>
    </row>
    <row r="2317" s="14" customFormat="1">
      <c r="A2317" s="14"/>
      <c r="B2317" s="252"/>
      <c r="C2317" s="253"/>
      <c r="D2317" s="219" t="s">
        <v>196</v>
      </c>
      <c r="E2317" s="254" t="s">
        <v>19</v>
      </c>
      <c r="F2317" s="255" t="s">
        <v>1029</v>
      </c>
      <c r="G2317" s="253"/>
      <c r="H2317" s="254" t="s">
        <v>19</v>
      </c>
      <c r="I2317" s="256"/>
      <c r="J2317" s="253"/>
      <c r="K2317" s="253"/>
      <c r="L2317" s="257"/>
      <c r="M2317" s="258"/>
      <c r="N2317" s="259"/>
      <c r="O2317" s="259"/>
      <c r="P2317" s="259"/>
      <c r="Q2317" s="259"/>
      <c r="R2317" s="259"/>
      <c r="S2317" s="259"/>
      <c r="T2317" s="260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T2317" s="261" t="s">
        <v>196</v>
      </c>
      <c r="AU2317" s="261" t="s">
        <v>85</v>
      </c>
      <c r="AV2317" s="14" t="s">
        <v>82</v>
      </c>
      <c r="AW2317" s="14" t="s">
        <v>33</v>
      </c>
      <c r="AX2317" s="14" t="s">
        <v>74</v>
      </c>
      <c r="AY2317" s="261" t="s">
        <v>184</v>
      </c>
    </row>
    <row r="2318" s="13" customFormat="1">
      <c r="A2318" s="13"/>
      <c r="B2318" s="224"/>
      <c r="C2318" s="225"/>
      <c r="D2318" s="219" t="s">
        <v>196</v>
      </c>
      <c r="E2318" s="226" t="s">
        <v>19</v>
      </c>
      <c r="F2318" s="227" t="s">
        <v>2150</v>
      </c>
      <c r="G2318" s="225"/>
      <c r="H2318" s="228">
        <v>8</v>
      </c>
      <c r="I2318" s="229"/>
      <c r="J2318" s="225"/>
      <c r="K2318" s="225"/>
      <c r="L2318" s="230"/>
      <c r="M2318" s="231"/>
      <c r="N2318" s="232"/>
      <c r="O2318" s="232"/>
      <c r="P2318" s="232"/>
      <c r="Q2318" s="232"/>
      <c r="R2318" s="232"/>
      <c r="S2318" s="232"/>
      <c r="T2318" s="23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T2318" s="234" t="s">
        <v>196</v>
      </c>
      <c r="AU2318" s="234" t="s">
        <v>85</v>
      </c>
      <c r="AV2318" s="13" t="s">
        <v>85</v>
      </c>
      <c r="AW2318" s="13" t="s">
        <v>33</v>
      </c>
      <c r="AX2318" s="13" t="s">
        <v>74</v>
      </c>
      <c r="AY2318" s="234" t="s">
        <v>184</v>
      </c>
    </row>
    <row r="2319" s="14" customFormat="1">
      <c r="A2319" s="14"/>
      <c r="B2319" s="252"/>
      <c r="C2319" s="253"/>
      <c r="D2319" s="219" t="s">
        <v>196</v>
      </c>
      <c r="E2319" s="254" t="s">
        <v>19</v>
      </c>
      <c r="F2319" s="255" t="s">
        <v>1679</v>
      </c>
      <c r="G2319" s="253"/>
      <c r="H2319" s="254" t="s">
        <v>19</v>
      </c>
      <c r="I2319" s="256"/>
      <c r="J2319" s="253"/>
      <c r="K2319" s="253"/>
      <c r="L2319" s="257"/>
      <c r="M2319" s="258"/>
      <c r="N2319" s="259"/>
      <c r="O2319" s="259"/>
      <c r="P2319" s="259"/>
      <c r="Q2319" s="259"/>
      <c r="R2319" s="259"/>
      <c r="S2319" s="259"/>
      <c r="T2319" s="260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T2319" s="261" t="s">
        <v>196</v>
      </c>
      <c r="AU2319" s="261" t="s">
        <v>85</v>
      </c>
      <c r="AV2319" s="14" t="s">
        <v>82</v>
      </c>
      <c r="AW2319" s="14" t="s">
        <v>33</v>
      </c>
      <c r="AX2319" s="14" t="s">
        <v>74</v>
      </c>
      <c r="AY2319" s="261" t="s">
        <v>184</v>
      </c>
    </row>
    <row r="2320" s="13" customFormat="1">
      <c r="A2320" s="13"/>
      <c r="B2320" s="224"/>
      <c r="C2320" s="225"/>
      <c r="D2320" s="219" t="s">
        <v>196</v>
      </c>
      <c r="E2320" s="226" t="s">
        <v>19</v>
      </c>
      <c r="F2320" s="227" t="s">
        <v>2149</v>
      </c>
      <c r="G2320" s="225"/>
      <c r="H2320" s="228">
        <v>16.940000000000001</v>
      </c>
      <c r="I2320" s="229"/>
      <c r="J2320" s="225"/>
      <c r="K2320" s="225"/>
      <c r="L2320" s="230"/>
      <c r="M2320" s="231"/>
      <c r="N2320" s="232"/>
      <c r="O2320" s="232"/>
      <c r="P2320" s="232"/>
      <c r="Q2320" s="232"/>
      <c r="R2320" s="232"/>
      <c r="S2320" s="232"/>
      <c r="T2320" s="23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34" t="s">
        <v>196</v>
      </c>
      <c r="AU2320" s="234" t="s">
        <v>85</v>
      </c>
      <c r="AV2320" s="13" t="s">
        <v>85</v>
      </c>
      <c r="AW2320" s="13" t="s">
        <v>33</v>
      </c>
      <c r="AX2320" s="13" t="s">
        <v>74</v>
      </c>
      <c r="AY2320" s="234" t="s">
        <v>184</v>
      </c>
    </row>
    <row r="2321" s="15" customFormat="1">
      <c r="A2321" s="15"/>
      <c r="B2321" s="262"/>
      <c r="C2321" s="263"/>
      <c r="D2321" s="219" t="s">
        <v>196</v>
      </c>
      <c r="E2321" s="264" t="s">
        <v>281</v>
      </c>
      <c r="F2321" s="265" t="s">
        <v>379</v>
      </c>
      <c r="G2321" s="263"/>
      <c r="H2321" s="266">
        <v>101.34999999999999</v>
      </c>
      <c r="I2321" s="267"/>
      <c r="J2321" s="263"/>
      <c r="K2321" s="263"/>
      <c r="L2321" s="268"/>
      <c r="M2321" s="269"/>
      <c r="N2321" s="270"/>
      <c r="O2321" s="270"/>
      <c r="P2321" s="270"/>
      <c r="Q2321" s="270"/>
      <c r="R2321" s="270"/>
      <c r="S2321" s="270"/>
      <c r="T2321" s="271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T2321" s="272" t="s">
        <v>196</v>
      </c>
      <c r="AU2321" s="272" t="s">
        <v>85</v>
      </c>
      <c r="AV2321" s="15" t="s">
        <v>239</v>
      </c>
      <c r="AW2321" s="15" t="s">
        <v>33</v>
      </c>
      <c r="AX2321" s="15" t="s">
        <v>82</v>
      </c>
      <c r="AY2321" s="272" t="s">
        <v>184</v>
      </c>
    </row>
    <row r="2322" s="2" customFormat="1" ht="16.5" customHeight="1">
      <c r="A2322" s="39"/>
      <c r="B2322" s="40"/>
      <c r="C2322" s="235" t="s">
        <v>2151</v>
      </c>
      <c r="D2322" s="235" t="s">
        <v>211</v>
      </c>
      <c r="E2322" s="236" t="s">
        <v>2152</v>
      </c>
      <c r="F2322" s="237" t="s">
        <v>2153</v>
      </c>
      <c r="G2322" s="238" t="s">
        <v>203</v>
      </c>
      <c r="H2322" s="239">
        <v>39</v>
      </c>
      <c r="I2322" s="240"/>
      <c r="J2322" s="241">
        <f>ROUND(I2322*H2322,2)</f>
        <v>0</v>
      </c>
      <c r="K2322" s="237" t="s">
        <v>215</v>
      </c>
      <c r="L2322" s="45"/>
      <c r="M2322" s="242" t="s">
        <v>19</v>
      </c>
      <c r="N2322" s="243" t="s">
        <v>45</v>
      </c>
      <c r="O2322" s="85"/>
      <c r="P2322" s="215">
        <f>O2322*H2322</f>
        <v>0</v>
      </c>
      <c r="Q2322" s="215">
        <v>0.00021000000000000001</v>
      </c>
      <c r="R2322" s="215">
        <f>Q2322*H2322</f>
        <v>0.0081900000000000011</v>
      </c>
      <c r="S2322" s="215">
        <v>0</v>
      </c>
      <c r="T2322" s="216">
        <f>S2322*H2322</f>
        <v>0</v>
      </c>
      <c r="U2322" s="39"/>
      <c r="V2322" s="39"/>
      <c r="W2322" s="39"/>
      <c r="X2322" s="39"/>
      <c r="Y2322" s="39"/>
      <c r="Z2322" s="39"/>
      <c r="AA2322" s="39"/>
      <c r="AB2322" s="39"/>
      <c r="AC2322" s="39"/>
      <c r="AD2322" s="39"/>
      <c r="AE2322" s="39"/>
      <c r="AR2322" s="217" t="s">
        <v>193</v>
      </c>
      <c r="AT2322" s="217" t="s">
        <v>211</v>
      </c>
      <c r="AU2322" s="217" t="s">
        <v>85</v>
      </c>
      <c r="AY2322" s="18" t="s">
        <v>184</v>
      </c>
      <c r="BE2322" s="218">
        <f>IF(N2322="základní",J2322,0)</f>
        <v>0</v>
      </c>
      <c r="BF2322" s="218">
        <f>IF(N2322="snížená",J2322,0)</f>
        <v>0</v>
      </c>
      <c r="BG2322" s="218">
        <f>IF(N2322="zákl. přenesená",J2322,0)</f>
        <v>0</v>
      </c>
      <c r="BH2322" s="218">
        <f>IF(N2322="sníž. přenesená",J2322,0)</f>
        <v>0</v>
      </c>
      <c r="BI2322" s="218">
        <f>IF(N2322="nulová",J2322,0)</f>
        <v>0</v>
      </c>
      <c r="BJ2322" s="18" t="s">
        <v>82</v>
      </c>
      <c r="BK2322" s="218">
        <f>ROUND(I2322*H2322,2)</f>
        <v>0</v>
      </c>
      <c r="BL2322" s="18" t="s">
        <v>193</v>
      </c>
      <c r="BM2322" s="217" t="s">
        <v>2154</v>
      </c>
    </row>
    <row r="2323" s="2" customFormat="1">
      <c r="A2323" s="39"/>
      <c r="B2323" s="40"/>
      <c r="C2323" s="41"/>
      <c r="D2323" s="219" t="s">
        <v>195</v>
      </c>
      <c r="E2323" s="41"/>
      <c r="F2323" s="220" t="s">
        <v>2153</v>
      </c>
      <c r="G2323" s="41"/>
      <c r="H2323" s="41"/>
      <c r="I2323" s="221"/>
      <c r="J2323" s="41"/>
      <c r="K2323" s="41"/>
      <c r="L2323" s="45"/>
      <c r="M2323" s="222"/>
      <c r="N2323" s="223"/>
      <c r="O2323" s="85"/>
      <c r="P2323" s="85"/>
      <c r="Q2323" s="85"/>
      <c r="R2323" s="85"/>
      <c r="S2323" s="85"/>
      <c r="T2323" s="86"/>
      <c r="U2323" s="39"/>
      <c r="V2323" s="39"/>
      <c r="W2323" s="39"/>
      <c r="X2323" s="39"/>
      <c r="Y2323" s="39"/>
      <c r="Z2323" s="39"/>
      <c r="AA2323" s="39"/>
      <c r="AB2323" s="39"/>
      <c r="AC2323" s="39"/>
      <c r="AD2323" s="39"/>
      <c r="AE2323" s="39"/>
      <c r="AT2323" s="18" t="s">
        <v>195</v>
      </c>
      <c r="AU2323" s="18" t="s">
        <v>85</v>
      </c>
    </row>
    <row r="2324" s="2" customFormat="1">
      <c r="A2324" s="39"/>
      <c r="B2324" s="40"/>
      <c r="C2324" s="41"/>
      <c r="D2324" s="244" t="s">
        <v>217</v>
      </c>
      <c r="E2324" s="41"/>
      <c r="F2324" s="245" t="s">
        <v>2155</v>
      </c>
      <c r="G2324" s="41"/>
      <c r="H2324" s="41"/>
      <c r="I2324" s="221"/>
      <c r="J2324" s="41"/>
      <c r="K2324" s="41"/>
      <c r="L2324" s="45"/>
      <c r="M2324" s="222"/>
      <c r="N2324" s="223"/>
      <c r="O2324" s="85"/>
      <c r="P2324" s="85"/>
      <c r="Q2324" s="85"/>
      <c r="R2324" s="85"/>
      <c r="S2324" s="85"/>
      <c r="T2324" s="86"/>
      <c r="U2324" s="39"/>
      <c r="V2324" s="39"/>
      <c r="W2324" s="39"/>
      <c r="X2324" s="39"/>
      <c r="Y2324" s="39"/>
      <c r="Z2324" s="39"/>
      <c r="AA2324" s="39"/>
      <c r="AB2324" s="39"/>
      <c r="AC2324" s="39"/>
      <c r="AD2324" s="39"/>
      <c r="AE2324" s="39"/>
      <c r="AT2324" s="18" t="s">
        <v>217</v>
      </c>
      <c r="AU2324" s="18" t="s">
        <v>85</v>
      </c>
    </row>
    <row r="2325" s="13" customFormat="1">
      <c r="A2325" s="13"/>
      <c r="B2325" s="224"/>
      <c r="C2325" s="225"/>
      <c r="D2325" s="219" t="s">
        <v>196</v>
      </c>
      <c r="E2325" s="226" t="s">
        <v>19</v>
      </c>
      <c r="F2325" s="227" t="s">
        <v>2156</v>
      </c>
      <c r="G2325" s="225"/>
      <c r="H2325" s="228">
        <v>39</v>
      </c>
      <c r="I2325" s="229"/>
      <c r="J2325" s="225"/>
      <c r="K2325" s="225"/>
      <c r="L2325" s="230"/>
      <c r="M2325" s="231"/>
      <c r="N2325" s="232"/>
      <c r="O2325" s="232"/>
      <c r="P2325" s="232"/>
      <c r="Q2325" s="232"/>
      <c r="R2325" s="232"/>
      <c r="S2325" s="232"/>
      <c r="T2325" s="23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T2325" s="234" t="s">
        <v>196</v>
      </c>
      <c r="AU2325" s="234" t="s">
        <v>85</v>
      </c>
      <c r="AV2325" s="13" t="s">
        <v>85</v>
      </c>
      <c r="AW2325" s="13" t="s">
        <v>33</v>
      </c>
      <c r="AX2325" s="13" t="s">
        <v>82</v>
      </c>
      <c r="AY2325" s="234" t="s">
        <v>184</v>
      </c>
    </row>
    <row r="2326" s="2" customFormat="1" ht="16.5" customHeight="1">
      <c r="A2326" s="39"/>
      <c r="B2326" s="40"/>
      <c r="C2326" s="235" t="s">
        <v>2157</v>
      </c>
      <c r="D2326" s="235" t="s">
        <v>211</v>
      </c>
      <c r="E2326" s="236" t="s">
        <v>2158</v>
      </c>
      <c r="F2326" s="237" t="s">
        <v>2159</v>
      </c>
      <c r="G2326" s="238" t="s">
        <v>283</v>
      </c>
      <c r="H2326" s="239">
        <v>101.34999999999999</v>
      </c>
      <c r="I2326" s="240"/>
      <c r="J2326" s="241">
        <f>ROUND(I2326*H2326,2)</f>
        <v>0</v>
      </c>
      <c r="K2326" s="237" t="s">
        <v>215</v>
      </c>
      <c r="L2326" s="45"/>
      <c r="M2326" s="242" t="s">
        <v>19</v>
      </c>
      <c r="N2326" s="243" t="s">
        <v>45</v>
      </c>
      <c r="O2326" s="85"/>
      <c r="P2326" s="215">
        <f>O2326*H2326</f>
        <v>0</v>
      </c>
      <c r="Q2326" s="215">
        <v>0.0014245</v>
      </c>
      <c r="R2326" s="215">
        <f>Q2326*H2326</f>
        <v>0.14437307499999999</v>
      </c>
      <c r="S2326" s="215">
        <v>0</v>
      </c>
      <c r="T2326" s="216">
        <f>S2326*H2326</f>
        <v>0</v>
      </c>
      <c r="U2326" s="39"/>
      <c r="V2326" s="39"/>
      <c r="W2326" s="39"/>
      <c r="X2326" s="39"/>
      <c r="Y2326" s="39"/>
      <c r="Z2326" s="39"/>
      <c r="AA2326" s="39"/>
      <c r="AB2326" s="39"/>
      <c r="AC2326" s="39"/>
      <c r="AD2326" s="39"/>
      <c r="AE2326" s="39"/>
      <c r="AR2326" s="217" t="s">
        <v>193</v>
      </c>
      <c r="AT2326" s="217" t="s">
        <v>211</v>
      </c>
      <c r="AU2326" s="217" t="s">
        <v>85</v>
      </c>
      <c r="AY2326" s="18" t="s">
        <v>184</v>
      </c>
      <c r="BE2326" s="218">
        <f>IF(N2326="základní",J2326,0)</f>
        <v>0</v>
      </c>
      <c r="BF2326" s="218">
        <f>IF(N2326="snížená",J2326,0)</f>
        <v>0</v>
      </c>
      <c r="BG2326" s="218">
        <f>IF(N2326="zákl. přenesená",J2326,0)</f>
        <v>0</v>
      </c>
      <c r="BH2326" s="218">
        <f>IF(N2326="sníž. přenesená",J2326,0)</f>
        <v>0</v>
      </c>
      <c r="BI2326" s="218">
        <f>IF(N2326="nulová",J2326,0)</f>
        <v>0</v>
      </c>
      <c r="BJ2326" s="18" t="s">
        <v>82</v>
      </c>
      <c r="BK2326" s="218">
        <f>ROUND(I2326*H2326,2)</f>
        <v>0</v>
      </c>
      <c r="BL2326" s="18" t="s">
        <v>193</v>
      </c>
      <c r="BM2326" s="217" t="s">
        <v>2160</v>
      </c>
    </row>
    <row r="2327" s="2" customFormat="1">
      <c r="A2327" s="39"/>
      <c r="B2327" s="40"/>
      <c r="C2327" s="41"/>
      <c r="D2327" s="219" t="s">
        <v>195</v>
      </c>
      <c r="E2327" s="41"/>
      <c r="F2327" s="220" t="s">
        <v>2159</v>
      </c>
      <c r="G2327" s="41"/>
      <c r="H2327" s="41"/>
      <c r="I2327" s="221"/>
      <c r="J2327" s="41"/>
      <c r="K2327" s="41"/>
      <c r="L2327" s="45"/>
      <c r="M2327" s="222"/>
      <c r="N2327" s="223"/>
      <c r="O2327" s="85"/>
      <c r="P2327" s="85"/>
      <c r="Q2327" s="85"/>
      <c r="R2327" s="85"/>
      <c r="S2327" s="85"/>
      <c r="T2327" s="86"/>
      <c r="U2327" s="39"/>
      <c r="V2327" s="39"/>
      <c r="W2327" s="39"/>
      <c r="X2327" s="39"/>
      <c r="Y2327" s="39"/>
      <c r="Z2327" s="39"/>
      <c r="AA2327" s="39"/>
      <c r="AB2327" s="39"/>
      <c r="AC2327" s="39"/>
      <c r="AD2327" s="39"/>
      <c r="AE2327" s="39"/>
      <c r="AT2327" s="18" t="s">
        <v>195</v>
      </c>
      <c r="AU2327" s="18" t="s">
        <v>85</v>
      </c>
    </row>
    <row r="2328" s="2" customFormat="1">
      <c r="A2328" s="39"/>
      <c r="B2328" s="40"/>
      <c r="C2328" s="41"/>
      <c r="D2328" s="244" t="s">
        <v>217</v>
      </c>
      <c r="E2328" s="41"/>
      <c r="F2328" s="245" t="s">
        <v>2161</v>
      </c>
      <c r="G2328" s="41"/>
      <c r="H2328" s="41"/>
      <c r="I2328" s="221"/>
      <c r="J2328" s="41"/>
      <c r="K2328" s="41"/>
      <c r="L2328" s="45"/>
      <c r="M2328" s="222"/>
      <c r="N2328" s="223"/>
      <c r="O2328" s="85"/>
      <c r="P2328" s="85"/>
      <c r="Q2328" s="85"/>
      <c r="R2328" s="85"/>
      <c r="S2328" s="85"/>
      <c r="T2328" s="86"/>
      <c r="U2328" s="39"/>
      <c r="V2328" s="39"/>
      <c r="W2328" s="39"/>
      <c r="X2328" s="39"/>
      <c r="Y2328" s="39"/>
      <c r="Z2328" s="39"/>
      <c r="AA2328" s="39"/>
      <c r="AB2328" s="39"/>
      <c r="AC2328" s="39"/>
      <c r="AD2328" s="39"/>
      <c r="AE2328" s="39"/>
      <c r="AT2328" s="18" t="s">
        <v>217</v>
      </c>
      <c r="AU2328" s="18" t="s">
        <v>85</v>
      </c>
    </row>
    <row r="2329" s="13" customFormat="1">
      <c r="A2329" s="13"/>
      <c r="B2329" s="224"/>
      <c r="C2329" s="225"/>
      <c r="D2329" s="219" t="s">
        <v>196</v>
      </c>
      <c r="E2329" s="226" t="s">
        <v>19</v>
      </c>
      <c r="F2329" s="227" t="s">
        <v>281</v>
      </c>
      <c r="G2329" s="225"/>
      <c r="H2329" s="228">
        <v>101.34999999999999</v>
      </c>
      <c r="I2329" s="229"/>
      <c r="J2329" s="225"/>
      <c r="K2329" s="225"/>
      <c r="L2329" s="230"/>
      <c r="M2329" s="231"/>
      <c r="N2329" s="232"/>
      <c r="O2329" s="232"/>
      <c r="P2329" s="232"/>
      <c r="Q2329" s="232"/>
      <c r="R2329" s="232"/>
      <c r="S2329" s="232"/>
      <c r="T2329" s="23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T2329" s="234" t="s">
        <v>196</v>
      </c>
      <c r="AU2329" s="234" t="s">
        <v>85</v>
      </c>
      <c r="AV2329" s="13" t="s">
        <v>85</v>
      </c>
      <c r="AW2329" s="13" t="s">
        <v>33</v>
      </c>
      <c r="AX2329" s="13" t="s">
        <v>82</v>
      </c>
      <c r="AY2329" s="234" t="s">
        <v>184</v>
      </c>
    </row>
    <row r="2330" s="2" customFormat="1">
      <c r="A2330" s="39"/>
      <c r="B2330" s="40"/>
      <c r="C2330" s="41"/>
      <c r="D2330" s="219" t="s">
        <v>408</v>
      </c>
      <c r="E2330" s="41"/>
      <c r="F2330" s="273" t="s">
        <v>2162</v>
      </c>
      <c r="G2330" s="41"/>
      <c r="H2330" s="41"/>
      <c r="I2330" s="41"/>
      <c r="J2330" s="41"/>
      <c r="K2330" s="41"/>
      <c r="L2330" s="45"/>
      <c r="M2330" s="222"/>
      <c r="N2330" s="223"/>
      <c r="O2330" s="85"/>
      <c r="P2330" s="85"/>
      <c r="Q2330" s="85"/>
      <c r="R2330" s="85"/>
      <c r="S2330" s="85"/>
      <c r="T2330" s="86"/>
      <c r="U2330" s="39"/>
      <c r="V2330" s="39"/>
      <c r="W2330" s="39"/>
      <c r="X2330" s="39"/>
      <c r="Y2330" s="39"/>
      <c r="Z2330" s="39"/>
      <c r="AA2330" s="39"/>
      <c r="AB2330" s="39"/>
      <c r="AC2330" s="39"/>
      <c r="AD2330" s="39"/>
      <c r="AE2330" s="39"/>
      <c r="AU2330" s="18" t="s">
        <v>85</v>
      </c>
    </row>
    <row r="2331" s="2" customFormat="1">
      <c r="A2331" s="39"/>
      <c r="B2331" s="40"/>
      <c r="C2331" s="41"/>
      <c r="D2331" s="219" t="s">
        <v>408</v>
      </c>
      <c r="E2331" s="41"/>
      <c r="F2331" s="274" t="s">
        <v>989</v>
      </c>
      <c r="G2331" s="41"/>
      <c r="H2331" s="275">
        <v>0</v>
      </c>
      <c r="I2331" s="41"/>
      <c r="J2331" s="41"/>
      <c r="K2331" s="41"/>
      <c r="L2331" s="45"/>
      <c r="M2331" s="222"/>
      <c r="N2331" s="223"/>
      <c r="O2331" s="85"/>
      <c r="P2331" s="85"/>
      <c r="Q2331" s="85"/>
      <c r="R2331" s="85"/>
      <c r="S2331" s="85"/>
      <c r="T2331" s="86"/>
      <c r="U2331" s="39"/>
      <c r="V2331" s="39"/>
      <c r="W2331" s="39"/>
      <c r="X2331" s="39"/>
      <c r="Y2331" s="39"/>
      <c r="Z2331" s="39"/>
      <c r="AA2331" s="39"/>
      <c r="AB2331" s="39"/>
      <c r="AC2331" s="39"/>
      <c r="AD2331" s="39"/>
      <c r="AE2331" s="39"/>
      <c r="AU2331" s="18" t="s">
        <v>85</v>
      </c>
    </row>
    <row r="2332" s="2" customFormat="1">
      <c r="A2332" s="39"/>
      <c r="B2332" s="40"/>
      <c r="C2332" s="41"/>
      <c r="D2332" s="219" t="s">
        <v>408</v>
      </c>
      <c r="E2332" s="41"/>
      <c r="F2332" s="274" t="s">
        <v>2114</v>
      </c>
      <c r="G2332" s="41"/>
      <c r="H2332" s="275">
        <v>9.3399999999999999</v>
      </c>
      <c r="I2332" s="41"/>
      <c r="J2332" s="41"/>
      <c r="K2332" s="41"/>
      <c r="L2332" s="45"/>
      <c r="M2332" s="222"/>
      <c r="N2332" s="223"/>
      <c r="O2332" s="85"/>
      <c r="P2332" s="85"/>
      <c r="Q2332" s="85"/>
      <c r="R2332" s="85"/>
      <c r="S2332" s="85"/>
      <c r="T2332" s="86"/>
      <c r="U2332" s="39"/>
      <c r="V2332" s="39"/>
      <c r="W2332" s="39"/>
      <c r="X2332" s="39"/>
      <c r="Y2332" s="39"/>
      <c r="Z2332" s="39"/>
      <c r="AA2332" s="39"/>
      <c r="AB2332" s="39"/>
      <c r="AC2332" s="39"/>
      <c r="AD2332" s="39"/>
      <c r="AE2332" s="39"/>
      <c r="AU2332" s="18" t="s">
        <v>85</v>
      </c>
    </row>
    <row r="2333" s="2" customFormat="1">
      <c r="A2333" s="39"/>
      <c r="B2333" s="40"/>
      <c r="C2333" s="41"/>
      <c r="D2333" s="219" t="s">
        <v>408</v>
      </c>
      <c r="E2333" s="41"/>
      <c r="F2333" s="274" t="s">
        <v>998</v>
      </c>
      <c r="G2333" s="41"/>
      <c r="H2333" s="275">
        <v>0</v>
      </c>
      <c r="I2333" s="41"/>
      <c r="J2333" s="41"/>
      <c r="K2333" s="41"/>
      <c r="L2333" s="45"/>
      <c r="M2333" s="222"/>
      <c r="N2333" s="223"/>
      <c r="O2333" s="85"/>
      <c r="P2333" s="85"/>
      <c r="Q2333" s="85"/>
      <c r="R2333" s="85"/>
      <c r="S2333" s="85"/>
      <c r="T2333" s="86"/>
      <c r="U2333" s="39"/>
      <c r="V2333" s="39"/>
      <c r="W2333" s="39"/>
      <c r="X2333" s="39"/>
      <c r="Y2333" s="39"/>
      <c r="Z2333" s="39"/>
      <c r="AA2333" s="39"/>
      <c r="AB2333" s="39"/>
      <c r="AC2333" s="39"/>
      <c r="AD2333" s="39"/>
      <c r="AE2333" s="39"/>
      <c r="AU2333" s="18" t="s">
        <v>85</v>
      </c>
    </row>
    <row r="2334" s="2" customFormat="1">
      <c r="A2334" s="39"/>
      <c r="B2334" s="40"/>
      <c r="C2334" s="41"/>
      <c r="D2334" s="219" t="s">
        <v>408</v>
      </c>
      <c r="E2334" s="41"/>
      <c r="F2334" s="274" t="s">
        <v>2148</v>
      </c>
      <c r="G2334" s="41"/>
      <c r="H2334" s="275">
        <v>7.04</v>
      </c>
      <c r="I2334" s="41"/>
      <c r="J2334" s="41"/>
      <c r="K2334" s="41"/>
      <c r="L2334" s="45"/>
      <c r="M2334" s="222"/>
      <c r="N2334" s="223"/>
      <c r="O2334" s="85"/>
      <c r="P2334" s="85"/>
      <c r="Q2334" s="85"/>
      <c r="R2334" s="85"/>
      <c r="S2334" s="85"/>
      <c r="T2334" s="86"/>
      <c r="U2334" s="39"/>
      <c r="V2334" s="39"/>
      <c r="W2334" s="39"/>
      <c r="X2334" s="39"/>
      <c r="Y2334" s="39"/>
      <c r="Z2334" s="39"/>
      <c r="AA2334" s="39"/>
      <c r="AB2334" s="39"/>
      <c r="AC2334" s="39"/>
      <c r="AD2334" s="39"/>
      <c r="AE2334" s="39"/>
      <c r="AU2334" s="18" t="s">
        <v>85</v>
      </c>
    </row>
    <row r="2335" s="2" customFormat="1">
      <c r="A2335" s="39"/>
      <c r="B2335" s="40"/>
      <c r="C2335" s="41"/>
      <c r="D2335" s="219" t="s">
        <v>408</v>
      </c>
      <c r="E2335" s="41"/>
      <c r="F2335" s="274" t="s">
        <v>2115</v>
      </c>
      <c r="G2335" s="41"/>
      <c r="H2335" s="275">
        <v>0</v>
      </c>
      <c r="I2335" s="41"/>
      <c r="J2335" s="41"/>
      <c r="K2335" s="41"/>
      <c r="L2335" s="45"/>
      <c r="M2335" s="222"/>
      <c r="N2335" s="223"/>
      <c r="O2335" s="85"/>
      <c r="P2335" s="85"/>
      <c r="Q2335" s="85"/>
      <c r="R2335" s="85"/>
      <c r="S2335" s="85"/>
      <c r="T2335" s="86"/>
      <c r="U2335" s="39"/>
      <c r="V2335" s="39"/>
      <c r="W2335" s="39"/>
      <c r="X2335" s="39"/>
      <c r="Y2335" s="39"/>
      <c r="Z2335" s="39"/>
      <c r="AA2335" s="39"/>
      <c r="AB2335" s="39"/>
      <c r="AC2335" s="39"/>
      <c r="AD2335" s="39"/>
      <c r="AE2335" s="39"/>
      <c r="AU2335" s="18" t="s">
        <v>85</v>
      </c>
    </row>
    <row r="2336" s="2" customFormat="1">
      <c r="A2336" s="39"/>
      <c r="B2336" s="40"/>
      <c r="C2336" s="41"/>
      <c r="D2336" s="219" t="s">
        <v>408</v>
      </c>
      <c r="E2336" s="41"/>
      <c r="F2336" s="274" t="s">
        <v>2116</v>
      </c>
      <c r="G2336" s="41"/>
      <c r="H2336" s="275">
        <v>9.8000000000000007</v>
      </c>
      <c r="I2336" s="41"/>
      <c r="J2336" s="41"/>
      <c r="K2336" s="41"/>
      <c r="L2336" s="45"/>
      <c r="M2336" s="222"/>
      <c r="N2336" s="223"/>
      <c r="O2336" s="85"/>
      <c r="P2336" s="85"/>
      <c r="Q2336" s="85"/>
      <c r="R2336" s="85"/>
      <c r="S2336" s="85"/>
      <c r="T2336" s="86"/>
      <c r="U2336" s="39"/>
      <c r="V2336" s="39"/>
      <c r="W2336" s="39"/>
      <c r="X2336" s="39"/>
      <c r="Y2336" s="39"/>
      <c r="Z2336" s="39"/>
      <c r="AA2336" s="39"/>
      <c r="AB2336" s="39"/>
      <c r="AC2336" s="39"/>
      <c r="AD2336" s="39"/>
      <c r="AE2336" s="39"/>
      <c r="AU2336" s="18" t="s">
        <v>85</v>
      </c>
    </row>
    <row r="2337" s="2" customFormat="1">
      <c r="A2337" s="39"/>
      <c r="B2337" s="40"/>
      <c r="C2337" s="41"/>
      <c r="D2337" s="219" t="s">
        <v>408</v>
      </c>
      <c r="E2337" s="41"/>
      <c r="F2337" s="274" t="s">
        <v>1003</v>
      </c>
      <c r="G2337" s="41"/>
      <c r="H2337" s="275">
        <v>0</v>
      </c>
      <c r="I2337" s="41"/>
      <c r="J2337" s="41"/>
      <c r="K2337" s="41"/>
      <c r="L2337" s="45"/>
      <c r="M2337" s="222"/>
      <c r="N2337" s="223"/>
      <c r="O2337" s="85"/>
      <c r="P2337" s="85"/>
      <c r="Q2337" s="85"/>
      <c r="R2337" s="85"/>
      <c r="S2337" s="85"/>
      <c r="T2337" s="86"/>
      <c r="U2337" s="39"/>
      <c r="V2337" s="39"/>
      <c r="W2337" s="39"/>
      <c r="X2337" s="39"/>
      <c r="Y2337" s="39"/>
      <c r="Z2337" s="39"/>
      <c r="AA2337" s="39"/>
      <c r="AB2337" s="39"/>
      <c r="AC2337" s="39"/>
      <c r="AD2337" s="39"/>
      <c r="AE2337" s="39"/>
      <c r="AU2337" s="18" t="s">
        <v>85</v>
      </c>
    </row>
    <row r="2338" s="2" customFormat="1">
      <c r="A2338" s="39"/>
      <c r="B2338" s="40"/>
      <c r="C2338" s="41"/>
      <c r="D2338" s="219" t="s">
        <v>408</v>
      </c>
      <c r="E2338" s="41"/>
      <c r="F2338" s="274" t="s">
        <v>2117</v>
      </c>
      <c r="G2338" s="41"/>
      <c r="H2338" s="275">
        <v>9.8800000000000008</v>
      </c>
      <c r="I2338" s="41"/>
      <c r="J2338" s="41"/>
      <c r="K2338" s="41"/>
      <c r="L2338" s="45"/>
      <c r="M2338" s="222"/>
      <c r="N2338" s="223"/>
      <c r="O2338" s="85"/>
      <c r="P2338" s="85"/>
      <c r="Q2338" s="85"/>
      <c r="R2338" s="85"/>
      <c r="S2338" s="85"/>
      <c r="T2338" s="86"/>
      <c r="U2338" s="39"/>
      <c r="V2338" s="39"/>
      <c r="W2338" s="39"/>
      <c r="X2338" s="39"/>
      <c r="Y2338" s="39"/>
      <c r="Z2338" s="39"/>
      <c r="AA2338" s="39"/>
      <c r="AB2338" s="39"/>
      <c r="AC2338" s="39"/>
      <c r="AD2338" s="39"/>
      <c r="AE2338" s="39"/>
      <c r="AU2338" s="18" t="s">
        <v>85</v>
      </c>
    </row>
    <row r="2339" s="2" customFormat="1">
      <c r="A2339" s="39"/>
      <c r="B2339" s="40"/>
      <c r="C2339" s="41"/>
      <c r="D2339" s="219" t="s">
        <v>408</v>
      </c>
      <c r="E2339" s="41"/>
      <c r="F2339" s="274" t="s">
        <v>1674</v>
      </c>
      <c r="G2339" s="41"/>
      <c r="H2339" s="275">
        <v>0</v>
      </c>
      <c r="I2339" s="41"/>
      <c r="J2339" s="41"/>
      <c r="K2339" s="41"/>
      <c r="L2339" s="45"/>
      <c r="M2339" s="222"/>
      <c r="N2339" s="223"/>
      <c r="O2339" s="85"/>
      <c r="P2339" s="85"/>
      <c r="Q2339" s="85"/>
      <c r="R2339" s="85"/>
      <c r="S2339" s="85"/>
      <c r="T2339" s="86"/>
      <c r="U2339" s="39"/>
      <c r="V2339" s="39"/>
      <c r="W2339" s="39"/>
      <c r="X2339" s="39"/>
      <c r="Y2339" s="39"/>
      <c r="Z2339" s="39"/>
      <c r="AA2339" s="39"/>
      <c r="AB2339" s="39"/>
      <c r="AC2339" s="39"/>
      <c r="AD2339" s="39"/>
      <c r="AE2339" s="39"/>
      <c r="AU2339" s="18" t="s">
        <v>85</v>
      </c>
    </row>
    <row r="2340" s="2" customFormat="1">
      <c r="A2340" s="39"/>
      <c r="B2340" s="40"/>
      <c r="C2340" s="41"/>
      <c r="D2340" s="219" t="s">
        <v>408</v>
      </c>
      <c r="E2340" s="41"/>
      <c r="F2340" s="274" t="s">
        <v>2149</v>
      </c>
      <c r="G2340" s="41"/>
      <c r="H2340" s="275">
        <v>16.940000000000001</v>
      </c>
      <c r="I2340" s="41"/>
      <c r="J2340" s="41"/>
      <c r="K2340" s="41"/>
      <c r="L2340" s="45"/>
      <c r="M2340" s="222"/>
      <c r="N2340" s="223"/>
      <c r="O2340" s="85"/>
      <c r="P2340" s="85"/>
      <c r="Q2340" s="85"/>
      <c r="R2340" s="85"/>
      <c r="S2340" s="85"/>
      <c r="T2340" s="86"/>
      <c r="U2340" s="39"/>
      <c r="V2340" s="39"/>
      <c r="W2340" s="39"/>
      <c r="X2340" s="39"/>
      <c r="Y2340" s="39"/>
      <c r="Z2340" s="39"/>
      <c r="AA2340" s="39"/>
      <c r="AB2340" s="39"/>
      <c r="AC2340" s="39"/>
      <c r="AD2340" s="39"/>
      <c r="AE2340" s="39"/>
      <c r="AU2340" s="18" t="s">
        <v>85</v>
      </c>
    </row>
    <row r="2341" s="2" customFormat="1">
      <c r="A2341" s="39"/>
      <c r="B2341" s="40"/>
      <c r="C2341" s="41"/>
      <c r="D2341" s="219" t="s">
        <v>408</v>
      </c>
      <c r="E2341" s="41"/>
      <c r="F2341" s="274" t="s">
        <v>1019</v>
      </c>
      <c r="G2341" s="41"/>
      <c r="H2341" s="275">
        <v>0</v>
      </c>
      <c r="I2341" s="41"/>
      <c r="J2341" s="41"/>
      <c r="K2341" s="41"/>
      <c r="L2341" s="45"/>
      <c r="M2341" s="222"/>
      <c r="N2341" s="223"/>
      <c r="O2341" s="85"/>
      <c r="P2341" s="85"/>
      <c r="Q2341" s="85"/>
      <c r="R2341" s="85"/>
      <c r="S2341" s="85"/>
      <c r="T2341" s="86"/>
      <c r="U2341" s="39"/>
      <c r="V2341" s="39"/>
      <c r="W2341" s="39"/>
      <c r="X2341" s="39"/>
      <c r="Y2341" s="39"/>
      <c r="Z2341" s="39"/>
      <c r="AA2341" s="39"/>
      <c r="AB2341" s="39"/>
      <c r="AC2341" s="39"/>
      <c r="AD2341" s="39"/>
      <c r="AE2341" s="39"/>
      <c r="AU2341" s="18" t="s">
        <v>85</v>
      </c>
    </row>
    <row r="2342" s="2" customFormat="1">
      <c r="A2342" s="39"/>
      <c r="B2342" s="40"/>
      <c r="C2342" s="41"/>
      <c r="D2342" s="219" t="s">
        <v>408</v>
      </c>
      <c r="E2342" s="41"/>
      <c r="F2342" s="274" t="s">
        <v>2118</v>
      </c>
      <c r="G2342" s="41"/>
      <c r="H2342" s="275">
        <v>14.57</v>
      </c>
      <c r="I2342" s="41"/>
      <c r="J2342" s="41"/>
      <c r="K2342" s="41"/>
      <c r="L2342" s="45"/>
      <c r="M2342" s="222"/>
      <c r="N2342" s="223"/>
      <c r="O2342" s="85"/>
      <c r="P2342" s="85"/>
      <c r="Q2342" s="85"/>
      <c r="R2342" s="85"/>
      <c r="S2342" s="85"/>
      <c r="T2342" s="86"/>
      <c r="U2342" s="39"/>
      <c r="V2342" s="39"/>
      <c r="W2342" s="39"/>
      <c r="X2342" s="39"/>
      <c r="Y2342" s="39"/>
      <c r="Z2342" s="39"/>
      <c r="AA2342" s="39"/>
      <c r="AB2342" s="39"/>
      <c r="AC2342" s="39"/>
      <c r="AD2342" s="39"/>
      <c r="AE2342" s="39"/>
      <c r="AU2342" s="18" t="s">
        <v>85</v>
      </c>
    </row>
    <row r="2343" s="2" customFormat="1">
      <c r="A2343" s="39"/>
      <c r="B2343" s="40"/>
      <c r="C2343" s="41"/>
      <c r="D2343" s="219" t="s">
        <v>408</v>
      </c>
      <c r="E2343" s="41"/>
      <c r="F2343" s="274" t="s">
        <v>1020</v>
      </c>
      <c r="G2343" s="41"/>
      <c r="H2343" s="275">
        <v>0</v>
      </c>
      <c r="I2343" s="41"/>
      <c r="J2343" s="41"/>
      <c r="K2343" s="41"/>
      <c r="L2343" s="45"/>
      <c r="M2343" s="222"/>
      <c r="N2343" s="223"/>
      <c r="O2343" s="85"/>
      <c r="P2343" s="85"/>
      <c r="Q2343" s="85"/>
      <c r="R2343" s="85"/>
      <c r="S2343" s="85"/>
      <c r="T2343" s="86"/>
      <c r="U2343" s="39"/>
      <c r="V2343" s="39"/>
      <c r="W2343" s="39"/>
      <c r="X2343" s="39"/>
      <c r="Y2343" s="39"/>
      <c r="Z2343" s="39"/>
      <c r="AA2343" s="39"/>
      <c r="AB2343" s="39"/>
      <c r="AC2343" s="39"/>
      <c r="AD2343" s="39"/>
      <c r="AE2343" s="39"/>
      <c r="AU2343" s="18" t="s">
        <v>85</v>
      </c>
    </row>
    <row r="2344" s="2" customFormat="1">
      <c r="A2344" s="39"/>
      <c r="B2344" s="40"/>
      <c r="C2344" s="41"/>
      <c r="D2344" s="219" t="s">
        <v>408</v>
      </c>
      <c r="E2344" s="41"/>
      <c r="F2344" s="274" t="s">
        <v>2119</v>
      </c>
      <c r="G2344" s="41"/>
      <c r="H2344" s="275">
        <v>8.8399999999999999</v>
      </c>
      <c r="I2344" s="41"/>
      <c r="J2344" s="41"/>
      <c r="K2344" s="41"/>
      <c r="L2344" s="45"/>
      <c r="M2344" s="222"/>
      <c r="N2344" s="223"/>
      <c r="O2344" s="85"/>
      <c r="P2344" s="85"/>
      <c r="Q2344" s="85"/>
      <c r="R2344" s="85"/>
      <c r="S2344" s="85"/>
      <c r="T2344" s="86"/>
      <c r="U2344" s="39"/>
      <c r="V2344" s="39"/>
      <c r="W2344" s="39"/>
      <c r="X2344" s="39"/>
      <c r="Y2344" s="39"/>
      <c r="Z2344" s="39"/>
      <c r="AA2344" s="39"/>
      <c r="AB2344" s="39"/>
      <c r="AC2344" s="39"/>
      <c r="AD2344" s="39"/>
      <c r="AE2344" s="39"/>
      <c r="AU2344" s="18" t="s">
        <v>85</v>
      </c>
    </row>
    <row r="2345" s="2" customFormat="1">
      <c r="A2345" s="39"/>
      <c r="B2345" s="40"/>
      <c r="C2345" s="41"/>
      <c r="D2345" s="219" t="s">
        <v>408</v>
      </c>
      <c r="E2345" s="41"/>
      <c r="F2345" s="274" t="s">
        <v>1029</v>
      </c>
      <c r="G2345" s="41"/>
      <c r="H2345" s="275">
        <v>0</v>
      </c>
      <c r="I2345" s="41"/>
      <c r="J2345" s="41"/>
      <c r="K2345" s="41"/>
      <c r="L2345" s="45"/>
      <c r="M2345" s="222"/>
      <c r="N2345" s="223"/>
      <c r="O2345" s="85"/>
      <c r="P2345" s="85"/>
      <c r="Q2345" s="85"/>
      <c r="R2345" s="85"/>
      <c r="S2345" s="85"/>
      <c r="T2345" s="86"/>
      <c r="U2345" s="39"/>
      <c r="V2345" s="39"/>
      <c r="W2345" s="39"/>
      <c r="X2345" s="39"/>
      <c r="Y2345" s="39"/>
      <c r="Z2345" s="39"/>
      <c r="AA2345" s="39"/>
      <c r="AB2345" s="39"/>
      <c r="AC2345" s="39"/>
      <c r="AD2345" s="39"/>
      <c r="AE2345" s="39"/>
      <c r="AU2345" s="18" t="s">
        <v>85</v>
      </c>
    </row>
    <row r="2346" s="2" customFormat="1">
      <c r="A2346" s="39"/>
      <c r="B2346" s="40"/>
      <c r="C2346" s="41"/>
      <c r="D2346" s="219" t="s">
        <v>408</v>
      </c>
      <c r="E2346" s="41"/>
      <c r="F2346" s="274" t="s">
        <v>2150</v>
      </c>
      <c r="G2346" s="41"/>
      <c r="H2346" s="275">
        <v>8</v>
      </c>
      <c r="I2346" s="41"/>
      <c r="J2346" s="41"/>
      <c r="K2346" s="41"/>
      <c r="L2346" s="45"/>
      <c r="M2346" s="222"/>
      <c r="N2346" s="223"/>
      <c r="O2346" s="85"/>
      <c r="P2346" s="85"/>
      <c r="Q2346" s="85"/>
      <c r="R2346" s="85"/>
      <c r="S2346" s="85"/>
      <c r="T2346" s="86"/>
      <c r="U2346" s="39"/>
      <c r="V2346" s="39"/>
      <c r="W2346" s="39"/>
      <c r="X2346" s="39"/>
      <c r="Y2346" s="39"/>
      <c r="Z2346" s="39"/>
      <c r="AA2346" s="39"/>
      <c r="AB2346" s="39"/>
      <c r="AC2346" s="39"/>
      <c r="AD2346" s="39"/>
      <c r="AE2346" s="39"/>
      <c r="AU2346" s="18" t="s">
        <v>85</v>
      </c>
    </row>
    <row r="2347" s="2" customFormat="1">
      <c r="A2347" s="39"/>
      <c r="B2347" s="40"/>
      <c r="C2347" s="41"/>
      <c r="D2347" s="219" t="s">
        <v>408</v>
      </c>
      <c r="E2347" s="41"/>
      <c r="F2347" s="274" t="s">
        <v>1679</v>
      </c>
      <c r="G2347" s="41"/>
      <c r="H2347" s="275">
        <v>0</v>
      </c>
      <c r="I2347" s="41"/>
      <c r="J2347" s="41"/>
      <c r="K2347" s="41"/>
      <c r="L2347" s="45"/>
      <c r="M2347" s="222"/>
      <c r="N2347" s="223"/>
      <c r="O2347" s="85"/>
      <c r="P2347" s="85"/>
      <c r="Q2347" s="85"/>
      <c r="R2347" s="85"/>
      <c r="S2347" s="85"/>
      <c r="T2347" s="86"/>
      <c r="U2347" s="39"/>
      <c r="V2347" s="39"/>
      <c r="W2347" s="39"/>
      <c r="X2347" s="39"/>
      <c r="Y2347" s="39"/>
      <c r="Z2347" s="39"/>
      <c r="AA2347" s="39"/>
      <c r="AB2347" s="39"/>
      <c r="AC2347" s="39"/>
      <c r="AD2347" s="39"/>
      <c r="AE2347" s="39"/>
      <c r="AU2347" s="18" t="s">
        <v>85</v>
      </c>
    </row>
    <row r="2348" s="2" customFormat="1">
      <c r="A2348" s="39"/>
      <c r="B2348" s="40"/>
      <c r="C2348" s="41"/>
      <c r="D2348" s="219" t="s">
        <v>408</v>
      </c>
      <c r="E2348" s="41"/>
      <c r="F2348" s="274" t="s">
        <v>2149</v>
      </c>
      <c r="G2348" s="41"/>
      <c r="H2348" s="275">
        <v>16.940000000000001</v>
      </c>
      <c r="I2348" s="41"/>
      <c r="J2348" s="41"/>
      <c r="K2348" s="41"/>
      <c r="L2348" s="45"/>
      <c r="M2348" s="222"/>
      <c r="N2348" s="223"/>
      <c r="O2348" s="85"/>
      <c r="P2348" s="85"/>
      <c r="Q2348" s="85"/>
      <c r="R2348" s="85"/>
      <c r="S2348" s="85"/>
      <c r="T2348" s="86"/>
      <c r="U2348" s="39"/>
      <c r="V2348" s="39"/>
      <c r="W2348" s="39"/>
      <c r="X2348" s="39"/>
      <c r="Y2348" s="39"/>
      <c r="Z2348" s="39"/>
      <c r="AA2348" s="39"/>
      <c r="AB2348" s="39"/>
      <c r="AC2348" s="39"/>
      <c r="AD2348" s="39"/>
      <c r="AE2348" s="39"/>
      <c r="AU2348" s="18" t="s">
        <v>85</v>
      </c>
    </row>
    <row r="2349" s="2" customFormat="1">
      <c r="A2349" s="39"/>
      <c r="B2349" s="40"/>
      <c r="C2349" s="41"/>
      <c r="D2349" s="219" t="s">
        <v>408</v>
      </c>
      <c r="E2349" s="41"/>
      <c r="F2349" s="274" t="s">
        <v>379</v>
      </c>
      <c r="G2349" s="41"/>
      <c r="H2349" s="275">
        <v>101.34999999999999</v>
      </c>
      <c r="I2349" s="41"/>
      <c r="J2349" s="41"/>
      <c r="K2349" s="41"/>
      <c r="L2349" s="45"/>
      <c r="M2349" s="222"/>
      <c r="N2349" s="223"/>
      <c r="O2349" s="85"/>
      <c r="P2349" s="85"/>
      <c r="Q2349" s="85"/>
      <c r="R2349" s="85"/>
      <c r="S2349" s="85"/>
      <c r="T2349" s="86"/>
      <c r="U2349" s="39"/>
      <c r="V2349" s="39"/>
      <c r="W2349" s="39"/>
      <c r="X2349" s="39"/>
      <c r="Y2349" s="39"/>
      <c r="Z2349" s="39"/>
      <c r="AA2349" s="39"/>
      <c r="AB2349" s="39"/>
      <c r="AC2349" s="39"/>
      <c r="AD2349" s="39"/>
      <c r="AE2349" s="39"/>
      <c r="AU2349" s="18" t="s">
        <v>85</v>
      </c>
    </row>
    <row r="2350" s="2" customFormat="1" ht="24.15" customHeight="1">
      <c r="A2350" s="39"/>
      <c r="B2350" s="40"/>
      <c r="C2350" s="235" t="s">
        <v>2163</v>
      </c>
      <c r="D2350" s="235" t="s">
        <v>211</v>
      </c>
      <c r="E2350" s="236" t="s">
        <v>2164</v>
      </c>
      <c r="F2350" s="237" t="s">
        <v>2165</v>
      </c>
      <c r="G2350" s="238" t="s">
        <v>214</v>
      </c>
      <c r="H2350" s="239">
        <v>2.5449999999999999</v>
      </c>
      <c r="I2350" s="240"/>
      <c r="J2350" s="241">
        <f>ROUND(I2350*H2350,2)</f>
        <v>0</v>
      </c>
      <c r="K2350" s="237" t="s">
        <v>215</v>
      </c>
      <c r="L2350" s="45"/>
      <c r="M2350" s="242" t="s">
        <v>19</v>
      </c>
      <c r="N2350" s="243" t="s">
        <v>45</v>
      </c>
      <c r="O2350" s="85"/>
      <c r="P2350" s="215">
        <f>O2350*H2350</f>
        <v>0</v>
      </c>
      <c r="Q2350" s="215">
        <v>0</v>
      </c>
      <c r="R2350" s="215">
        <f>Q2350*H2350</f>
        <v>0</v>
      </c>
      <c r="S2350" s="215">
        <v>0</v>
      </c>
      <c r="T2350" s="216">
        <f>S2350*H2350</f>
        <v>0</v>
      </c>
      <c r="U2350" s="39"/>
      <c r="V2350" s="39"/>
      <c r="W2350" s="39"/>
      <c r="X2350" s="39"/>
      <c r="Y2350" s="39"/>
      <c r="Z2350" s="39"/>
      <c r="AA2350" s="39"/>
      <c r="AB2350" s="39"/>
      <c r="AC2350" s="39"/>
      <c r="AD2350" s="39"/>
      <c r="AE2350" s="39"/>
      <c r="AR2350" s="217" t="s">
        <v>193</v>
      </c>
      <c r="AT2350" s="217" t="s">
        <v>211</v>
      </c>
      <c r="AU2350" s="217" t="s">
        <v>85</v>
      </c>
      <c r="AY2350" s="18" t="s">
        <v>184</v>
      </c>
      <c r="BE2350" s="218">
        <f>IF(N2350="základní",J2350,0)</f>
        <v>0</v>
      </c>
      <c r="BF2350" s="218">
        <f>IF(N2350="snížená",J2350,0)</f>
        <v>0</v>
      </c>
      <c r="BG2350" s="218">
        <f>IF(N2350="zákl. přenesená",J2350,0)</f>
        <v>0</v>
      </c>
      <c r="BH2350" s="218">
        <f>IF(N2350="sníž. přenesená",J2350,0)</f>
        <v>0</v>
      </c>
      <c r="BI2350" s="218">
        <f>IF(N2350="nulová",J2350,0)</f>
        <v>0</v>
      </c>
      <c r="BJ2350" s="18" t="s">
        <v>82</v>
      </c>
      <c r="BK2350" s="218">
        <f>ROUND(I2350*H2350,2)</f>
        <v>0</v>
      </c>
      <c r="BL2350" s="18" t="s">
        <v>193</v>
      </c>
      <c r="BM2350" s="217" t="s">
        <v>2166</v>
      </c>
    </row>
    <row r="2351" s="2" customFormat="1">
      <c r="A2351" s="39"/>
      <c r="B2351" s="40"/>
      <c r="C2351" s="41"/>
      <c r="D2351" s="219" t="s">
        <v>195</v>
      </c>
      <c r="E2351" s="41"/>
      <c r="F2351" s="220" t="s">
        <v>2165</v>
      </c>
      <c r="G2351" s="41"/>
      <c r="H2351" s="41"/>
      <c r="I2351" s="221"/>
      <c r="J2351" s="41"/>
      <c r="K2351" s="41"/>
      <c r="L2351" s="45"/>
      <c r="M2351" s="222"/>
      <c r="N2351" s="223"/>
      <c r="O2351" s="85"/>
      <c r="P2351" s="85"/>
      <c r="Q2351" s="85"/>
      <c r="R2351" s="85"/>
      <c r="S2351" s="85"/>
      <c r="T2351" s="86"/>
      <c r="U2351" s="39"/>
      <c r="V2351" s="39"/>
      <c r="W2351" s="39"/>
      <c r="X2351" s="39"/>
      <c r="Y2351" s="39"/>
      <c r="Z2351" s="39"/>
      <c r="AA2351" s="39"/>
      <c r="AB2351" s="39"/>
      <c r="AC2351" s="39"/>
      <c r="AD2351" s="39"/>
      <c r="AE2351" s="39"/>
      <c r="AT2351" s="18" t="s">
        <v>195</v>
      </c>
      <c r="AU2351" s="18" t="s">
        <v>85</v>
      </c>
    </row>
    <row r="2352" s="2" customFormat="1">
      <c r="A2352" s="39"/>
      <c r="B2352" s="40"/>
      <c r="C2352" s="41"/>
      <c r="D2352" s="244" t="s">
        <v>217</v>
      </c>
      <c r="E2352" s="41"/>
      <c r="F2352" s="245" t="s">
        <v>2167</v>
      </c>
      <c r="G2352" s="41"/>
      <c r="H2352" s="41"/>
      <c r="I2352" s="221"/>
      <c r="J2352" s="41"/>
      <c r="K2352" s="41"/>
      <c r="L2352" s="45"/>
      <c r="M2352" s="222"/>
      <c r="N2352" s="223"/>
      <c r="O2352" s="85"/>
      <c r="P2352" s="85"/>
      <c r="Q2352" s="85"/>
      <c r="R2352" s="85"/>
      <c r="S2352" s="85"/>
      <c r="T2352" s="86"/>
      <c r="U2352" s="39"/>
      <c r="V2352" s="39"/>
      <c r="W2352" s="39"/>
      <c r="X2352" s="39"/>
      <c r="Y2352" s="39"/>
      <c r="Z2352" s="39"/>
      <c r="AA2352" s="39"/>
      <c r="AB2352" s="39"/>
      <c r="AC2352" s="39"/>
      <c r="AD2352" s="39"/>
      <c r="AE2352" s="39"/>
      <c r="AT2352" s="18" t="s">
        <v>217</v>
      </c>
      <c r="AU2352" s="18" t="s">
        <v>85</v>
      </c>
    </row>
    <row r="2353" s="12" customFormat="1" ht="22.8" customHeight="1">
      <c r="A2353" s="12"/>
      <c r="B2353" s="189"/>
      <c r="C2353" s="190"/>
      <c r="D2353" s="191" t="s">
        <v>73</v>
      </c>
      <c r="E2353" s="203" t="s">
        <v>2168</v>
      </c>
      <c r="F2353" s="203" t="s">
        <v>2169</v>
      </c>
      <c r="G2353" s="190"/>
      <c r="H2353" s="190"/>
      <c r="I2353" s="193"/>
      <c r="J2353" s="204">
        <f>BK2353</f>
        <v>0</v>
      </c>
      <c r="K2353" s="190"/>
      <c r="L2353" s="195"/>
      <c r="M2353" s="196"/>
      <c r="N2353" s="197"/>
      <c r="O2353" s="197"/>
      <c r="P2353" s="198">
        <f>SUM(P2354:P2427)</f>
        <v>0</v>
      </c>
      <c r="Q2353" s="197"/>
      <c r="R2353" s="198">
        <f>SUM(R2354:R2427)</f>
        <v>1.4462351178400001</v>
      </c>
      <c r="S2353" s="197"/>
      <c r="T2353" s="199">
        <f>SUM(T2354:T2427)</f>
        <v>0</v>
      </c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R2353" s="200" t="s">
        <v>85</v>
      </c>
      <c r="AT2353" s="201" t="s">
        <v>73</v>
      </c>
      <c r="AU2353" s="201" t="s">
        <v>82</v>
      </c>
      <c r="AY2353" s="200" t="s">
        <v>184</v>
      </c>
      <c r="BK2353" s="202">
        <f>SUM(BK2354:BK2427)</f>
        <v>0</v>
      </c>
    </row>
    <row r="2354" s="2" customFormat="1" ht="16.5" customHeight="1">
      <c r="A2354" s="39"/>
      <c r="B2354" s="40"/>
      <c r="C2354" s="235" t="s">
        <v>2170</v>
      </c>
      <c r="D2354" s="235" t="s">
        <v>211</v>
      </c>
      <c r="E2354" s="236" t="s">
        <v>2171</v>
      </c>
      <c r="F2354" s="237" t="s">
        <v>2172</v>
      </c>
      <c r="G2354" s="238" t="s">
        <v>191</v>
      </c>
      <c r="H2354" s="239">
        <v>300.18000000000001</v>
      </c>
      <c r="I2354" s="240"/>
      <c r="J2354" s="241">
        <f>ROUND(I2354*H2354,2)</f>
        <v>0</v>
      </c>
      <c r="K2354" s="237" t="s">
        <v>215</v>
      </c>
      <c r="L2354" s="45"/>
      <c r="M2354" s="242" t="s">
        <v>19</v>
      </c>
      <c r="N2354" s="243" t="s">
        <v>45</v>
      </c>
      <c r="O2354" s="85"/>
      <c r="P2354" s="215">
        <f>O2354*H2354</f>
        <v>0</v>
      </c>
      <c r="Q2354" s="215">
        <v>0.00020000000000000001</v>
      </c>
      <c r="R2354" s="215">
        <f>Q2354*H2354</f>
        <v>0.060036000000000006</v>
      </c>
      <c r="S2354" s="215">
        <v>0</v>
      </c>
      <c r="T2354" s="216">
        <f>S2354*H2354</f>
        <v>0</v>
      </c>
      <c r="U2354" s="39"/>
      <c r="V2354" s="39"/>
      <c r="W2354" s="39"/>
      <c r="X2354" s="39"/>
      <c r="Y2354" s="39"/>
      <c r="Z2354" s="39"/>
      <c r="AA2354" s="39"/>
      <c r="AB2354" s="39"/>
      <c r="AC2354" s="39"/>
      <c r="AD2354" s="39"/>
      <c r="AE2354" s="39"/>
      <c r="AR2354" s="217" t="s">
        <v>193</v>
      </c>
      <c r="AT2354" s="217" t="s">
        <v>211</v>
      </c>
      <c r="AU2354" s="217" t="s">
        <v>85</v>
      </c>
      <c r="AY2354" s="18" t="s">
        <v>184</v>
      </c>
      <c r="BE2354" s="218">
        <f>IF(N2354="základní",J2354,0)</f>
        <v>0</v>
      </c>
      <c r="BF2354" s="218">
        <f>IF(N2354="snížená",J2354,0)</f>
        <v>0</v>
      </c>
      <c r="BG2354" s="218">
        <f>IF(N2354="zákl. přenesená",J2354,0)</f>
        <v>0</v>
      </c>
      <c r="BH2354" s="218">
        <f>IF(N2354="sníž. přenesená",J2354,0)</f>
        <v>0</v>
      </c>
      <c r="BI2354" s="218">
        <f>IF(N2354="nulová",J2354,0)</f>
        <v>0</v>
      </c>
      <c r="BJ2354" s="18" t="s">
        <v>82</v>
      </c>
      <c r="BK2354" s="218">
        <f>ROUND(I2354*H2354,2)</f>
        <v>0</v>
      </c>
      <c r="BL2354" s="18" t="s">
        <v>193</v>
      </c>
      <c r="BM2354" s="217" t="s">
        <v>2173</v>
      </c>
    </row>
    <row r="2355" s="2" customFormat="1">
      <c r="A2355" s="39"/>
      <c r="B2355" s="40"/>
      <c r="C2355" s="41"/>
      <c r="D2355" s="219" t="s">
        <v>195</v>
      </c>
      <c r="E2355" s="41"/>
      <c r="F2355" s="220" t="s">
        <v>2172</v>
      </c>
      <c r="G2355" s="41"/>
      <c r="H2355" s="41"/>
      <c r="I2355" s="221"/>
      <c r="J2355" s="41"/>
      <c r="K2355" s="41"/>
      <c r="L2355" s="45"/>
      <c r="M2355" s="222"/>
      <c r="N2355" s="223"/>
      <c r="O2355" s="85"/>
      <c r="P2355" s="85"/>
      <c r="Q2355" s="85"/>
      <c r="R2355" s="85"/>
      <c r="S2355" s="85"/>
      <c r="T2355" s="86"/>
      <c r="U2355" s="39"/>
      <c r="V2355" s="39"/>
      <c r="W2355" s="39"/>
      <c r="X2355" s="39"/>
      <c r="Y2355" s="39"/>
      <c r="Z2355" s="39"/>
      <c r="AA2355" s="39"/>
      <c r="AB2355" s="39"/>
      <c r="AC2355" s="39"/>
      <c r="AD2355" s="39"/>
      <c r="AE2355" s="39"/>
      <c r="AT2355" s="18" t="s">
        <v>195</v>
      </c>
      <c r="AU2355" s="18" t="s">
        <v>85</v>
      </c>
    </row>
    <row r="2356" s="2" customFormat="1">
      <c r="A2356" s="39"/>
      <c r="B2356" s="40"/>
      <c r="C2356" s="41"/>
      <c r="D2356" s="244" t="s">
        <v>217</v>
      </c>
      <c r="E2356" s="41"/>
      <c r="F2356" s="245" t="s">
        <v>2174</v>
      </c>
      <c r="G2356" s="41"/>
      <c r="H2356" s="41"/>
      <c r="I2356" s="221"/>
      <c r="J2356" s="41"/>
      <c r="K2356" s="41"/>
      <c r="L2356" s="45"/>
      <c r="M2356" s="222"/>
      <c r="N2356" s="223"/>
      <c r="O2356" s="85"/>
      <c r="P2356" s="85"/>
      <c r="Q2356" s="85"/>
      <c r="R2356" s="85"/>
      <c r="S2356" s="85"/>
      <c r="T2356" s="86"/>
      <c r="U2356" s="39"/>
      <c r="V2356" s="39"/>
      <c r="W2356" s="39"/>
      <c r="X2356" s="39"/>
      <c r="Y2356" s="39"/>
      <c r="Z2356" s="39"/>
      <c r="AA2356" s="39"/>
      <c r="AB2356" s="39"/>
      <c r="AC2356" s="39"/>
      <c r="AD2356" s="39"/>
      <c r="AE2356" s="39"/>
      <c r="AT2356" s="18" t="s">
        <v>217</v>
      </c>
      <c r="AU2356" s="18" t="s">
        <v>85</v>
      </c>
    </row>
    <row r="2357" s="13" customFormat="1">
      <c r="A2357" s="13"/>
      <c r="B2357" s="224"/>
      <c r="C2357" s="225"/>
      <c r="D2357" s="219" t="s">
        <v>196</v>
      </c>
      <c r="E2357" s="226" t="s">
        <v>19</v>
      </c>
      <c r="F2357" s="227" t="s">
        <v>2175</v>
      </c>
      <c r="G2357" s="225"/>
      <c r="H2357" s="228">
        <v>300.18000000000001</v>
      </c>
      <c r="I2357" s="229"/>
      <c r="J2357" s="225"/>
      <c r="K2357" s="225"/>
      <c r="L2357" s="230"/>
      <c r="M2357" s="231"/>
      <c r="N2357" s="232"/>
      <c r="O2357" s="232"/>
      <c r="P2357" s="232"/>
      <c r="Q2357" s="232"/>
      <c r="R2357" s="232"/>
      <c r="S2357" s="232"/>
      <c r="T2357" s="23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T2357" s="234" t="s">
        <v>196</v>
      </c>
      <c r="AU2357" s="234" t="s">
        <v>85</v>
      </c>
      <c r="AV2357" s="13" t="s">
        <v>85</v>
      </c>
      <c r="AW2357" s="13" t="s">
        <v>33</v>
      </c>
      <c r="AX2357" s="13" t="s">
        <v>82</v>
      </c>
      <c r="AY2357" s="234" t="s">
        <v>184</v>
      </c>
    </row>
    <row r="2358" s="2" customFormat="1">
      <c r="A2358" s="39"/>
      <c r="B2358" s="40"/>
      <c r="C2358" s="41"/>
      <c r="D2358" s="219" t="s">
        <v>408</v>
      </c>
      <c r="E2358" s="41"/>
      <c r="F2358" s="273" t="s">
        <v>964</v>
      </c>
      <c r="G2358" s="41"/>
      <c r="H2358" s="41"/>
      <c r="I2358" s="41"/>
      <c r="J2358" s="41"/>
      <c r="K2358" s="41"/>
      <c r="L2358" s="45"/>
      <c r="M2358" s="222"/>
      <c r="N2358" s="223"/>
      <c r="O2358" s="85"/>
      <c r="P2358" s="85"/>
      <c r="Q2358" s="85"/>
      <c r="R2358" s="85"/>
      <c r="S2358" s="85"/>
      <c r="T2358" s="86"/>
      <c r="U2358" s="39"/>
      <c r="V2358" s="39"/>
      <c r="W2358" s="39"/>
      <c r="X2358" s="39"/>
      <c r="Y2358" s="39"/>
      <c r="Z2358" s="39"/>
      <c r="AA2358" s="39"/>
      <c r="AB2358" s="39"/>
      <c r="AC2358" s="39"/>
      <c r="AD2358" s="39"/>
      <c r="AE2358" s="39"/>
      <c r="AU2358" s="18" t="s">
        <v>85</v>
      </c>
    </row>
    <row r="2359" s="2" customFormat="1">
      <c r="A2359" s="39"/>
      <c r="B2359" s="40"/>
      <c r="C2359" s="41"/>
      <c r="D2359" s="219" t="s">
        <v>408</v>
      </c>
      <c r="E2359" s="41"/>
      <c r="F2359" s="274" t="s">
        <v>965</v>
      </c>
      <c r="G2359" s="41"/>
      <c r="H2359" s="275">
        <v>150.44</v>
      </c>
      <c r="I2359" s="41"/>
      <c r="J2359" s="41"/>
      <c r="K2359" s="41"/>
      <c r="L2359" s="45"/>
      <c r="M2359" s="222"/>
      <c r="N2359" s="223"/>
      <c r="O2359" s="85"/>
      <c r="P2359" s="85"/>
      <c r="Q2359" s="85"/>
      <c r="R2359" s="85"/>
      <c r="S2359" s="85"/>
      <c r="T2359" s="86"/>
      <c r="U2359" s="39"/>
      <c r="V2359" s="39"/>
      <c r="W2359" s="39"/>
      <c r="X2359" s="39"/>
      <c r="Y2359" s="39"/>
      <c r="Z2359" s="39"/>
      <c r="AA2359" s="39"/>
      <c r="AB2359" s="39"/>
      <c r="AC2359" s="39"/>
      <c r="AD2359" s="39"/>
      <c r="AE2359" s="39"/>
      <c r="AU2359" s="18" t="s">
        <v>85</v>
      </c>
    </row>
    <row r="2360" s="2" customFormat="1">
      <c r="A2360" s="39"/>
      <c r="B2360" s="40"/>
      <c r="C2360" s="41"/>
      <c r="D2360" s="219" t="s">
        <v>408</v>
      </c>
      <c r="E2360" s="41"/>
      <c r="F2360" s="273" t="s">
        <v>969</v>
      </c>
      <c r="G2360" s="41"/>
      <c r="H2360" s="41"/>
      <c r="I2360" s="41"/>
      <c r="J2360" s="41"/>
      <c r="K2360" s="41"/>
      <c r="L2360" s="45"/>
      <c r="M2360" s="222"/>
      <c r="N2360" s="223"/>
      <c r="O2360" s="85"/>
      <c r="P2360" s="85"/>
      <c r="Q2360" s="85"/>
      <c r="R2360" s="85"/>
      <c r="S2360" s="85"/>
      <c r="T2360" s="86"/>
      <c r="U2360" s="39"/>
      <c r="V2360" s="39"/>
      <c r="W2360" s="39"/>
      <c r="X2360" s="39"/>
      <c r="Y2360" s="39"/>
      <c r="Z2360" s="39"/>
      <c r="AA2360" s="39"/>
      <c r="AB2360" s="39"/>
      <c r="AC2360" s="39"/>
      <c r="AD2360" s="39"/>
      <c r="AE2360" s="39"/>
      <c r="AU2360" s="18" t="s">
        <v>85</v>
      </c>
    </row>
    <row r="2361" s="2" customFormat="1">
      <c r="A2361" s="39"/>
      <c r="B2361" s="40"/>
      <c r="C2361" s="41"/>
      <c r="D2361" s="219" t="s">
        <v>408</v>
      </c>
      <c r="E2361" s="41"/>
      <c r="F2361" s="274" t="s">
        <v>970</v>
      </c>
      <c r="G2361" s="41"/>
      <c r="H2361" s="275">
        <v>140.16</v>
      </c>
      <c r="I2361" s="41"/>
      <c r="J2361" s="41"/>
      <c r="K2361" s="41"/>
      <c r="L2361" s="45"/>
      <c r="M2361" s="222"/>
      <c r="N2361" s="223"/>
      <c r="O2361" s="85"/>
      <c r="P2361" s="85"/>
      <c r="Q2361" s="85"/>
      <c r="R2361" s="85"/>
      <c r="S2361" s="85"/>
      <c r="T2361" s="86"/>
      <c r="U2361" s="39"/>
      <c r="V2361" s="39"/>
      <c r="W2361" s="39"/>
      <c r="X2361" s="39"/>
      <c r="Y2361" s="39"/>
      <c r="Z2361" s="39"/>
      <c r="AA2361" s="39"/>
      <c r="AB2361" s="39"/>
      <c r="AC2361" s="39"/>
      <c r="AD2361" s="39"/>
      <c r="AE2361" s="39"/>
      <c r="AU2361" s="18" t="s">
        <v>85</v>
      </c>
    </row>
    <row r="2362" s="2" customFormat="1" ht="21.75" customHeight="1">
      <c r="A2362" s="39"/>
      <c r="B2362" s="40"/>
      <c r="C2362" s="235" t="s">
        <v>2176</v>
      </c>
      <c r="D2362" s="235" t="s">
        <v>211</v>
      </c>
      <c r="E2362" s="236" t="s">
        <v>2177</v>
      </c>
      <c r="F2362" s="237" t="s">
        <v>2178</v>
      </c>
      <c r="G2362" s="238" t="s">
        <v>191</v>
      </c>
      <c r="H2362" s="239">
        <v>293.60000000000002</v>
      </c>
      <c r="I2362" s="240"/>
      <c r="J2362" s="241">
        <f>ROUND(I2362*H2362,2)</f>
        <v>0</v>
      </c>
      <c r="K2362" s="237" t="s">
        <v>215</v>
      </c>
      <c r="L2362" s="45"/>
      <c r="M2362" s="242" t="s">
        <v>19</v>
      </c>
      <c r="N2362" s="243" t="s">
        <v>45</v>
      </c>
      <c r="O2362" s="85"/>
      <c r="P2362" s="215">
        <f>O2362*H2362</f>
        <v>0</v>
      </c>
      <c r="Q2362" s="215">
        <v>0.00040000000000000002</v>
      </c>
      <c r="R2362" s="215">
        <f>Q2362*H2362</f>
        <v>0.11744000000000002</v>
      </c>
      <c r="S2362" s="215">
        <v>0</v>
      </c>
      <c r="T2362" s="216">
        <f>S2362*H2362</f>
        <v>0</v>
      </c>
      <c r="U2362" s="39"/>
      <c r="V2362" s="39"/>
      <c r="W2362" s="39"/>
      <c r="X2362" s="39"/>
      <c r="Y2362" s="39"/>
      <c r="Z2362" s="39"/>
      <c r="AA2362" s="39"/>
      <c r="AB2362" s="39"/>
      <c r="AC2362" s="39"/>
      <c r="AD2362" s="39"/>
      <c r="AE2362" s="39"/>
      <c r="AR2362" s="217" t="s">
        <v>193</v>
      </c>
      <c r="AT2362" s="217" t="s">
        <v>211</v>
      </c>
      <c r="AU2362" s="217" t="s">
        <v>85</v>
      </c>
      <c r="AY2362" s="18" t="s">
        <v>184</v>
      </c>
      <c r="BE2362" s="218">
        <f>IF(N2362="základní",J2362,0)</f>
        <v>0</v>
      </c>
      <c r="BF2362" s="218">
        <f>IF(N2362="snížená",J2362,0)</f>
        <v>0</v>
      </c>
      <c r="BG2362" s="218">
        <f>IF(N2362="zákl. přenesená",J2362,0)</f>
        <v>0</v>
      </c>
      <c r="BH2362" s="218">
        <f>IF(N2362="sníž. přenesená",J2362,0)</f>
        <v>0</v>
      </c>
      <c r="BI2362" s="218">
        <f>IF(N2362="nulová",J2362,0)</f>
        <v>0</v>
      </c>
      <c r="BJ2362" s="18" t="s">
        <v>82</v>
      </c>
      <c r="BK2362" s="218">
        <f>ROUND(I2362*H2362,2)</f>
        <v>0</v>
      </c>
      <c r="BL2362" s="18" t="s">
        <v>193</v>
      </c>
      <c r="BM2362" s="217" t="s">
        <v>2179</v>
      </c>
    </row>
    <row r="2363" s="2" customFormat="1">
      <c r="A2363" s="39"/>
      <c r="B2363" s="40"/>
      <c r="C2363" s="41"/>
      <c r="D2363" s="219" t="s">
        <v>195</v>
      </c>
      <c r="E2363" s="41"/>
      <c r="F2363" s="220" t="s">
        <v>2178</v>
      </c>
      <c r="G2363" s="41"/>
      <c r="H2363" s="41"/>
      <c r="I2363" s="221"/>
      <c r="J2363" s="41"/>
      <c r="K2363" s="41"/>
      <c r="L2363" s="45"/>
      <c r="M2363" s="222"/>
      <c r="N2363" s="223"/>
      <c r="O2363" s="85"/>
      <c r="P2363" s="85"/>
      <c r="Q2363" s="85"/>
      <c r="R2363" s="85"/>
      <c r="S2363" s="85"/>
      <c r="T2363" s="86"/>
      <c r="U2363" s="39"/>
      <c r="V2363" s="39"/>
      <c r="W2363" s="39"/>
      <c r="X2363" s="39"/>
      <c r="Y2363" s="39"/>
      <c r="Z2363" s="39"/>
      <c r="AA2363" s="39"/>
      <c r="AB2363" s="39"/>
      <c r="AC2363" s="39"/>
      <c r="AD2363" s="39"/>
      <c r="AE2363" s="39"/>
      <c r="AT2363" s="18" t="s">
        <v>195</v>
      </c>
      <c r="AU2363" s="18" t="s">
        <v>85</v>
      </c>
    </row>
    <row r="2364" s="2" customFormat="1">
      <c r="A2364" s="39"/>
      <c r="B2364" s="40"/>
      <c r="C2364" s="41"/>
      <c r="D2364" s="244" t="s">
        <v>217</v>
      </c>
      <c r="E2364" s="41"/>
      <c r="F2364" s="245" t="s">
        <v>2180</v>
      </c>
      <c r="G2364" s="41"/>
      <c r="H2364" s="41"/>
      <c r="I2364" s="221"/>
      <c r="J2364" s="41"/>
      <c r="K2364" s="41"/>
      <c r="L2364" s="45"/>
      <c r="M2364" s="222"/>
      <c r="N2364" s="223"/>
      <c r="O2364" s="85"/>
      <c r="P2364" s="85"/>
      <c r="Q2364" s="85"/>
      <c r="R2364" s="85"/>
      <c r="S2364" s="85"/>
      <c r="T2364" s="86"/>
      <c r="U2364" s="39"/>
      <c r="V2364" s="39"/>
      <c r="W2364" s="39"/>
      <c r="X2364" s="39"/>
      <c r="Y2364" s="39"/>
      <c r="Z2364" s="39"/>
      <c r="AA2364" s="39"/>
      <c r="AB2364" s="39"/>
      <c r="AC2364" s="39"/>
      <c r="AD2364" s="39"/>
      <c r="AE2364" s="39"/>
      <c r="AT2364" s="18" t="s">
        <v>217</v>
      </c>
      <c r="AU2364" s="18" t="s">
        <v>85</v>
      </c>
    </row>
    <row r="2365" s="13" customFormat="1">
      <c r="A2365" s="13"/>
      <c r="B2365" s="224"/>
      <c r="C2365" s="225"/>
      <c r="D2365" s="219" t="s">
        <v>196</v>
      </c>
      <c r="E2365" s="226" t="s">
        <v>19</v>
      </c>
      <c r="F2365" s="227" t="s">
        <v>2181</v>
      </c>
      <c r="G2365" s="225"/>
      <c r="H2365" s="228">
        <v>293.60000000000002</v>
      </c>
      <c r="I2365" s="229"/>
      <c r="J2365" s="225"/>
      <c r="K2365" s="225"/>
      <c r="L2365" s="230"/>
      <c r="M2365" s="231"/>
      <c r="N2365" s="232"/>
      <c r="O2365" s="232"/>
      <c r="P2365" s="232"/>
      <c r="Q2365" s="232"/>
      <c r="R2365" s="232"/>
      <c r="S2365" s="232"/>
      <c r="T2365" s="23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34" t="s">
        <v>196</v>
      </c>
      <c r="AU2365" s="234" t="s">
        <v>85</v>
      </c>
      <c r="AV2365" s="13" t="s">
        <v>85</v>
      </c>
      <c r="AW2365" s="13" t="s">
        <v>33</v>
      </c>
      <c r="AX2365" s="13" t="s">
        <v>82</v>
      </c>
      <c r="AY2365" s="234" t="s">
        <v>184</v>
      </c>
    </row>
    <row r="2366" s="2" customFormat="1">
      <c r="A2366" s="39"/>
      <c r="B2366" s="40"/>
      <c r="C2366" s="41"/>
      <c r="D2366" s="219" t="s">
        <v>408</v>
      </c>
      <c r="E2366" s="41"/>
      <c r="F2366" s="273" t="s">
        <v>964</v>
      </c>
      <c r="G2366" s="41"/>
      <c r="H2366" s="41"/>
      <c r="I2366" s="41"/>
      <c r="J2366" s="41"/>
      <c r="K2366" s="41"/>
      <c r="L2366" s="45"/>
      <c r="M2366" s="222"/>
      <c r="N2366" s="223"/>
      <c r="O2366" s="85"/>
      <c r="P2366" s="85"/>
      <c r="Q2366" s="85"/>
      <c r="R2366" s="85"/>
      <c r="S2366" s="85"/>
      <c r="T2366" s="86"/>
      <c r="U2366" s="39"/>
      <c r="V2366" s="39"/>
      <c r="W2366" s="39"/>
      <c r="X2366" s="39"/>
      <c r="Y2366" s="39"/>
      <c r="Z2366" s="39"/>
      <c r="AA2366" s="39"/>
      <c r="AB2366" s="39"/>
      <c r="AC2366" s="39"/>
      <c r="AD2366" s="39"/>
      <c r="AE2366" s="39"/>
      <c r="AU2366" s="18" t="s">
        <v>85</v>
      </c>
    </row>
    <row r="2367" s="2" customFormat="1">
      <c r="A2367" s="39"/>
      <c r="B2367" s="40"/>
      <c r="C2367" s="41"/>
      <c r="D2367" s="219" t="s">
        <v>408</v>
      </c>
      <c r="E2367" s="41"/>
      <c r="F2367" s="274" t="s">
        <v>965</v>
      </c>
      <c r="G2367" s="41"/>
      <c r="H2367" s="275">
        <v>150.44</v>
      </c>
      <c r="I2367" s="41"/>
      <c r="J2367" s="41"/>
      <c r="K2367" s="41"/>
      <c r="L2367" s="45"/>
      <c r="M2367" s="222"/>
      <c r="N2367" s="223"/>
      <c r="O2367" s="85"/>
      <c r="P2367" s="85"/>
      <c r="Q2367" s="85"/>
      <c r="R2367" s="85"/>
      <c r="S2367" s="85"/>
      <c r="T2367" s="86"/>
      <c r="U2367" s="39"/>
      <c r="V2367" s="39"/>
      <c r="W2367" s="39"/>
      <c r="X2367" s="39"/>
      <c r="Y2367" s="39"/>
      <c r="Z2367" s="39"/>
      <c r="AA2367" s="39"/>
      <c r="AB2367" s="39"/>
      <c r="AC2367" s="39"/>
      <c r="AD2367" s="39"/>
      <c r="AE2367" s="39"/>
      <c r="AU2367" s="18" t="s">
        <v>85</v>
      </c>
    </row>
    <row r="2368" s="2" customFormat="1">
      <c r="A2368" s="39"/>
      <c r="B2368" s="40"/>
      <c r="C2368" s="41"/>
      <c r="D2368" s="219" t="s">
        <v>408</v>
      </c>
      <c r="E2368" s="41"/>
      <c r="F2368" s="273" t="s">
        <v>969</v>
      </c>
      <c r="G2368" s="41"/>
      <c r="H2368" s="41"/>
      <c r="I2368" s="41"/>
      <c r="J2368" s="41"/>
      <c r="K2368" s="41"/>
      <c r="L2368" s="45"/>
      <c r="M2368" s="222"/>
      <c r="N2368" s="223"/>
      <c r="O2368" s="85"/>
      <c r="P2368" s="85"/>
      <c r="Q2368" s="85"/>
      <c r="R2368" s="85"/>
      <c r="S2368" s="85"/>
      <c r="T2368" s="86"/>
      <c r="U2368" s="39"/>
      <c r="V2368" s="39"/>
      <c r="W2368" s="39"/>
      <c r="X2368" s="39"/>
      <c r="Y2368" s="39"/>
      <c r="Z2368" s="39"/>
      <c r="AA2368" s="39"/>
      <c r="AB2368" s="39"/>
      <c r="AC2368" s="39"/>
      <c r="AD2368" s="39"/>
      <c r="AE2368" s="39"/>
      <c r="AU2368" s="18" t="s">
        <v>85</v>
      </c>
    </row>
    <row r="2369" s="2" customFormat="1">
      <c r="A2369" s="39"/>
      <c r="B2369" s="40"/>
      <c r="C2369" s="41"/>
      <c r="D2369" s="219" t="s">
        <v>408</v>
      </c>
      <c r="E2369" s="41"/>
      <c r="F2369" s="274" t="s">
        <v>970</v>
      </c>
      <c r="G2369" s="41"/>
      <c r="H2369" s="275">
        <v>140.16</v>
      </c>
      <c r="I2369" s="41"/>
      <c r="J2369" s="41"/>
      <c r="K2369" s="41"/>
      <c r="L2369" s="45"/>
      <c r="M2369" s="222"/>
      <c r="N2369" s="223"/>
      <c r="O2369" s="85"/>
      <c r="P2369" s="85"/>
      <c r="Q2369" s="85"/>
      <c r="R2369" s="85"/>
      <c r="S2369" s="85"/>
      <c r="T2369" s="86"/>
      <c r="U2369" s="39"/>
      <c r="V2369" s="39"/>
      <c r="W2369" s="39"/>
      <c r="X2369" s="39"/>
      <c r="Y2369" s="39"/>
      <c r="Z2369" s="39"/>
      <c r="AA2369" s="39"/>
      <c r="AB2369" s="39"/>
      <c r="AC2369" s="39"/>
      <c r="AD2369" s="39"/>
      <c r="AE2369" s="39"/>
      <c r="AU2369" s="18" t="s">
        <v>85</v>
      </c>
    </row>
    <row r="2370" s="2" customFormat="1" ht="21.75" customHeight="1">
      <c r="A2370" s="39"/>
      <c r="B2370" s="40"/>
      <c r="C2370" s="205" t="s">
        <v>2182</v>
      </c>
      <c r="D2370" s="205" t="s">
        <v>188</v>
      </c>
      <c r="E2370" s="206" t="s">
        <v>2183</v>
      </c>
      <c r="F2370" s="207" t="s">
        <v>2184</v>
      </c>
      <c r="G2370" s="208" t="s">
        <v>191</v>
      </c>
      <c r="H2370" s="209">
        <v>322.95999999999998</v>
      </c>
      <c r="I2370" s="210"/>
      <c r="J2370" s="211">
        <f>ROUND(I2370*H2370,2)</f>
        <v>0</v>
      </c>
      <c r="K2370" s="207" t="s">
        <v>215</v>
      </c>
      <c r="L2370" s="212"/>
      <c r="M2370" s="213" t="s">
        <v>19</v>
      </c>
      <c r="N2370" s="214" t="s">
        <v>45</v>
      </c>
      <c r="O2370" s="85"/>
      <c r="P2370" s="215">
        <f>O2370*H2370</f>
        <v>0</v>
      </c>
      <c r="Q2370" s="215">
        <v>0.0035000000000000001</v>
      </c>
      <c r="R2370" s="215">
        <f>Q2370*H2370</f>
        <v>1.13036</v>
      </c>
      <c r="S2370" s="215">
        <v>0</v>
      </c>
      <c r="T2370" s="216">
        <f>S2370*H2370</f>
        <v>0</v>
      </c>
      <c r="U2370" s="39"/>
      <c r="V2370" s="39"/>
      <c r="W2370" s="39"/>
      <c r="X2370" s="39"/>
      <c r="Y2370" s="39"/>
      <c r="Z2370" s="39"/>
      <c r="AA2370" s="39"/>
      <c r="AB2370" s="39"/>
      <c r="AC2370" s="39"/>
      <c r="AD2370" s="39"/>
      <c r="AE2370" s="39"/>
      <c r="AR2370" s="217" t="s">
        <v>192</v>
      </c>
      <c r="AT2370" s="217" t="s">
        <v>188</v>
      </c>
      <c r="AU2370" s="217" t="s">
        <v>85</v>
      </c>
      <c r="AY2370" s="18" t="s">
        <v>184</v>
      </c>
      <c r="BE2370" s="218">
        <f>IF(N2370="základní",J2370,0)</f>
        <v>0</v>
      </c>
      <c r="BF2370" s="218">
        <f>IF(N2370="snížená",J2370,0)</f>
        <v>0</v>
      </c>
      <c r="BG2370" s="218">
        <f>IF(N2370="zákl. přenesená",J2370,0)</f>
        <v>0</v>
      </c>
      <c r="BH2370" s="218">
        <f>IF(N2370="sníž. přenesená",J2370,0)</f>
        <v>0</v>
      </c>
      <c r="BI2370" s="218">
        <f>IF(N2370="nulová",J2370,0)</f>
        <v>0</v>
      </c>
      <c r="BJ2370" s="18" t="s">
        <v>82</v>
      </c>
      <c r="BK2370" s="218">
        <f>ROUND(I2370*H2370,2)</f>
        <v>0</v>
      </c>
      <c r="BL2370" s="18" t="s">
        <v>193</v>
      </c>
      <c r="BM2370" s="217" t="s">
        <v>2185</v>
      </c>
    </row>
    <row r="2371" s="2" customFormat="1">
      <c r="A2371" s="39"/>
      <c r="B2371" s="40"/>
      <c r="C2371" s="41"/>
      <c r="D2371" s="219" t="s">
        <v>195</v>
      </c>
      <c r="E2371" s="41"/>
      <c r="F2371" s="220" t="s">
        <v>2184</v>
      </c>
      <c r="G2371" s="41"/>
      <c r="H2371" s="41"/>
      <c r="I2371" s="221"/>
      <c r="J2371" s="41"/>
      <c r="K2371" s="41"/>
      <c r="L2371" s="45"/>
      <c r="M2371" s="222"/>
      <c r="N2371" s="223"/>
      <c r="O2371" s="85"/>
      <c r="P2371" s="85"/>
      <c r="Q2371" s="85"/>
      <c r="R2371" s="85"/>
      <c r="S2371" s="85"/>
      <c r="T2371" s="86"/>
      <c r="U2371" s="39"/>
      <c r="V2371" s="39"/>
      <c r="W2371" s="39"/>
      <c r="X2371" s="39"/>
      <c r="Y2371" s="39"/>
      <c r="Z2371" s="39"/>
      <c r="AA2371" s="39"/>
      <c r="AB2371" s="39"/>
      <c r="AC2371" s="39"/>
      <c r="AD2371" s="39"/>
      <c r="AE2371" s="39"/>
      <c r="AT2371" s="18" t="s">
        <v>195</v>
      </c>
      <c r="AU2371" s="18" t="s">
        <v>85</v>
      </c>
    </row>
    <row r="2372" s="13" customFormat="1">
      <c r="A2372" s="13"/>
      <c r="B2372" s="224"/>
      <c r="C2372" s="225"/>
      <c r="D2372" s="219" t="s">
        <v>196</v>
      </c>
      <c r="E2372" s="226" t="s">
        <v>19</v>
      </c>
      <c r="F2372" s="227" t="s">
        <v>2186</v>
      </c>
      <c r="G2372" s="225"/>
      <c r="H2372" s="228">
        <v>322.95999999999998</v>
      </c>
      <c r="I2372" s="229"/>
      <c r="J2372" s="225"/>
      <c r="K2372" s="225"/>
      <c r="L2372" s="230"/>
      <c r="M2372" s="231"/>
      <c r="N2372" s="232"/>
      <c r="O2372" s="232"/>
      <c r="P2372" s="232"/>
      <c r="Q2372" s="232"/>
      <c r="R2372" s="232"/>
      <c r="S2372" s="232"/>
      <c r="T2372" s="23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T2372" s="234" t="s">
        <v>196</v>
      </c>
      <c r="AU2372" s="234" t="s">
        <v>85</v>
      </c>
      <c r="AV2372" s="13" t="s">
        <v>85</v>
      </c>
      <c r="AW2372" s="13" t="s">
        <v>33</v>
      </c>
      <c r="AX2372" s="13" t="s">
        <v>82</v>
      </c>
      <c r="AY2372" s="234" t="s">
        <v>184</v>
      </c>
    </row>
    <row r="2373" s="2" customFormat="1" ht="21.75" customHeight="1">
      <c r="A2373" s="39"/>
      <c r="B2373" s="40"/>
      <c r="C2373" s="235" t="s">
        <v>2187</v>
      </c>
      <c r="D2373" s="235" t="s">
        <v>211</v>
      </c>
      <c r="E2373" s="236" t="s">
        <v>2188</v>
      </c>
      <c r="F2373" s="237" t="s">
        <v>2189</v>
      </c>
      <c r="G2373" s="238" t="s">
        <v>283</v>
      </c>
      <c r="H2373" s="239">
        <v>25.199999999999999</v>
      </c>
      <c r="I2373" s="240"/>
      <c r="J2373" s="241">
        <f>ROUND(I2373*H2373,2)</f>
        <v>0</v>
      </c>
      <c r="K2373" s="237" t="s">
        <v>215</v>
      </c>
      <c r="L2373" s="45"/>
      <c r="M2373" s="242" t="s">
        <v>19</v>
      </c>
      <c r="N2373" s="243" t="s">
        <v>45</v>
      </c>
      <c r="O2373" s="85"/>
      <c r="P2373" s="215">
        <f>O2373*H2373</f>
        <v>0</v>
      </c>
      <c r="Q2373" s="215">
        <v>0.00012</v>
      </c>
      <c r="R2373" s="215">
        <f>Q2373*H2373</f>
        <v>0.0030239999999999998</v>
      </c>
      <c r="S2373" s="215">
        <v>0</v>
      </c>
      <c r="T2373" s="216">
        <f>S2373*H2373</f>
        <v>0</v>
      </c>
      <c r="U2373" s="39"/>
      <c r="V2373" s="39"/>
      <c r="W2373" s="39"/>
      <c r="X2373" s="39"/>
      <c r="Y2373" s="39"/>
      <c r="Z2373" s="39"/>
      <c r="AA2373" s="39"/>
      <c r="AB2373" s="39"/>
      <c r="AC2373" s="39"/>
      <c r="AD2373" s="39"/>
      <c r="AE2373" s="39"/>
      <c r="AR2373" s="217" t="s">
        <v>193</v>
      </c>
      <c r="AT2373" s="217" t="s">
        <v>211</v>
      </c>
      <c r="AU2373" s="217" t="s">
        <v>85</v>
      </c>
      <c r="AY2373" s="18" t="s">
        <v>184</v>
      </c>
      <c r="BE2373" s="218">
        <f>IF(N2373="základní",J2373,0)</f>
        <v>0</v>
      </c>
      <c r="BF2373" s="218">
        <f>IF(N2373="snížená",J2373,0)</f>
        <v>0</v>
      </c>
      <c r="BG2373" s="218">
        <f>IF(N2373="zákl. přenesená",J2373,0)</f>
        <v>0</v>
      </c>
      <c r="BH2373" s="218">
        <f>IF(N2373="sníž. přenesená",J2373,0)</f>
        <v>0</v>
      </c>
      <c r="BI2373" s="218">
        <f>IF(N2373="nulová",J2373,0)</f>
        <v>0</v>
      </c>
      <c r="BJ2373" s="18" t="s">
        <v>82</v>
      </c>
      <c r="BK2373" s="218">
        <f>ROUND(I2373*H2373,2)</f>
        <v>0</v>
      </c>
      <c r="BL2373" s="18" t="s">
        <v>193</v>
      </c>
      <c r="BM2373" s="217" t="s">
        <v>2190</v>
      </c>
    </row>
    <row r="2374" s="2" customFormat="1">
      <c r="A2374" s="39"/>
      <c r="B2374" s="40"/>
      <c r="C2374" s="41"/>
      <c r="D2374" s="219" t="s">
        <v>195</v>
      </c>
      <c r="E2374" s="41"/>
      <c r="F2374" s="220" t="s">
        <v>2189</v>
      </c>
      <c r="G2374" s="41"/>
      <c r="H2374" s="41"/>
      <c r="I2374" s="221"/>
      <c r="J2374" s="41"/>
      <c r="K2374" s="41"/>
      <c r="L2374" s="45"/>
      <c r="M2374" s="222"/>
      <c r="N2374" s="223"/>
      <c r="O2374" s="85"/>
      <c r="P2374" s="85"/>
      <c r="Q2374" s="85"/>
      <c r="R2374" s="85"/>
      <c r="S2374" s="85"/>
      <c r="T2374" s="86"/>
      <c r="U2374" s="39"/>
      <c r="V2374" s="39"/>
      <c r="W2374" s="39"/>
      <c r="X2374" s="39"/>
      <c r="Y2374" s="39"/>
      <c r="Z2374" s="39"/>
      <c r="AA2374" s="39"/>
      <c r="AB2374" s="39"/>
      <c r="AC2374" s="39"/>
      <c r="AD2374" s="39"/>
      <c r="AE2374" s="39"/>
      <c r="AT2374" s="18" t="s">
        <v>195</v>
      </c>
      <c r="AU2374" s="18" t="s">
        <v>85</v>
      </c>
    </row>
    <row r="2375" s="2" customFormat="1">
      <c r="A2375" s="39"/>
      <c r="B2375" s="40"/>
      <c r="C2375" s="41"/>
      <c r="D2375" s="244" t="s">
        <v>217</v>
      </c>
      <c r="E2375" s="41"/>
      <c r="F2375" s="245" t="s">
        <v>2191</v>
      </c>
      <c r="G2375" s="41"/>
      <c r="H2375" s="41"/>
      <c r="I2375" s="221"/>
      <c r="J2375" s="41"/>
      <c r="K2375" s="41"/>
      <c r="L2375" s="45"/>
      <c r="M2375" s="222"/>
      <c r="N2375" s="223"/>
      <c r="O2375" s="85"/>
      <c r="P2375" s="85"/>
      <c r="Q2375" s="85"/>
      <c r="R2375" s="85"/>
      <c r="S2375" s="85"/>
      <c r="T2375" s="86"/>
      <c r="U2375" s="39"/>
      <c r="V2375" s="39"/>
      <c r="W2375" s="39"/>
      <c r="X2375" s="39"/>
      <c r="Y2375" s="39"/>
      <c r="Z2375" s="39"/>
      <c r="AA2375" s="39"/>
      <c r="AB2375" s="39"/>
      <c r="AC2375" s="39"/>
      <c r="AD2375" s="39"/>
      <c r="AE2375" s="39"/>
      <c r="AT2375" s="18" t="s">
        <v>217</v>
      </c>
      <c r="AU2375" s="18" t="s">
        <v>85</v>
      </c>
    </row>
    <row r="2376" s="13" customFormat="1">
      <c r="A2376" s="13"/>
      <c r="B2376" s="224"/>
      <c r="C2376" s="225"/>
      <c r="D2376" s="219" t="s">
        <v>196</v>
      </c>
      <c r="E2376" s="226" t="s">
        <v>19</v>
      </c>
      <c r="F2376" s="227" t="s">
        <v>2192</v>
      </c>
      <c r="G2376" s="225"/>
      <c r="H2376" s="228">
        <v>25.199999999999999</v>
      </c>
      <c r="I2376" s="229"/>
      <c r="J2376" s="225"/>
      <c r="K2376" s="225"/>
      <c r="L2376" s="230"/>
      <c r="M2376" s="231"/>
      <c r="N2376" s="232"/>
      <c r="O2376" s="232"/>
      <c r="P2376" s="232"/>
      <c r="Q2376" s="232"/>
      <c r="R2376" s="232"/>
      <c r="S2376" s="232"/>
      <c r="T2376" s="23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T2376" s="234" t="s">
        <v>196</v>
      </c>
      <c r="AU2376" s="234" t="s">
        <v>85</v>
      </c>
      <c r="AV2376" s="13" t="s">
        <v>85</v>
      </c>
      <c r="AW2376" s="13" t="s">
        <v>33</v>
      </c>
      <c r="AX2376" s="13" t="s">
        <v>82</v>
      </c>
      <c r="AY2376" s="234" t="s">
        <v>184</v>
      </c>
    </row>
    <row r="2377" s="2" customFormat="1" ht="21.75" customHeight="1">
      <c r="A2377" s="39"/>
      <c r="B2377" s="40"/>
      <c r="C2377" s="205" t="s">
        <v>2193</v>
      </c>
      <c r="D2377" s="205" t="s">
        <v>188</v>
      </c>
      <c r="E2377" s="206" t="s">
        <v>2183</v>
      </c>
      <c r="F2377" s="207" t="s">
        <v>2184</v>
      </c>
      <c r="G2377" s="208" t="s">
        <v>191</v>
      </c>
      <c r="H2377" s="209">
        <v>8.3160000000000007</v>
      </c>
      <c r="I2377" s="210"/>
      <c r="J2377" s="211">
        <f>ROUND(I2377*H2377,2)</f>
        <v>0</v>
      </c>
      <c r="K2377" s="207" t="s">
        <v>215</v>
      </c>
      <c r="L2377" s="212"/>
      <c r="M2377" s="213" t="s">
        <v>19</v>
      </c>
      <c r="N2377" s="214" t="s">
        <v>45</v>
      </c>
      <c r="O2377" s="85"/>
      <c r="P2377" s="215">
        <f>O2377*H2377</f>
        <v>0</v>
      </c>
      <c r="Q2377" s="215">
        <v>0.0035000000000000001</v>
      </c>
      <c r="R2377" s="215">
        <f>Q2377*H2377</f>
        <v>0.029106000000000003</v>
      </c>
      <c r="S2377" s="215">
        <v>0</v>
      </c>
      <c r="T2377" s="216">
        <f>S2377*H2377</f>
        <v>0</v>
      </c>
      <c r="U2377" s="39"/>
      <c r="V2377" s="39"/>
      <c r="W2377" s="39"/>
      <c r="X2377" s="39"/>
      <c r="Y2377" s="39"/>
      <c r="Z2377" s="39"/>
      <c r="AA2377" s="39"/>
      <c r="AB2377" s="39"/>
      <c r="AC2377" s="39"/>
      <c r="AD2377" s="39"/>
      <c r="AE2377" s="39"/>
      <c r="AR2377" s="217" t="s">
        <v>192</v>
      </c>
      <c r="AT2377" s="217" t="s">
        <v>188</v>
      </c>
      <c r="AU2377" s="217" t="s">
        <v>85</v>
      </c>
      <c r="AY2377" s="18" t="s">
        <v>184</v>
      </c>
      <c r="BE2377" s="218">
        <f>IF(N2377="základní",J2377,0)</f>
        <v>0</v>
      </c>
      <c r="BF2377" s="218">
        <f>IF(N2377="snížená",J2377,0)</f>
        <v>0</v>
      </c>
      <c r="BG2377" s="218">
        <f>IF(N2377="zákl. přenesená",J2377,0)</f>
        <v>0</v>
      </c>
      <c r="BH2377" s="218">
        <f>IF(N2377="sníž. přenesená",J2377,0)</f>
        <v>0</v>
      </c>
      <c r="BI2377" s="218">
        <f>IF(N2377="nulová",J2377,0)</f>
        <v>0</v>
      </c>
      <c r="BJ2377" s="18" t="s">
        <v>82</v>
      </c>
      <c r="BK2377" s="218">
        <f>ROUND(I2377*H2377,2)</f>
        <v>0</v>
      </c>
      <c r="BL2377" s="18" t="s">
        <v>193</v>
      </c>
      <c r="BM2377" s="217" t="s">
        <v>2194</v>
      </c>
    </row>
    <row r="2378" s="2" customFormat="1">
      <c r="A2378" s="39"/>
      <c r="B2378" s="40"/>
      <c r="C2378" s="41"/>
      <c r="D2378" s="219" t="s">
        <v>195</v>
      </c>
      <c r="E2378" s="41"/>
      <c r="F2378" s="220" t="s">
        <v>2184</v>
      </c>
      <c r="G2378" s="41"/>
      <c r="H2378" s="41"/>
      <c r="I2378" s="221"/>
      <c r="J2378" s="41"/>
      <c r="K2378" s="41"/>
      <c r="L2378" s="45"/>
      <c r="M2378" s="222"/>
      <c r="N2378" s="223"/>
      <c r="O2378" s="85"/>
      <c r="P2378" s="85"/>
      <c r="Q2378" s="85"/>
      <c r="R2378" s="85"/>
      <c r="S2378" s="85"/>
      <c r="T2378" s="86"/>
      <c r="U2378" s="39"/>
      <c r="V2378" s="39"/>
      <c r="W2378" s="39"/>
      <c r="X2378" s="39"/>
      <c r="Y2378" s="39"/>
      <c r="Z2378" s="39"/>
      <c r="AA2378" s="39"/>
      <c r="AB2378" s="39"/>
      <c r="AC2378" s="39"/>
      <c r="AD2378" s="39"/>
      <c r="AE2378" s="39"/>
      <c r="AT2378" s="18" t="s">
        <v>195</v>
      </c>
      <c r="AU2378" s="18" t="s">
        <v>85</v>
      </c>
    </row>
    <row r="2379" s="13" customFormat="1">
      <c r="A2379" s="13"/>
      <c r="B2379" s="224"/>
      <c r="C2379" s="225"/>
      <c r="D2379" s="219" t="s">
        <v>196</v>
      </c>
      <c r="E2379" s="226" t="s">
        <v>19</v>
      </c>
      <c r="F2379" s="227" t="s">
        <v>2195</v>
      </c>
      <c r="G2379" s="225"/>
      <c r="H2379" s="228">
        <v>8.3160000000000007</v>
      </c>
      <c r="I2379" s="229"/>
      <c r="J2379" s="225"/>
      <c r="K2379" s="225"/>
      <c r="L2379" s="230"/>
      <c r="M2379" s="231"/>
      <c r="N2379" s="232"/>
      <c r="O2379" s="232"/>
      <c r="P2379" s="232"/>
      <c r="Q2379" s="232"/>
      <c r="R2379" s="232"/>
      <c r="S2379" s="232"/>
      <c r="T2379" s="23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T2379" s="234" t="s">
        <v>196</v>
      </c>
      <c r="AU2379" s="234" t="s">
        <v>85</v>
      </c>
      <c r="AV2379" s="13" t="s">
        <v>85</v>
      </c>
      <c r="AW2379" s="13" t="s">
        <v>33</v>
      </c>
      <c r="AX2379" s="13" t="s">
        <v>82</v>
      </c>
      <c r="AY2379" s="234" t="s">
        <v>184</v>
      </c>
    </row>
    <row r="2380" s="2" customFormat="1" ht="21.75" customHeight="1">
      <c r="A2380" s="39"/>
      <c r="B2380" s="40"/>
      <c r="C2380" s="235" t="s">
        <v>2196</v>
      </c>
      <c r="D2380" s="235" t="s">
        <v>211</v>
      </c>
      <c r="E2380" s="236" t="s">
        <v>2197</v>
      </c>
      <c r="F2380" s="237" t="s">
        <v>2198</v>
      </c>
      <c r="G2380" s="238" t="s">
        <v>283</v>
      </c>
      <c r="H2380" s="239">
        <v>25.199999999999999</v>
      </c>
      <c r="I2380" s="240"/>
      <c r="J2380" s="241">
        <f>ROUND(I2380*H2380,2)</f>
        <v>0</v>
      </c>
      <c r="K2380" s="237" t="s">
        <v>215</v>
      </c>
      <c r="L2380" s="45"/>
      <c r="M2380" s="242" t="s">
        <v>19</v>
      </c>
      <c r="N2380" s="243" t="s">
        <v>45</v>
      </c>
      <c r="O2380" s="85"/>
      <c r="P2380" s="215">
        <f>O2380*H2380</f>
        <v>0</v>
      </c>
      <c r="Q2380" s="215">
        <v>8.0000000000000007E-05</v>
      </c>
      <c r="R2380" s="215">
        <f>Q2380*H2380</f>
        <v>0.002016</v>
      </c>
      <c r="S2380" s="215">
        <v>0</v>
      </c>
      <c r="T2380" s="216">
        <f>S2380*H2380</f>
        <v>0</v>
      </c>
      <c r="U2380" s="39"/>
      <c r="V2380" s="39"/>
      <c r="W2380" s="39"/>
      <c r="X2380" s="39"/>
      <c r="Y2380" s="39"/>
      <c r="Z2380" s="39"/>
      <c r="AA2380" s="39"/>
      <c r="AB2380" s="39"/>
      <c r="AC2380" s="39"/>
      <c r="AD2380" s="39"/>
      <c r="AE2380" s="39"/>
      <c r="AR2380" s="217" t="s">
        <v>193</v>
      </c>
      <c r="AT2380" s="217" t="s">
        <v>211</v>
      </c>
      <c r="AU2380" s="217" t="s">
        <v>85</v>
      </c>
      <c r="AY2380" s="18" t="s">
        <v>184</v>
      </c>
      <c r="BE2380" s="218">
        <f>IF(N2380="základní",J2380,0)</f>
        <v>0</v>
      </c>
      <c r="BF2380" s="218">
        <f>IF(N2380="snížená",J2380,0)</f>
        <v>0</v>
      </c>
      <c r="BG2380" s="218">
        <f>IF(N2380="zákl. přenesená",J2380,0)</f>
        <v>0</v>
      </c>
      <c r="BH2380" s="218">
        <f>IF(N2380="sníž. přenesená",J2380,0)</f>
        <v>0</v>
      </c>
      <c r="BI2380" s="218">
        <f>IF(N2380="nulová",J2380,0)</f>
        <v>0</v>
      </c>
      <c r="BJ2380" s="18" t="s">
        <v>82</v>
      </c>
      <c r="BK2380" s="218">
        <f>ROUND(I2380*H2380,2)</f>
        <v>0</v>
      </c>
      <c r="BL2380" s="18" t="s">
        <v>193</v>
      </c>
      <c r="BM2380" s="217" t="s">
        <v>2199</v>
      </c>
    </row>
    <row r="2381" s="2" customFormat="1">
      <c r="A2381" s="39"/>
      <c r="B2381" s="40"/>
      <c r="C2381" s="41"/>
      <c r="D2381" s="219" t="s">
        <v>195</v>
      </c>
      <c r="E2381" s="41"/>
      <c r="F2381" s="220" t="s">
        <v>2198</v>
      </c>
      <c r="G2381" s="41"/>
      <c r="H2381" s="41"/>
      <c r="I2381" s="221"/>
      <c r="J2381" s="41"/>
      <c r="K2381" s="41"/>
      <c r="L2381" s="45"/>
      <c r="M2381" s="222"/>
      <c r="N2381" s="223"/>
      <c r="O2381" s="85"/>
      <c r="P2381" s="85"/>
      <c r="Q2381" s="85"/>
      <c r="R2381" s="85"/>
      <c r="S2381" s="85"/>
      <c r="T2381" s="86"/>
      <c r="U2381" s="39"/>
      <c r="V2381" s="39"/>
      <c r="W2381" s="39"/>
      <c r="X2381" s="39"/>
      <c r="Y2381" s="39"/>
      <c r="Z2381" s="39"/>
      <c r="AA2381" s="39"/>
      <c r="AB2381" s="39"/>
      <c r="AC2381" s="39"/>
      <c r="AD2381" s="39"/>
      <c r="AE2381" s="39"/>
      <c r="AT2381" s="18" t="s">
        <v>195</v>
      </c>
      <c r="AU2381" s="18" t="s">
        <v>85</v>
      </c>
    </row>
    <row r="2382" s="2" customFormat="1">
      <c r="A2382" s="39"/>
      <c r="B2382" s="40"/>
      <c r="C2382" s="41"/>
      <c r="D2382" s="244" t="s">
        <v>217</v>
      </c>
      <c r="E2382" s="41"/>
      <c r="F2382" s="245" t="s">
        <v>2200</v>
      </c>
      <c r="G2382" s="41"/>
      <c r="H2382" s="41"/>
      <c r="I2382" s="221"/>
      <c r="J2382" s="41"/>
      <c r="K2382" s="41"/>
      <c r="L2382" s="45"/>
      <c r="M2382" s="222"/>
      <c r="N2382" s="223"/>
      <c r="O2382" s="85"/>
      <c r="P2382" s="85"/>
      <c r="Q2382" s="85"/>
      <c r="R2382" s="85"/>
      <c r="S2382" s="85"/>
      <c r="T2382" s="86"/>
      <c r="U2382" s="39"/>
      <c r="V2382" s="39"/>
      <c r="W2382" s="39"/>
      <c r="X2382" s="39"/>
      <c r="Y2382" s="39"/>
      <c r="Z2382" s="39"/>
      <c r="AA2382" s="39"/>
      <c r="AB2382" s="39"/>
      <c r="AC2382" s="39"/>
      <c r="AD2382" s="39"/>
      <c r="AE2382" s="39"/>
      <c r="AT2382" s="18" t="s">
        <v>217</v>
      </c>
      <c r="AU2382" s="18" t="s">
        <v>85</v>
      </c>
    </row>
    <row r="2383" s="13" customFormat="1">
      <c r="A2383" s="13"/>
      <c r="B2383" s="224"/>
      <c r="C2383" s="225"/>
      <c r="D2383" s="219" t="s">
        <v>196</v>
      </c>
      <c r="E2383" s="226" t="s">
        <v>19</v>
      </c>
      <c r="F2383" s="227" t="s">
        <v>2192</v>
      </c>
      <c r="G2383" s="225"/>
      <c r="H2383" s="228">
        <v>25.199999999999999</v>
      </c>
      <c r="I2383" s="229"/>
      <c r="J2383" s="225"/>
      <c r="K2383" s="225"/>
      <c r="L2383" s="230"/>
      <c r="M2383" s="231"/>
      <c r="N2383" s="232"/>
      <c r="O2383" s="232"/>
      <c r="P2383" s="232"/>
      <c r="Q2383" s="232"/>
      <c r="R2383" s="232"/>
      <c r="S2383" s="232"/>
      <c r="T2383" s="23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T2383" s="234" t="s">
        <v>196</v>
      </c>
      <c r="AU2383" s="234" t="s">
        <v>85</v>
      </c>
      <c r="AV2383" s="13" t="s">
        <v>85</v>
      </c>
      <c r="AW2383" s="13" t="s">
        <v>33</v>
      </c>
      <c r="AX2383" s="13" t="s">
        <v>82</v>
      </c>
      <c r="AY2383" s="234" t="s">
        <v>184</v>
      </c>
    </row>
    <row r="2384" s="2" customFormat="1" ht="21.75" customHeight="1">
      <c r="A2384" s="39"/>
      <c r="B2384" s="40"/>
      <c r="C2384" s="205" t="s">
        <v>2201</v>
      </c>
      <c r="D2384" s="205" t="s">
        <v>188</v>
      </c>
      <c r="E2384" s="206" t="s">
        <v>2183</v>
      </c>
      <c r="F2384" s="207" t="s">
        <v>2184</v>
      </c>
      <c r="G2384" s="208" t="s">
        <v>191</v>
      </c>
      <c r="H2384" s="209">
        <v>5.5439999999999996</v>
      </c>
      <c r="I2384" s="210"/>
      <c r="J2384" s="211">
        <f>ROUND(I2384*H2384,2)</f>
        <v>0</v>
      </c>
      <c r="K2384" s="207" t="s">
        <v>215</v>
      </c>
      <c r="L2384" s="212"/>
      <c r="M2384" s="213" t="s">
        <v>19</v>
      </c>
      <c r="N2384" s="214" t="s">
        <v>45</v>
      </c>
      <c r="O2384" s="85"/>
      <c r="P2384" s="215">
        <f>O2384*H2384</f>
        <v>0</v>
      </c>
      <c r="Q2384" s="215">
        <v>0.0035000000000000001</v>
      </c>
      <c r="R2384" s="215">
        <f>Q2384*H2384</f>
        <v>0.019403999999999998</v>
      </c>
      <c r="S2384" s="215">
        <v>0</v>
      </c>
      <c r="T2384" s="216">
        <f>S2384*H2384</f>
        <v>0</v>
      </c>
      <c r="U2384" s="39"/>
      <c r="V2384" s="39"/>
      <c r="W2384" s="39"/>
      <c r="X2384" s="39"/>
      <c r="Y2384" s="39"/>
      <c r="Z2384" s="39"/>
      <c r="AA2384" s="39"/>
      <c r="AB2384" s="39"/>
      <c r="AC2384" s="39"/>
      <c r="AD2384" s="39"/>
      <c r="AE2384" s="39"/>
      <c r="AR2384" s="217" t="s">
        <v>192</v>
      </c>
      <c r="AT2384" s="217" t="s">
        <v>188</v>
      </c>
      <c r="AU2384" s="217" t="s">
        <v>85</v>
      </c>
      <c r="AY2384" s="18" t="s">
        <v>184</v>
      </c>
      <c r="BE2384" s="218">
        <f>IF(N2384="základní",J2384,0)</f>
        <v>0</v>
      </c>
      <c r="BF2384" s="218">
        <f>IF(N2384="snížená",J2384,0)</f>
        <v>0</v>
      </c>
      <c r="BG2384" s="218">
        <f>IF(N2384="zákl. přenesená",J2384,0)</f>
        <v>0</v>
      </c>
      <c r="BH2384" s="218">
        <f>IF(N2384="sníž. přenesená",J2384,0)</f>
        <v>0</v>
      </c>
      <c r="BI2384" s="218">
        <f>IF(N2384="nulová",J2384,0)</f>
        <v>0</v>
      </c>
      <c r="BJ2384" s="18" t="s">
        <v>82</v>
      </c>
      <c r="BK2384" s="218">
        <f>ROUND(I2384*H2384,2)</f>
        <v>0</v>
      </c>
      <c r="BL2384" s="18" t="s">
        <v>193</v>
      </c>
      <c r="BM2384" s="217" t="s">
        <v>2202</v>
      </c>
    </row>
    <row r="2385" s="2" customFormat="1">
      <c r="A2385" s="39"/>
      <c r="B2385" s="40"/>
      <c r="C2385" s="41"/>
      <c r="D2385" s="219" t="s">
        <v>195</v>
      </c>
      <c r="E2385" s="41"/>
      <c r="F2385" s="220" t="s">
        <v>2184</v>
      </c>
      <c r="G2385" s="41"/>
      <c r="H2385" s="41"/>
      <c r="I2385" s="221"/>
      <c r="J2385" s="41"/>
      <c r="K2385" s="41"/>
      <c r="L2385" s="45"/>
      <c r="M2385" s="222"/>
      <c r="N2385" s="223"/>
      <c r="O2385" s="85"/>
      <c r="P2385" s="85"/>
      <c r="Q2385" s="85"/>
      <c r="R2385" s="85"/>
      <c r="S2385" s="85"/>
      <c r="T2385" s="86"/>
      <c r="U2385" s="39"/>
      <c r="V2385" s="39"/>
      <c r="W2385" s="39"/>
      <c r="X2385" s="39"/>
      <c r="Y2385" s="39"/>
      <c r="Z2385" s="39"/>
      <c r="AA2385" s="39"/>
      <c r="AB2385" s="39"/>
      <c r="AC2385" s="39"/>
      <c r="AD2385" s="39"/>
      <c r="AE2385" s="39"/>
      <c r="AT2385" s="18" t="s">
        <v>195</v>
      </c>
      <c r="AU2385" s="18" t="s">
        <v>85</v>
      </c>
    </row>
    <row r="2386" s="13" customFormat="1">
      <c r="A2386" s="13"/>
      <c r="B2386" s="224"/>
      <c r="C2386" s="225"/>
      <c r="D2386" s="219" t="s">
        <v>196</v>
      </c>
      <c r="E2386" s="226" t="s">
        <v>19</v>
      </c>
      <c r="F2386" s="227" t="s">
        <v>2203</v>
      </c>
      <c r="G2386" s="225"/>
      <c r="H2386" s="228">
        <v>5.5439999999999996</v>
      </c>
      <c r="I2386" s="229"/>
      <c r="J2386" s="225"/>
      <c r="K2386" s="225"/>
      <c r="L2386" s="230"/>
      <c r="M2386" s="231"/>
      <c r="N2386" s="232"/>
      <c r="O2386" s="232"/>
      <c r="P2386" s="232"/>
      <c r="Q2386" s="232"/>
      <c r="R2386" s="232"/>
      <c r="S2386" s="232"/>
      <c r="T2386" s="23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T2386" s="234" t="s">
        <v>196</v>
      </c>
      <c r="AU2386" s="234" t="s">
        <v>85</v>
      </c>
      <c r="AV2386" s="13" t="s">
        <v>85</v>
      </c>
      <c r="AW2386" s="13" t="s">
        <v>33</v>
      </c>
      <c r="AX2386" s="13" t="s">
        <v>82</v>
      </c>
      <c r="AY2386" s="234" t="s">
        <v>184</v>
      </c>
    </row>
    <row r="2387" s="2" customFormat="1" ht="16.5" customHeight="1">
      <c r="A2387" s="39"/>
      <c r="B2387" s="40"/>
      <c r="C2387" s="235" t="s">
        <v>2204</v>
      </c>
      <c r="D2387" s="235" t="s">
        <v>211</v>
      </c>
      <c r="E2387" s="236" t="s">
        <v>2205</v>
      </c>
      <c r="F2387" s="237" t="s">
        <v>2206</v>
      </c>
      <c r="G2387" s="238" t="s">
        <v>283</v>
      </c>
      <c r="H2387" s="239">
        <v>217.26400000000001</v>
      </c>
      <c r="I2387" s="240"/>
      <c r="J2387" s="241">
        <f>ROUND(I2387*H2387,2)</f>
        <v>0</v>
      </c>
      <c r="K2387" s="237" t="s">
        <v>215</v>
      </c>
      <c r="L2387" s="45"/>
      <c r="M2387" s="242" t="s">
        <v>19</v>
      </c>
      <c r="N2387" s="243" t="s">
        <v>45</v>
      </c>
      <c r="O2387" s="85"/>
      <c r="P2387" s="215">
        <f>O2387*H2387</f>
        <v>0</v>
      </c>
      <c r="Q2387" s="215">
        <v>1.4935E-05</v>
      </c>
      <c r="R2387" s="215">
        <f>Q2387*H2387</f>
        <v>0.0032448378400000001</v>
      </c>
      <c r="S2387" s="215">
        <v>0</v>
      </c>
      <c r="T2387" s="216">
        <f>S2387*H2387</f>
        <v>0</v>
      </c>
      <c r="U2387" s="39"/>
      <c r="V2387" s="39"/>
      <c r="W2387" s="39"/>
      <c r="X2387" s="39"/>
      <c r="Y2387" s="39"/>
      <c r="Z2387" s="39"/>
      <c r="AA2387" s="39"/>
      <c r="AB2387" s="39"/>
      <c r="AC2387" s="39"/>
      <c r="AD2387" s="39"/>
      <c r="AE2387" s="39"/>
      <c r="AR2387" s="217" t="s">
        <v>193</v>
      </c>
      <c r="AT2387" s="217" t="s">
        <v>211</v>
      </c>
      <c r="AU2387" s="217" t="s">
        <v>85</v>
      </c>
      <c r="AY2387" s="18" t="s">
        <v>184</v>
      </c>
      <c r="BE2387" s="218">
        <f>IF(N2387="základní",J2387,0)</f>
        <v>0</v>
      </c>
      <c r="BF2387" s="218">
        <f>IF(N2387="snížená",J2387,0)</f>
        <v>0</v>
      </c>
      <c r="BG2387" s="218">
        <f>IF(N2387="zákl. přenesená",J2387,0)</f>
        <v>0</v>
      </c>
      <c r="BH2387" s="218">
        <f>IF(N2387="sníž. přenesená",J2387,0)</f>
        <v>0</v>
      </c>
      <c r="BI2387" s="218">
        <f>IF(N2387="nulová",J2387,0)</f>
        <v>0</v>
      </c>
      <c r="BJ2387" s="18" t="s">
        <v>82</v>
      </c>
      <c r="BK2387" s="218">
        <f>ROUND(I2387*H2387,2)</f>
        <v>0</v>
      </c>
      <c r="BL2387" s="18" t="s">
        <v>193</v>
      </c>
      <c r="BM2387" s="217" t="s">
        <v>2207</v>
      </c>
    </row>
    <row r="2388" s="2" customFormat="1">
      <c r="A2388" s="39"/>
      <c r="B2388" s="40"/>
      <c r="C2388" s="41"/>
      <c r="D2388" s="219" t="s">
        <v>195</v>
      </c>
      <c r="E2388" s="41"/>
      <c r="F2388" s="220" t="s">
        <v>2206</v>
      </c>
      <c r="G2388" s="41"/>
      <c r="H2388" s="41"/>
      <c r="I2388" s="221"/>
      <c r="J2388" s="41"/>
      <c r="K2388" s="41"/>
      <c r="L2388" s="45"/>
      <c r="M2388" s="222"/>
      <c r="N2388" s="223"/>
      <c r="O2388" s="85"/>
      <c r="P2388" s="85"/>
      <c r="Q2388" s="85"/>
      <c r="R2388" s="85"/>
      <c r="S2388" s="85"/>
      <c r="T2388" s="86"/>
      <c r="U2388" s="39"/>
      <c r="V2388" s="39"/>
      <c r="W2388" s="39"/>
      <c r="X2388" s="39"/>
      <c r="Y2388" s="39"/>
      <c r="Z2388" s="39"/>
      <c r="AA2388" s="39"/>
      <c r="AB2388" s="39"/>
      <c r="AC2388" s="39"/>
      <c r="AD2388" s="39"/>
      <c r="AE2388" s="39"/>
      <c r="AT2388" s="18" t="s">
        <v>195</v>
      </c>
      <c r="AU2388" s="18" t="s">
        <v>85</v>
      </c>
    </row>
    <row r="2389" s="2" customFormat="1">
      <c r="A2389" s="39"/>
      <c r="B2389" s="40"/>
      <c r="C2389" s="41"/>
      <c r="D2389" s="244" t="s">
        <v>217</v>
      </c>
      <c r="E2389" s="41"/>
      <c r="F2389" s="245" t="s">
        <v>2208</v>
      </c>
      <c r="G2389" s="41"/>
      <c r="H2389" s="41"/>
      <c r="I2389" s="221"/>
      <c r="J2389" s="41"/>
      <c r="K2389" s="41"/>
      <c r="L2389" s="45"/>
      <c r="M2389" s="222"/>
      <c r="N2389" s="223"/>
      <c r="O2389" s="85"/>
      <c r="P2389" s="85"/>
      <c r="Q2389" s="85"/>
      <c r="R2389" s="85"/>
      <c r="S2389" s="85"/>
      <c r="T2389" s="86"/>
      <c r="U2389" s="39"/>
      <c r="V2389" s="39"/>
      <c r="W2389" s="39"/>
      <c r="X2389" s="39"/>
      <c r="Y2389" s="39"/>
      <c r="Z2389" s="39"/>
      <c r="AA2389" s="39"/>
      <c r="AB2389" s="39"/>
      <c r="AC2389" s="39"/>
      <c r="AD2389" s="39"/>
      <c r="AE2389" s="39"/>
      <c r="AT2389" s="18" t="s">
        <v>217</v>
      </c>
      <c r="AU2389" s="18" t="s">
        <v>85</v>
      </c>
    </row>
    <row r="2390" s="14" customFormat="1">
      <c r="A2390" s="14"/>
      <c r="B2390" s="252"/>
      <c r="C2390" s="253"/>
      <c r="D2390" s="219" t="s">
        <v>196</v>
      </c>
      <c r="E2390" s="254" t="s">
        <v>19</v>
      </c>
      <c r="F2390" s="255" t="s">
        <v>1051</v>
      </c>
      <c r="G2390" s="253"/>
      <c r="H2390" s="254" t="s">
        <v>19</v>
      </c>
      <c r="I2390" s="256"/>
      <c r="J2390" s="253"/>
      <c r="K2390" s="253"/>
      <c r="L2390" s="257"/>
      <c r="M2390" s="258"/>
      <c r="N2390" s="259"/>
      <c r="O2390" s="259"/>
      <c r="P2390" s="259"/>
      <c r="Q2390" s="259"/>
      <c r="R2390" s="259"/>
      <c r="S2390" s="259"/>
      <c r="T2390" s="260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T2390" s="261" t="s">
        <v>196</v>
      </c>
      <c r="AU2390" s="261" t="s">
        <v>85</v>
      </c>
      <c r="AV2390" s="14" t="s">
        <v>82</v>
      </c>
      <c r="AW2390" s="14" t="s">
        <v>33</v>
      </c>
      <c r="AX2390" s="14" t="s">
        <v>74</v>
      </c>
      <c r="AY2390" s="261" t="s">
        <v>184</v>
      </c>
    </row>
    <row r="2391" s="14" customFormat="1">
      <c r="A2391" s="14"/>
      <c r="B2391" s="252"/>
      <c r="C2391" s="253"/>
      <c r="D2391" s="219" t="s">
        <v>196</v>
      </c>
      <c r="E2391" s="254" t="s">
        <v>19</v>
      </c>
      <c r="F2391" s="255" t="s">
        <v>986</v>
      </c>
      <c r="G2391" s="253"/>
      <c r="H2391" s="254" t="s">
        <v>19</v>
      </c>
      <c r="I2391" s="256"/>
      <c r="J2391" s="253"/>
      <c r="K2391" s="253"/>
      <c r="L2391" s="257"/>
      <c r="M2391" s="258"/>
      <c r="N2391" s="259"/>
      <c r="O2391" s="259"/>
      <c r="P2391" s="259"/>
      <c r="Q2391" s="259"/>
      <c r="R2391" s="259"/>
      <c r="S2391" s="259"/>
      <c r="T2391" s="260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T2391" s="261" t="s">
        <v>196</v>
      </c>
      <c r="AU2391" s="261" t="s">
        <v>85</v>
      </c>
      <c r="AV2391" s="14" t="s">
        <v>82</v>
      </c>
      <c r="AW2391" s="14" t="s">
        <v>33</v>
      </c>
      <c r="AX2391" s="14" t="s">
        <v>74</v>
      </c>
      <c r="AY2391" s="261" t="s">
        <v>184</v>
      </c>
    </row>
    <row r="2392" s="13" customFormat="1">
      <c r="A2392" s="13"/>
      <c r="B2392" s="224"/>
      <c r="C2392" s="225"/>
      <c r="D2392" s="219" t="s">
        <v>196</v>
      </c>
      <c r="E2392" s="226" t="s">
        <v>19</v>
      </c>
      <c r="F2392" s="227" t="s">
        <v>2118</v>
      </c>
      <c r="G2392" s="225"/>
      <c r="H2392" s="228">
        <v>14.57</v>
      </c>
      <c r="I2392" s="229"/>
      <c r="J2392" s="225"/>
      <c r="K2392" s="225"/>
      <c r="L2392" s="230"/>
      <c r="M2392" s="231"/>
      <c r="N2392" s="232"/>
      <c r="O2392" s="232"/>
      <c r="P2392" s="232"/>
      <c r="Q2392" s="232"/>
      <c r="R2392" s="232"/>
      <c r="S2392" s="232"/>
      <c r="T2392" s="23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T2392" s="234" t="s">
        <v>196</v>
      </c>
      <c r="AU2392" s="234" t="s">
        <v>85</v>
      </c>
      <c r="AV2392" s="13" t="s">
        <v>85</v>
      </c>
      <c r="AW2392" s="13" t="s">
        <v>33</v>
      </c>
      <c r="AX2392" s="13" t="s">
        <v>74</v>
      </c>
      <c r="AY2392" s="234" t="s">
        <v>184</v>
      </c>
    </row>
    <row r="2393" s="14" customFormat="1">
      <c r="A2393" s="14"/>
      <c r="B2393" s="252"/>
      <c r="C2393" s="253"/>
      <c r="D2393" s="219" t="s">
        <v>196</v>
      </c>
      <c r="E2393" s="254" t="s">
        <v>19</v>
      </c>
      <c r="F2393" s="255" t="s">
        <v>994</v>
      </c>
      <c r="G2393" s="253"/>
      <c r="H2393" s="254" t="s">
        <v>19</v>
      </c>
      <c r="I2393" s="256"/>
      <c r="J2393" s="253"/>
      <c r="K2393" s="253"/>
      <c r="L2393" s="257"/>
      <c r="M2393" s="258"/>
      <c r="N2393" s="259"/>
      <c r="O2393" s="259"/>
      <c r="P2393" s="259"/>
      <c r="Q2393" s="259"/>
      <c r="R2393" s="259"/>
      <c r="S2393" s="259"/>
      <c r="T2393" s="260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T2393" s="261" t="s">
        <v>196</v>
      </c>
      <c r="AU2393" s="261" t="s">
        <v>85</v>
      </c>
      <c r="AV2393" s="14" t="s">
        <v>82</v>
      </c>
      <c r="AW2393" s="14" t="s">
        <v>33</v>
      </c>
      <c r="AX2393" s="14" t="s">
        <v>74</v>
      </c>
      <c r="AY2393" s="261" t="s">
        <v>184</v>
      </c>
    </row>
    <row r="2394" s="13" customFormat="1">
      <c r="A2394" s="13"/>
      <c r="B2394" s="224"/>
      <c r="C2394" s="225"/>
      <c r="D2394" s="219" t="s">
        <v>196</v>
      </c>
      <c r="E2394" s="226" t="s">
        <v>19</v>
      </c>
      <c r="F2394" s="227" t="s">
        <v>2209</v>
      </c>
      <c r="G2394" s="225"/>
      <c r="H2394" s="228">
        <v>7.6699999999999999</v>
      </c>
      <c r="I2394" s="229"/>
      <c r="J2394" s="225"/>
      <c r="K2394" s="225"/>
      <c r="L2394" s="230"/>
      <c r="M2394" s="231"/>
      <c r="N2394" s="232"/>
      <c r="O2394" s="232"/>
      <c r="P2394" s="232"/>
      <c r="Q2394" s="232"/>
      <c r="R2394" s="232"/>
      <c r="S2394" s="232"/>
      <c r="T2394" s="23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T2394" s="234" t="s">
        <v>196</v>
      </c>
      <c r="AU2394" s="234" t="s">
        <v>85</v>
      </c>
      <c r="AV2394" s="13" t="s">
        <v>85</v>
      </c>
      <c r="AW2394" s="13" t="s">
        <v>33</v>
      </c>
      <c r="AX2394" s="13" t="s">
        <v>74</v>
      </c>
      <c r="AY2394" s="234" t="s">
        <v>184</v>
      </c>
    </row>
    <row r="2395" s="14" customFormat="1">
      <c r="A2395" s="14"/>
      <c r="B2395" s="252"/>
      <c r="C2395" s="253"/>
      <c r="D2395" s="219" t="s">
        <v>196</v>
      </c>
      <c r="E2395" s="254" t="s">
        <v>19</v>
      </c>
      <c r="F2395" s="255" t="s">
        <v>998</v>
      </c>
      <c r="G2395" s="253"/>
      <c r="H2395" s="254" t="s">
        <v>19</v>
      </c>
      <c r="I2395" s="256"/>
      <c r="J2395" s="253"/>
      <c r="K2395" s="253"/>
      <c r="L2395" s="257"/>
      <c r="M2395" s="258"/>
      <c r="N2395" s="259"/>
      <c r="O2395" s="259"/>
      <c r="P2395" s="259"/>
      <c r="Q2395" s="259"/>
      <c r="R2395" s="259"/>
      <c r="S2395" s="259"/>
      <c r="T2395" s="260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T2395" s="261" t="s">
        <v>196</v>
      </c>
      <c r="AU2395" s="261" t="s">
        <v>85</v>
      </c>
      <c r="AV2395" s="14" t="s">
        <v>82</v>
      </c>
      <c r="AW2395" s="14" t="s">
        <v>33</v>
      </c>
      <c r="AX2395" s="14" t="s">
        <v>74</v>
      </c>
      <c r="AY2395" s="261" t="s">
        <v>184</v>
      </c>
    </row>
    <row r="2396" s="13" customFormat="1">
      <c r="A2396" s="13"/>
      <c r="B2396" s="224"/>
      <c r="C2396" s="225"/>
      <c r="D2396" s="219" t="s">
        <v>196</v>
      </c>
      <c r="E2396" s="226" t="s">
        <v>19</v>
      </c>
      <c r="F2396" s="227" t="s">
        <v>2210</v>
      </c>
      <c r="G2396" s="225"/>
      <c r="H2396" s="228">
        <v>14.144</v>
      </c>
      <c r="I2396" s="229"/>
      <c r="J2396" s="225"/>
      <c r="K2396" s="225"/>
      <c r="L2396" s="230"/>
      <c r="M2396" s="231"/>
      <c r="N2396" s="232"/>
      <c r="O2396" s="232"/>
      <c r="P2396" s="232"/>
      <c r="Q2396" s="232"/>
      <c r="R2396" s="232"/>
      <c r="S2396" s="232"/>
      <c r="T2396" s="23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T2396" s="234" t="s">
        <v>196</v>
      </c>
      <c r="AU2396" s="234" t="s">
        <v>85</v>
      </c>
      <c r="AV2396" s="13" t="s">
        <v>85</v>
      </c>
      <c r="AW2396" s="13" t="s">
        <v>33</v>
      </c>
      <c r="AX2396" s="13" t="s">
        <v>74</v>
      </c>
      <c r="AY2396" s="234" t="s">
        <v>184</v>
      </c>
    </row>
    <row r="2397" s="14" customFormat="1">
      <c r="A2397" s="14"/>
      <c r="B2397" s="252"/>
      <c r="C2397" s="253"/>
      <c r="D2397" s="219" t="s">
        <v>196</v>
      </c>
      <c r="E2397" s="254" t="s">
        <v>19</v>
      </c>
      <c r="F2397" s="255" t="s">
        <v>1005</v>
      </c>
      <c r="G2397" s="253"/>
      <c r="H2397" s="254" t="s">
        <v>19</v>
      </c>
      <c r="I2397" s="256"/>
      <c r="J2397" s="253"/>
      <c r="K2397" s="253"/>
      <c r="L2397" s="257"/>
      <c r="M2397" s="258"/>
      <c r="N2397" s="259"/>
      <c r="O2397" s="259"/>
      <c r="P2397" s="259"/>
      <c r="Q2397" s="259"/>
      <c r="R2397" s="259"/>
      <c r="S2397" s="259"/>
      <c r="T2397" s="260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T2397" s="261" t="s">
        <v>196</v>
      </c>
      <c r="AU2397" s="261" t="s">
        <v>85</v>
      </c>
      <c r="AV2397" s="14" t="s">
        <v>82</v>
      </c>
      <c r="AW2397" s="14" t="s">
        <v>33</v>
      </c>
      <c r="AX2397" s="14" t="s">
        <v>74</v>
      </c>
      <c r="AY2397" s="261" t="s">
        <v>184</v>
      </c>
    </row>
    <row r="2398" s="13" customFormat="1">
      <c r="A2398" s="13"/>
      <c r="B2398" s="224"/>
      <c r="C2398" s="225"/>
      <c r="D2398" s="219" t="s">
        <v>196</v>
      </c>
      <c r="E2398" s="226" t="s">
        <v>19</v>
      </c>
      <c r="F2398" s="227" t="s">
        <v>2211</v>
      </c>
      <c r="G2398" s="225"/>
      <c r="H2398" s="228">
        <v>51.314999999999998</v>
      </c>
      <c r="I2398" s="229"/>
      <c r="J2398" s="225"/>
      <c r="K2398" s="225"/>
      <c r="L2398" s="230"/>
      <c r="M2398" s="231"/>
      <c r="N2398" s="232"/>
      <c r="O2398" s="232"/>
      <c r="P2398" s="232"/>
      <c r="Q2398" s="232"/>
      <c r="R2398" s="232"/>
      <c r="S2398" s="232"/>
      <c r="T2398" s="23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T2398" s="234" t="s">
        <v>196</v>
      </c>
      <c r="AU2398" s="234" t="s">
        <v>85</v>
      </c>
      <c r="AV2398" s="13" t="s">
        <v>85</v>
      </c>
      <c r="AW2398" s="13" t="s">
        <v>33</v>
      </c>
      <c r="AX2398" s="13" t="s">
        <v>74</v>
      </c>
      <c r="AY2398" s="234" t="s">
        <v>184</v>
      </c>
    </row>
    <row r="2399" s="14" customFormat="1">
      <c r="A2399" s="14"/>
      <c r="B2399" s="252"/>
      <c r="C2399" s="253"/>
      <c r="D2399" s="219" t="s">
        <v>196</v>
      </c>
      <c r="E2399" s="254" t="s">
        <v>19</v>
      </c>
      <c r="F2399" s="255" t="s">
        <v>1011</v>
      </c>
      <c r="G2399" s="253"/>
      <c r="H2399" s="254" t="s">
        <v>19</v>
      </c>
      <c r="I2399" s="256"/>
      <c r="J2399" s="253"/>
      <c r="K2399" s="253"/>
      <c r="L2399" s="257"/>
      <c r="M2399" s="258"/>
      <c r="N2399" s="259"/>
      <c r="O2399" s="259"/>
      <c r="P2399" s="259"/>
      <c r="Q2399" s="259"/>
      <c r="R2399" s="259"/>
      <c r="S2399" s="259"/>
      <c r="T2399" s="260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T2399" s="261" t="s">
        <v>196</v>
      </c>
      <c r="AU2399" s="261" t="s">
        <v>85</v>
      </c>
      <c r="AV2399" s="14" t="s">
        <v>82</v>
      </c>
      <c r="AW2399" s="14" t="s">
        <v>33</v>
      </c>
      <c r="AX2399" s="14" t="s">
        <v>74</v>
      </c>
      <c r="AY2399" s="261" t="s">
        <v>184</v>
      </c>
    </row>
    <row r="2400" s="13" customFormat="1">
      <c r="A2400" s="13"/>
      <c r="B2400" s="224"/>
      <c r="C2400" s="225"/>
      <c r="D2400" s="219" t="s">
        <v>196</v>
      </c>
      <c r="E2400" s="226" t="s">
        <v>19</v>
      </c>
      <c r="F2400" s="227" t="s">
        <v>2212</v>
      </c>
      <c r="G2400" s="225"/>
      <c r="H2400" s="228">
        <v>9.4800000000000004</v>
      </c>
      <c r="I2400" s="229"/>
      <c r="J2400" s="225"/>
      <c r="K2400" s="225"/>
      <c r="L2400" s="230"/>
      <c r="M2400" s="231"/>
      <c r="N2400" s="232"/>
      <c r="O2400" s="232"/>
      <c r="P2400" s="232"/>
      <c r="Q2400" s="232"/>
      <c r="R2400" s="232"/>
      <c r="S2400" s="232"/>
      <c r="T2400" s="23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T2400" s="234" t="s">
        <v>196</v>
      </c>
      <c r="AU2400" s="234" t="s">
        <v>85</v>
      </c>
      <c r="AV2400" s="13" t="s">
        <v>85</v>
      </c>
      <c r="AW2400" s="13" t="s">
        <v>33</v>
      </c>
      <c r="AX2400" s="13" t="s">
        <v>74</v>
      </c>
      <c r="AY2400" s="234" t="s">
        <v>184</v>
      </c>
    </row>
    <row r="2401" s="14" customFormat="1">
      <c r="A2401" s="14"/>
      <c r="B2401" s="252"/>
      <c r="C2401" s="253"/>
      <c r="D2401" s="219" t="s">
        <v>196</v>
      </c>
      <c r="E2401" s="254" t="s">
        <v>19</v>
      </c>
      <c r="F2401" s="255" t="s">
        <v>1013</v>
      </c>
      <c r="G2401" s="253"/>
      <c r="H2401" s="254" t="s">
        <v>19</v>
      </c>
      <c r="I2401" s="256"/>
      <c r="J2401" s="253"/>
      <c r="K2401" s="253"/>
      <c r="L2401" s="257"/>
      <c r="M2401" s="258"/>
      <c r="N2401" s="259"/>
      <c r="O2401" s="259"/>
      <c r="P2401" s="259"/>
      <c r="Q2401" s="259"/>
      <c r="R2401" s="259"/>
      <c r="S2401" s="259"/>
      <c r="T2401" s="260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T2401" s="261" t="s">
        <v>196</v>
      </c>
      <c r="AU2401" s="261" t="s">
        <v>85</v>
      </c>
      <c r="AV2401" s="14" t="s">
        <v>82</v>
      </c>
      <c r="AW2401" s="14" t="s">
        <v>33</v>
      </c>
      <c r="AX2401" s="14" t="s">
        <v>74</v>
      </c>
      <c r="AY2401" s="261" t="s">
        <v>184</v>
      </c>
    </row>
    <row r="2402" s="13" customFormat="1">
      <c r="A2402" s="13"/>
      <c r="B2402" s="224"/>
      <c r="C2402" s="225"/>
      <c r="D2402" s="219" t="s">
        <v>196</v>
      </c>
      <c r="E2402" s="226" t="s">
        <v>19</v>
      </c>
      <c r="F2402" s="227" t="s">
        <v>2213</v>
      </c>
      <c r="G2402" s="225"/>
      <c r="H2402" s="228">
        <v>12.73</v>
      </c>
      <c r="I2402" s="229"/>
      <c r="J2402" s="225"/>
      <c r="K2402" s="225"/>
      <c r="L2402" s="230"/>
      <c r="M2402" s="231"/>
      <c r="N2402" s="232"/>
      <c r="O2402" s="232"/>
      <c r="P2402" s="232"/>
      <c r="Q2402" s="232"/>
      <c r="R2402" s="232"/>
      <c r="S2402" s="232"/>
      <c r="T2402" s="23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T2402" s="234" t="s">
        <v>196</v>
      </c>
      <c r="AU2402" s="234" t="s">
        <v>85</v>
      </c>
      <c r="AV2402" s="13" t="s">
        <v>85</v>
      </c>
      <c r="AW2402" s="13" t="s">
        <v>33</v>
      </c>
      <c r="AX2402" s="13" t="s">
        <v>74</v>
      </c>
      <c r="AY2402" s="234" t="s">
        <v>184</v>
      </c>
    </row>
    <row r="2403" s="14" customFormat="1">
      <c r="A2403" s="14"/>
      <c r="B2403" s="252"/>
      <c r="C2403" s="253"/>
      <c r="D2403" s="219" t="s">
        <v>196</v>
      </c>
      <c r="E2403" s="254" t="s">
        <v>19</v>
      </c>
      <c r="F2403" s="255" t="s">
        <v>1015</v>
      </c>
      <c r="G2403" s="253"/>
      <c r="H2403" s="254" t="s">
        <v>19</v>
      </c>
      <c r="I2403" s="256"/>
      <c r="J2403" s="253"/>
      <c r="K2403" s="253"/>
      <c r="L2403" s="257"/>
      <c r="M2403" s="258"/>
      <c r="N2403" s="259"/>
      <c r="O2403" s="259"/>
      <c r="P2403" s="259"/>
      <c r="Q2403" s="259"/>
      <c r="R2403" s="259"/>
      <c r="S2403" s="259"/>
      <c r="T2403" s="260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T2403" s="261" t="s">
        <v>196</v>
      </c>
      <c r="AU2403" s="261" t="s">
        <v>85</v>
      </c>
      <c r="AV2403" s="14" t="s">
        <v>82</v>
      </c>
      <c r="AW2403" s="14" t="s">
        <v>33</v>
      </c>
      <c r="AX2403" s="14" t="s">
        <v>74</v>
      </c>
      <c r="AY2403" s="261" t="s">
        <v>184</v>
      </c>
    </row>
    <row r="2404" s="13" customFormat="1">
      <c r="A2404" s="13"/>
      <c r="B2404" s="224"/>
      <c r="C2404" s="225"/>
      <c r="D2404" s="219" t="s">
        <v>196</v>
      </c>
      <c r="E2404" s="226" t="s">
        <v>19</v>
      </c>
      <c r="F2404" s="227" t="s">
        <v>2214</v>
      </c>
      <c r="G2404" s="225"/>
      <c r="H2404" s="228">
        <v>8.0399999999999991</v>
      </c>
      <c r="I2404" s="229"/>
      <c r="J2404" s="225"/>
      <c r="K2404" s="225"/>
      <c r="L2404" s="230"/>
      <c r="M2404" s="231"/>
      <c r="N2404" s="232"/>
      <c r="O2404" s="232"/>
      <c r="P2404" s="232"/>
      <c r="Q2404" s="232"/>
      <c r="R2404" s="232"/>
      <c r="S2404" s="232"/>
      <c r="T2404" s="23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T2404" s="234" t="s">
        <v>196</v>
      </c>
      <c r="AU2404" s="234" t="s">
        <v>85</v>
      </c>
      <c r="AV2404" s="13" t="s">
        <v>85</v>
      </c>
      <c r="AW2404" s="13" t="s">
        <v>33</v>
      </c>
      <c r="AX2404" s="13" t="s">
        <v>74</v>
      </c>
      <c r="AY2404" s="234" t="s">
        <v>184</v>
      </c>
    </row>
    <row r="2405" s="14" customFormat="1">
      <c r="A2405" s="14"/>
      <c r="B2405" s="252"/>
      <c r="C2405" s="253"/>
      <c r="D2405" s="219" t="s">
        <v>196</v>
      </c>
      <c r="E2405" s="254" t="s">
        <v>19</v>
      </c>
      <c r="F2405" s="255" t="s">
        <v>1018</v>
      </c>
      <c r="G2405" s="253"/>
      <c r="H2405" s="254" t="s">
        <v>19</v>
      </c>
      <c r="I2405" s="256"/>
      <c r="J2405" s="253"/>
      <c r="K2405" s="253"/>
      <c r="L2405" s="257"/>
      <c r="M2405" s="258"/>
      <c r="N2405" s="259"/>
      <c r="O2405" s="259"/>
      <c r="P2405" s="259"/>
      <c r="Q2405" s="259"/>
      <c r="R2405" s="259"/>
      <c r="S2405" s="259"/>
      <c r="T2405" s="260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T2405" s="261" t="s">
        <v>196</v>
      </c>
      <c r="AU2405" s="261" t="s">
        <v>85</v>
      </c>
      <c r="AV2405" s="14" t="s">
        <v>82</v>
      </c>
      <c r="AW2405" s="14" t="s">
        <v>33</v>
      </c>
      <c r="AX2405" s="14" t="s">
        <v>74</v>
      </c>
      <c r="AY2405" s="261" t="s">
        <v>184</v>
      </c>
    </row>
    <row r="2406" s="14" customFormat="1">
      <c r="A2406" s="14"/>
      <c r="B2406" s="252"/>
      <c r="C2406" s="253"/>
      <c r="D2406" s="219" t="s">
        <v>196</v>
      </c>
      <c r="E2406" s="254" t="s">
        <v>19</v>
      </c>
      <c r="F2406" s="255" t="s">
        <v>1024</v>
      </c>
      <c r="G2406" s="253"/>
      <c r="H2406" s="254" t="s">
        <v>19</v>
      </c>
      <c r="I2406" s="256"/>
      <c r="J2406" s="253"/>
      <c r="K2406" s="253"/>
      <c r="L2406" s="257"/>
      <c r="M2406" s="258"/>
      <c r="N2406" s="259"/>
      <c r="O2406" s="259"/>
      <c r="P2406" s="259"/>
      <c r="Q2406" s="259"/>
      <c r="R2406" s="259"/>
      <c r="S2406" s="259"/>
      <c r="T2406" s="260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T2406" s="261" t="s">
        <v>196</v>
      </c>
      <c r="AU2406" s="261" t="s">
        <v>85</v>
      </c>
      <c r="AV2406" s="14" t="s">
        <v>82</v>
      </c>
      <c r="AW2406" s="14" t="s">
        <v>33</v>
      </c>
      <c r="AX2406" s="14" t="s">
        <v>74</v>
      </c>
      <c r="AY2406" s="261" t="s">
        <v>184</v>
      </c>
    </row>
    <row r="2407" s="13" customFormat="1">
      <c r="A2407" s="13"/>
      <c r="B2407" s="224"/>
      <c r="C2407" s="225"/>
      <c r="D2407" s="219" t="s">
        <v>196</v>
      </c>
      <c r="E2407" s="226" t="s">
        <v>19</v>
      </c>
      <c r="F2407" s="227" t="s">
        <v>2117</v>
      </c>
      <c r="G2407" s="225"/>
      <c r="H2407" s="228">
        <v>9.8800000000000008</v>
      </c>
      <c r="I2407" s="229"/>
      <c r="J2407" s="225"/>
      <c r="K2407" s="225"/>
      <c r="L2407" s="230"/>
      <c r="M2407" s="231"/>
      <c r="N2407" s="232"/>
      <c r="O2407" s="232"/>
      <c r="P2407" s="232"/>
      <c r="Q2407" s="232"/>
      <c r="R2407" s="232"/>
      <c r="S2407" s="232"/>
      <c r="T2407" s="23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T2407" s="234" t="s">
        <v>196</v>
      </c>
      <c r="AU2407" s="234" t="s">
        <v>85</v>
      </c>
      <c r="AV2407" s="13" t="s">
        <v>85</v>
      </c>
      <c r="AW2407" s="13" t="s">
        <v>33</v>
      </c>
      <c r="AX2407" s="13" t="s">
        <v>74</v>
      </c>
      <c r="AY2407" s="234" t="s">
        <v>184</v>
      </c>
    </row>
    <row r="2408" s="14" customFormat="1">
      <c r="A2408" s="14"/>
      <c r="B2408" s="252"/>
      <c r="C2408" s="253"/>
      <c r="D2408" s="219" t="s">
        <v>196</v>
      </c>
      <c r="E2408" s="254" t="s">
        <v>19</v>
      </c>
      <c r="F2408" s="255" t="s">
        <v>1027</v>
      </c>
      <c r="G2408" s="253"/>
      <c r="H2408" s="254" t="s">
        <v>19</v>
      </c>
      <c r="I2408" s="256"/>
      <c r="J2408" s="253"/>
      <c r="K2408" s="253"/>
      <c r="L2408" s="257"/>
      <c r="M2408" s="258"/>
      <c r="N2408" s="259"/>
      <c r="O2408" s="259"/>
      <c r="P2408" s="259"/>
      <c r="Q2408" s="259"/>
      <c r="R2408" s="259"/>
      <c r="S2408" s="259"/>
      <c r="T2408" s="260"/>
      <c r="U2408" s="14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T2408" s="261" t="s">
        <v>196</v>
      </c>
      <c r="AU2408" s="261" t="s">
        <v>85</v>
      </c>
      <c r="AV2408" s="14" t="s">
        <v>82</v>
      </c>
      <c r="AW2408" s="14" t="s">
        <v>33</v>
      </c>
      <c r="AX2408" s="14" t="s">
        <v>74</v>
      </c>
      <c r="AY2408" s="261" t="s">
        <v>184</v>
      </c>
    </row>
    <row r="2409" s="13" customFormat="1">
      <c r="A2409" s="13"/>
      <c r="B2409" s="224"/>
      <c r="C2409" s="225"/>
      <c r="D2409" s="219" t="s">
        <v>196</v>
      </c>
      <c r="E2409" s="226" t="s">
        <v>19</v>
      </c>
      <c r="F2409" s="227" t="s">
        <v>2209</v>
      </c>
      <c r="G2409" s="225"/>
      <c r="H2409" s="228">
        <v>7.6699999999999999</v>
      </c>
      <c r="I2409" s="229"/>
      <c r="J2409" s="225"/>
      <c r="K2409" s="225"/>
      <c r="L2409" s="230"/>
      <c r="M2409" s="231"/>
      <c r="N2409" s="232"/>
      <c r="O2409" s="232"/>
      <c r="P2409" s="232"/>
      <c r="Q2409" s="232"/>
      <c r="R2409" s="232"/>
      <c r="S2409" s="232"/>
      <c r="T2409" s="23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T2409" s="234" t="s">
        <v>196</v>
      </c>
      <c r="AU2409" s="234" t="s">
        <v>85</v>
      </c>
      <c r="AV2409" s="13" t="s">
        <v>85</v>
      </c>
      <c r="AW2409" s="13" t="s">
        <v>33</v>
      </c>
      <c r="AX2409" s="13" t="s">
        <v>74</v>
      </c>
      <c r="AY2409" s="234" t="s">
        <v>184</v>
      </c>
    </row>
    <row r="2410" s="14" customFormat="1">
      <c r="A2410" s="14"/>
      <c r="B2410" s="252"/>
      <c r="C2410" s="253"/>
      <c r="D2410" s="219" t="s">
        <v>196</v>
      </c>
      <c r="E2410" s="254" t="s">
        <v>19</v>
      </c>
      <c r="F2410" s="255" t="s">
        <v>1030</v>
      </c>
      <c r="G2410" s="253"/>
      <c r="H2410" s="254" t="s">
        <v>19</v>
      </c>
      <c r="I2410" s="256"/>
      <c r="J2410" s="253"/>
      <c r="K2410" s="253"/>
      <c r="L2410" s="257"/>
      <c r="M2410" s="258"/>
      <c r="N2410" s="259"/>
      <c r="O2410" s="259"/>
      <c r="P2410" s="259"/>
      <c r="Q2410" s="259"/>
      <c r="R2410" s="259"/>
      <c r="S2410" s="259"/>
      <c r="T2410" s="260"/>
      <c r="U2410" s="14"/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T2410" s="261" t="s">
        <v>196</v>
      </c>
      <c r="AU2410" s="261" t="s">
        <v>85</v>
      </c>
      <c r="AV2410" s="14" t="s">
        <v>82</v>
      </c>
      <c r="AW2410" s="14" t="s">
        <v>33</v>
      </c>
      <c r="AX2410" s="14" t="s">
        <v>74</v>
      </c>
      <c r="AY2410" s="261" t="s">
        <v>184</v>
      </c>
    </row>
    <row r="2411" s="13" customFormat="1">
      <c r="A2411" s="13"/>
      <c r="B2411" s="224"/>
      <c r="C2411" s="225"/>
      <c r="D2411" s="219" t="s">
        <v>196</v>
      </c>
      <c r="E2411" s="226" t="s">
        <v>19</v>
      </c>
      <c r="F2411" s="227" t="s">
        <v>2211</v>
      </c>
      <c r="G2411" s="225"/>
      <c r="H2411" s="228">
        <v>51.314999999999998</v>
      </c>
      <c r="I2411" s="229"/>
      <c r="J2411" s="225"/>
      <c r="K2411" s="225"/>
      <c r="L2411" s="230"/>
      <c r="M2411" s="231"/>
      <c r="N2411" s="232"/>
      <c r="O2411" s="232"/>
      <c r="P2411" s="232"/>
      <c r="Q2411" s="232"/>
      <c r="R2411" s="232"/>
      <c r="S2411" s="232"/>
      <c r="T2411" s="23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T2411" s="234" t="s">
        <v>196</v>
      </c>
      <c r="AU2411" s="234" t="s">
        <v>85</v>
      </c>
      <c r="AV2411" s="13" t="s">
        <v>85</v>
      </c>
      <c r="AW2411" s="13" t="s">
        <v>33</v>
      </c>
      <c r="AX2411" s="13" t="s">
        <v>74</v>
      </c>
      <c r="AY2411" s="234" t="s">
        <v>184</v>
      </c>
    </row>
    <row r="2412" s="14" customFormat="1">
      <c r="A2412" s="14"/>
      <c r="B2412" s="252"/>
      <c r="C2412" s="253"/>
      <c r="D2412" s="219" t="s">
        <v>196</v>
      </c>
      <c r="E2412" s="254" t="s">
        <v>19</v>
      </c>
      <c r="F2412" s="255" t="s">
        <v>1035</v>
      </c>
      <c r="G2412" s="253"/>
      <c r="H2412" s="254" t="s">
        <v>19</v>
      </c>
      <c r="I2412" s="256"/>
      <c r="J2412" s="253"/>
      <c r="K2412" s="253"/>
      <c r="L2412" s="257"/>
      <c r="M2412" s="258"/>
      <c r="N2412" s="259"/>
      <c r="O2412" s="259"/>
      <c r="P2412" s="259"/>
      <c r="Q2412" s="259"/>
      <c r="R2412" s="259"/>
      <c r="S2412" s="259"/>
      <c r="T2412" s="260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T2412" s="261" t="s">
        <v>196</v>
      </c>
      <c r="AU2412" s="261" t="s">
        <v>85</v>
      </c>
      <c r="AV2412" s="14" t="s">
        <v>82</v>
      </c>
      <c r="AW2412" s="14" t="s">
        <v>33</v>
      </c>
      <c r="AX2412" s="14" t="s">
        <v>74</v>
      </c>
      <c r="AY2412" s="261" t="s">
        <v>184</v>
      </c>
    </row>
    <row r="2413" s="13" customFormat="1">
      <c r="A2413" s="13"/>
      <c r="B2413" s="224"/>
      <c r="C2413" s="225"/>
      <c r="D2413" s="219" t="s">
        <v>196</v>
      </c>
      <c r="E2413" s="226" t="s">
        <v>19</v>
      </c>
      <c r="F2413" s="227" t="s">
        <v>2213</v>
      </c>
      <c r="G2413" s="225"/>
      <c r="H2413" s="228">
        <v>12.73</v>
      </c>
      <c r="I2413" s="229"/>
      <c r="J2413" s="225"/>
      <c r="K2413" s="225"/>
      <c r="L2413" s="230"/>
      <c r="M2413" s="231"/>
      <c r="N2413" s="232"/>
      <c r="O2413" s="232"/>
      <c r="P2413" s="232"/>
      <c r="Q2413" s="232"/>
      <c r="R2413" s="232"/>
      <c r="S2413" s="232"/>
      <c r="T2413" s="23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T2413" s="234" t="s">
        <v>196</v>
      </c>
      <c r="AU2413" s="234" t="s">
        <v>85</v>
      </c>
      <c r="AV2413" s="13" t="s">
        <v>85</v>
      </c>
      <c r="AW2413" s="13" t="s">
        <v>33</v>
      </c>
      <c r="AX2413" s="13" t="s">
        <v>74</v>
      </c>
      <c r="AY2413" s="234" t="s">
        <v>184</v>
      </c>
    </row>
    <row r="2414" s="14" customFormat="1">
      <c r="A2414" s="14"/>
      <c r="B2414" s="252"/>
      <c r="C2414" s="253"/>
      <c r="D2414" s="219" t="s">
        <v>196</v>
      </c>
      <c r="E2414" s="254" t="s">
        <v>19</v>
      </c>
      <c r="F2414" s="255" t="s">
        <v>1036</v>
      </c>
      <c r="G2414" s="253"/>
      <c r="H2414" s="254" t="s">
        <v>19</v>
      </c>
      <c r="I2414" s="256"/>
      <c r="J2414" s="253"/>
      <c r="K2414" s="253"/>
      <c r="L2414" s="257"/>
      <c r="M2414" s="258"/>
      <c r="N2414" s="259"/>
      <c r="O2414" s="259"/>
      <c r="P2414" s="259"/>
      <c r="Q2414" s="259"/>
      <c r="R2414" s="259"/>
      <c r="S2414" s="259"/>
      <c r="T2414" s="260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T2414" s="261" t="s">
        <v>196</v>
      </c>
      <c r="AU2414" s="261" t="s">
        <v>85</v>
      </c>
      <c r="AV2414" s="14" t="s">
        <v>82</v>
      </c>
      <c r="AW2414" s="14" t="s">
        <v>33</v>
      </c>
      <c r="AX2414" s="14" t="s">
        <v>74</v>
      </c>
      <c r="AY2414" s="261" t="s">
        <v>184</v>
      </c>
    </row>
    <row r="2415" s="13" customFormat="1">
      <c r="A2415" s="13"/>
      <c r="B2415" s="224"/>
      <c r="C2415" s="225"/>
      <c r="D2415" s="219" t="s">
        <v>196</v>
      </c>
      <c r="E2415" s="226" t="s">
        <v>19</v>
      </c>
      <c r="F2415" s="227" t="s">
        <v>2215</v>
      </c>
      <c r="G2415" s="225"/>
      <c r="H2415" s="228">
        <v>8.2400000000000002</v>
      </c>
      <c r="I2415" s="229"/>
      <c r="J2415" s="225"/>
      <c r="K2415" s="225"/>
      <c r="L2415" s="230"/>
      <c r="M2415" s="231"/>
      <c r="N2415" s="232"/>
      <c r="O2415" s="232"/>
      <c r="P2415" s="232"/>
      <c r="Q2415" s="232"/>
      <c r="R2415" s="232"/>
      <c r="S2415" s="232"/>
      <c r="T2415" s="23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T2415" s="234" t="s">
        <v>196</v>
      </c>
      <c r="AU2415" s="234" t="s">
        <v>85</v>
      </c>
      <c r="AV2415" s="13" t="s">
        <v>85</v>
      </c>
      <c r="AW2415" s="13" t="s">
        <v>33</v>
      </c>
      <c r="AX2415" s="13" t="s">
        <v>74</v>
      </c>
      <c r="AY2415" s="234" t="s">
        <v>184</v>
      </c>
    </row>
    <row r="2416" s="14" customFormat="1">
      <c r="A2416" s="14"/>
      <c r="B2416" s="252"/>
      <c r="C2416" s="253"/>
      <c r="D2416" s="219" t="s">
        <v>196</v>
      </c>
      <c r="E2416" s="254" t="s">
        <v>19</v>
      </c>
      <c r="F2416" s="255" t="s">
        <v>1037</v>
      </c>
      <c r="G2416" s="253"/>
      <c r="H2416" s="254" t="s">
        <v>19</v>
      </c>
      <c r="I2416" s="256"/>
      <c r="J2416" s="253"/>
      <c r="K2416" s="253"/>
      <c r="L2416" s="257"/>
      <c r="M2416" s="258"/>
      <c r="N2416" s="259"/>
      <c r="O2416" s="259"/>
      <c r="P2416" s="259"/>
      <c r="Q2416" s="259"/>
      <c r="R2416" s="259"/>
      <c r="S2416" s="259"/>
      <c r="T2416" s="260"/>
      <c r="U2416" s="14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T2416" s="261" t="s">
        <v>196</v>
      </c>
      <c r="AU2416" s="261" t="s">
        <v>85</v>
      </c>
      <c r="AV2416" s="14" t="s">
        <v>82</v>
      </c>
      <c r="AW2416" s="14" t="s">
        <v>33</v>
      </c>
      <c r="AX2416" s="14" t="s">
        <v>74</v>
      </c>
      <c r="AY2416" s="261" t="s">
        <v>184</v>
      </c>
    </row>
    <row r="2417" s="13" customFormat="1">
      <c r="A2417" s="13"/>
      <c r="B2417" s="224"/>
      <c r="C2417" s="225"/>
      <c r="D2417" s="219" t="s">
        <v>196</v>
      </c>
      <c r="E2417" s="226" t="s">
        <v>19</v>
      </c>
      <c r="F2417" s="227" t="s">
        <v>2212</v>
      </c>
      <c r="G2417" s="225"/>
      <c r="H2417" s="228">
        <v>9.4800000000000004</v>
      </c>
      <c r="I2417" s="229"/>
      <c r="J2417" s="225"/>
      <c r="K2417" s="225"/>
      <c r="L2417" s="230"/>
      <c r="M2417" s="231"/>
      <c r="N2417" s="232"/>
      <c r="O2417" s="232"/>
      <c r="P2417" s="232"/>
      <c r="Q2417" s="232"/>
      <c r="R2417" s="232"/>
      <c r="S2417" s="232"/>
      <c r="T2417" s="23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T2417" s="234" t="s">
        <v>196</v>
      </c>
      <c r="AU2417" s="234" t="s">
        <v>85</v>
      </c>
      <c r="AV2417" s="13" t="s">
        <v>85</v>
      </c>
      <c r="AW2417" s="13" t="s">
        <v>33</v>
      </c>
      <c r="AX2417" s="13" t="s">
        <v>74</v>
      </c>
      <c r="AY2417" s="234" t="s">
        <v>184</v>
      </c>
    </row>
    <row r="2418" s="15" customFormat="1">
      <c r="A2418" s="15"/>
      <c r="B2418" s="262"/>
      <c r="C2418" s="263"/>
      <c r="D2418" s="219" t="s">
        <v>196</v>
      </c>
      <c r="E2418" s="264" t="s">
        <v>19</v>
      </c>
      <c r="F2418" s="265" t="s">
        <v>379</v>
      </c>
      <c r="G2418" s="263"/>
      <c r="H2418" s="266">
        <v>217.26399999999998</v>
      </c>
      <c r="I2418" s="267"/>
      <c r="J2418" s="263"/>
      <c r="K2418" s="263"/>
      <c r="L2418" s="268"/>
      <c r="M2418" s="269"/>
      <c r="N2418" s="270"/>
      <c r="O2418" s="270"/>
      <c r="P2418" s="270"/>
      <c r="Q2418" s="270"/>
      <c r="R2418" s="270"/>
      <c r="S2418" s="270"/>
      <c r="T2418" s="271"/>
      <c r="U2418" s="15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T2418" s="272" t="s">
        <v>196</v>
      </c>
      <c r="AU2418" s="272" t="s">
        <v>85</v>
      </c>
      <c r="AV2418" s="15" t="s">
        <v>239</v>
      </c>
      <c r="AW2418" s="15" t="s">
        <v>33</v>
      </c>
      <c r="AX2418" s="15" t="s">
        <v>82</v>
      </c>
      <c r="AY2418" s="272" t="s">
        <v>184</v>
      </c>
    </row>
    <row r="2419" s="2" customFormat="1" ht="16.5" customHeight="1">
      <c r="A2419" s="39"/>
      <c r="B2419" s="40"/>
      <c r="C2419" s="205" t="s">
        <v>2216</v>
      </c>
      <c r="D2419" s="205" t="s">
        <v>188</v>
      </c>
      <c r="E2419" s="206" t="s">
        <v>2217</v>
      </c>
      <c r="F2419" s="207" t="s">
        <v>2218</v>
      </c>
      <c r="G2419" s="208" t="s">
        <v>283</v>
      </c>
      <c r="H2419" s="209">
        <v>221.60900000000001</v>
      </c>
      <c r="I2419" s="210"/>
      <c r="J2419" s="211">
        <f>ROUND(I2419*H2419,2)</f>
        <v>0</v>
      </c>
      <c r="K2419" s="207" t="s">
        <v>215</v>
      </c>
      <c r="L2419" s="212"/>
      <c r="M2419" s="213" t="s">
        <v>19</v>
      </c>
      <c r="N2419" s="214" t="s">
        <v>45</v>
      </c>
      <c r="O2419" s="85"/>
      <c r="P2419" s="215">
        <f>O2419*H2419</f>
        <v>0</v>
      </c>
      <c r="Q2419" s="215">
        <v>0.00027999999999999998</v>
      </c>
      <c r="R2419" s="215">
        <f>Q2419*H2419</f>
        <v>0.062050519999999998</v>
      </c>
      <c r="S2419" s="215">
        <v>0</v>
      </c>
      <c r="T2419" s="216">
        <f>S2419*H2419</f>
        <v>0</v>
      </c>
      <c r="U2419" s="39"/>
      <c r="V2419" s="39"/>
      <c r="W2419" s="39"/>
      <c r="X2419" s="39"/>
      <c r="Y2419" s="39"/>
      <c r="Z2419" s="39"/>
      <c r="AA2419" s="39"/>
      <c r="AB2419" s="39"/>
      <c r="AC2419" s="39"/>
      <c r="AD2419" s="39"/>
      <c r="AE2419" s="39"/>
      <c r="AR2419" s="217" t="s">
        <v>192</v>
      </c>
      <c r="AT2419" s="217" t="s">
        <v>188</v>
      </c>
      <c r="AU2419" s="217" t="s">
        <v>85</v>
      </c>
      <c r="AY2419" s="18" t="s">
        <v>184</v>
      </c>
      <c r="BE2419" s="218">
        <f>IF(N2419="základní",J2419,0)</f>
        <v>0</v>
      </c>
      <c r="BF2419" s="218">
        <f>IF(N2419="snížená",J2419,0)</f>
        <v>0</v>
      </c>
      <c r="BG2419" s="218">
        <f>IF(N2419="zákl. přenesená",J2419,0)</f>
        <v>0</v>
      </c>
      <c r="BH2419" s="218">
        <f>IF(N2419="sníž. přenesená",J2419,0)</f>
        <v>0</v>
      </c>
      <c r="BI2419" s="218">
        <f>IF(N2419="nulová",J2419,0)</f>
        <v>0</v>
      </c>
      <c r="BJ2419" s="18" t="s">
        <v>82</v>
      </c>
      <c r="BK2419" s="218">
        <f>ROUND(I2419*H2419,2)</f>
        <v>0</v>
      </c>
      <c r="BL2419" s="18" t="s">
        <v>193</v>
      </c>
      <c r="BM2419" s="217" t="s">
        <v>2219</v>
      </c>
    </row>
    <row r="2420" s="2" customFormat="1">
      <c r="A2420" s="39"/>
      <c r="B2420" s="40"/>
      <c r="C2420" s="41"/>
      <c r="D2420" s="219" t="s">
        <v>195</v>
      </c>
      <c r="E2420" s="41"/>
      <c r="F2420" s="220" t="s">
        <v>2218</v>
      </c>
      <c r="G2420" s="41"/>
      <c r="H2420" s="41"/>
      <c r="I2420" s="221"/>
      <c r="J2420" s="41"/>
      <c r="K2420" s="41"/>
      <c r="L2420" s="45"/>
      <c r="M2420" s="222"/>
      <c r="N2420" s="223"/>
      <c r="O2420" s="85"/>
      <c r="P2420" s="85"/>
      <c r="Q2420" s="85"/>
      <c r="R2420" s="85"/>
      <c r="S2420" s="85"/>
      <c r="T2420" s="86"/>
      <c r="U2420" s="39"/>
      <c r="V2420" s="39"/>
      <c r="W2420" s="39"/>
      <c r="X2420" s="39"/>
      <c r="Y2420" s="39"/>
      <c r="Z2420" s="39"/>
      <c r="AA2420" s="39"/>
      <c r="AB2420" s="39"/>
      <c r="AC2420" s="39"/>
      <c r="AD2420" s="39"/>
      <c r="AE2420" s="39"/>
      <c r="AT2420" s="18" t="s">
        <v>195</v>
      </c>
      <c r="AU2420" s="18" t="s">
        <v>85</v>
      </c>
    </row>
    <row r="2421" s="13" customFormat="1">
      <c r="A2421" s="13"/>
      <c r="B2421" s="224"/>
      <c r="C2421" s="225"/>
      <c r="D2421" s="219" t="s">
        <v>196</v>
      </c>
      <c r="E2421" s="226" t="s">
        <v>19</v>
      </c>
      <c r="F2421" s="227" t="s">
        <v>2220</v>
      </c>
      <c r="G2421" s="225"/>
      <c r="H2421" s="228">
        <v>221.60900000000001</v>
      </c>
      <c r="I2421" s="229"/>
      <c r="J2421" s="225"/>
      <c r="K2421" s="225"/>
      <c r="L2421" s="230"/>
      <c r="M2421" s="231"/>
      <c r="N2421" s="232"/>
      <c r="O2421" s="232"/>
      <c r="P2421" s="232"/>
      <c r="Q2421" s="232"/>
      <c r="R2421" s="232"/>
      <c r="S2421" s="232"/>
      <c r="T2421" s="23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T2421" s="234" t="s">
        <v>196</v>
      </c>
      <c r="AU2421" s="234" t="s">
        <v>85</v>
      </c>
      <c r="AV2421" s="13" t="s">
        <v>85</v>
      </c>
      <c r="AW2421" s="13" t="s">
        <v>33</v>
      </c>
      <c r="AX2421" s="13" t="s">
        <v>82</v>
      </c>
      <c r="AY2421" s="234" t="s">
        <v>184</v>
      </c>
    </row>
    <row r="2422" s="2" customFormat="1" ht="16.5" customHeight="1">
      <c r="A2422" s="39"/>
      <c r="B2422" s="40"/>
      <c r="C2422" s="235" t="s">
        <v>2221</v>
      </c>
      <c r="D2422" s="235" t="s">
        <v>211</v>
      </c>
      <c r="E2422" s="236" t="s">
        <v>2222</v>
      </c>
      <c r="F2422" s="237" t="s">
        <v>2223</v>
      </c>
      <c r="G2422" s="238" t="s">
        <v>283</v>
      </c>
      <c r="H2422" s="239">
        <v>217.26400000000001</v>
      </c>
      <c r="I2422" s="240"/>
      <c r="J2422" s="241">
        <f>ROUND(I2422*H2422,2)</f>
        <v>0</v>
      </c>
      <c r="K2422" s="237" t="s">
        <v>215</v>
      </c>
      <c r="L2422" s="45"/>
      <c r="M2422" s="242" t="s">
        <v>19</v>
      </c>
      <c r="N2422" s="243" t="s">
        <v>45</v>
      </c>
      <c r="O2422" s="85"/>
      <c r="P2422" s="215">
        <f>O2422*H2422</f>
        <v>0</v>
      </c>
      <c r="Q2422" s="215">
        <v>9.0000000000000006E-05</v>
      </c>
      <c r="R2422" s="215">
        <f>Q2422*H2422</f>
        <v>0.019553760000000003</v>
      </c>
      <c r="S2422" s="215">
        <v>0</v>
      </c>
      <c r="T2422" s="216">
        <f>S2422*H2422</f>
        <v>0</v>
      </c>
      <c r="U2422" s="39"/>
      <c r="V2422" s="39"/>
      <c r="W2422" s="39"/>
      <c r="X2422" s="39"/>
      <c r="Y2422" s="39"/>
      <c r="Z2422" s="39"/>
      <c r="AA2422" s="39"/>
      <c r="AB2422" s="39"/>
      <c r="AC2422" s="39"/>
      <c r="AD2422" s="39"/>
      <c r="AE2422" s="39"/>
      <c r="AR2422" s="217" t="s">
        <v>193</v>
      </c>
      <c r="AT2422" s="217" t="s">
        <v>211</v>
      </c>
      <c r="AU2422" s="217" t="s">
        <v>85</v>
      </c>
      <c r="AY2422" s="18" t="s">
        <v>184</v>
      </c>
      <c r="BE2422" s="218">
        <f>IF(N2422="základní",J2422,0)</f>
        <v>0</v>
      </c>
      <c r="BF2422" s="218">
        <f>IF(N2422="snížená",J2422,0)</f>
        <v>0</v>
      </c>
      <c r="BG2422" s="218">
        <f>IF(N2422="zákl. přenesená",J2422,0)</f>
        <v>0</v>
      </c>
      <c r="BH2422" s="218">
        <f>IF(N2422="sníž. přenesená",J2422,0)</f>
        <v>0</v>
      </c>
      <c r="BI2422" s="218">
        <f>IF(N2422="nulová",J2422,0)</f>
        <v>0</v>
      </c>
      <c r="BJ2422" s="18" t="s">
        <v>82</v>
      </c>
      <c r="BK2422" s="218">
        <f>ROUND(I2422*H2422,2)</f>
        <v>0</v>
      </c>
      <c r="BL2422" s="18" t="s">
        <v>193</v>
      </c>
      <c r="BM2422" s="217" t="s">
        <v>2224</v>
      </c>
    </row>
    <row r="2423" s="2" customFormat="1">
      <c r="A2423" s="39"/>
      <c r="B2423" s="40"/>
      <c r="C2423" s="41"/>
      <c r="D2423" s="219" t="s">
        <v>195</v>
      </c>
      <c r="E2423" s="41"/>
      <c r="F2423" s="220" t="s">
        <v>2223</v>
      </c>
      <c r="G2423" s="41"/>
      <c r="H2423" s="41"/>
      <c r="I2423" s="221"/>
      <c r="J2423" s="41"/>
      <c r="K2423" s="41"/>
      <c r="L2423" s="45"/>
      <c r="M2423" s="222"/>
      <c r="N2423" s="223"/>
      <c r="O2423" s="85"/>
      <c r="P2423" s="85"/>
      <c r="Q2423" s="85"/>
      <c r="R2423" s="85"/>
      <c r="S2423" s="85"/>
      <c r="T2423" s="86"/>
      <c r="U2423" s="39"/>
      <c r="V2423" s="39"/>
      <c r="W2423" s="39"/>
      <c r="X2423" s="39"/>
      <c r="Y2423" s="39"/>
      <c r="Z2423" s="39"/>
      <c r="AA2423" s="39"/>
      <c r="AB2423" s="39"/>
      <c r="AC2423" s="39"/>
      <c r="AD2423" s="39"/>
      <c r="AE2423" s="39"/>
      <c r="AT2423" s="18" t="s">
        <v>195</v>
      </c>
      <c r="AU2423" s="18" t="s">
        <v>85</v>
      </c>
    </row>
    <row r="2424" s="2" customFormat="1">
      <c r="A2424" s="39"/>
      <c r="B2424" s="40"/>
      <c r="C2424" s="41"/>
      <c r="D2424" s="244" t="s">
        <v>217</v>
      </c>
      <c r="E2424" s="41"/>
      <c r="F2424" s="245" t="s">
        <v>2225</v>
      </c>
      <c r="G2424" s="41"/>
      <c r="H2424" s="41"/>
      <c r="I2424" s="221"/>
      <c r="J2424" s="41"/>
      <c r="K2424" s="41"/>
      <c r="L2424" s="45"/>
      <c r="M2424" s="222"/>
      <c r="N2424" s="223"/>
      <c r="O2424" s="85"/>
      <c r="P2424" s="85"/>
      <c r="Q2424" s="85"/>
      <c r="R2424" s="85"/>
      <c r="S2424" s="85"/>
      <c r="T2424" s="86"/>
      <c r="U2424" s="39"/>
      <c r="V2424" s="39"/>
      <c r="W2424" s="39"/>
      <c r="X2424" s="39"/>
      <c r="Y2424" s="39"/>
      <c r="Z2424" s="39"/>
      <c r="AA2424" s="39"/>
      <c r="AB2424" s="39"/>
      <c r="AC2424" s="39"/>
      <c r="AD2424" s="39"/>
      <c r="AE2424" s="39"/>
      <c r="AT2424" s="18" t="s">
        <v>217</v>
      </c>
      <c r="AU2424" s="18" t="s">
        <v>85</v>
      </c>
    </row>
    <row r="2425" s="2" customFormat="1" ht="24.15" customHeight="1">
      <c r="A2425" s="39"/>
      <c r="B2425" s="40"/>
      <c r="C2425" s="235" t="s">
        <v>2226</v>
      </c>
      <c r="D2425" s="235" t="s">
        <v>211</v>
      </c>
      <c r="E2425" s="236" t="s">
        <v>2227</v>
      </c>
      <c r="F2425" s="237" t="s">
        <v>2228</v>
      </c>
      <c r="G2425" s="238" t="s">
        <v>214</v>
      </c>
      <c r="H2425" s="239">
        <v>1.4330000000000001</v>
      </c>
      <c r="I2425" s="240"/>
      <c r="J2425" s="241">
        <f>ROUND(I2425*H2425,2)</f>
        <v>0</v>
      </c>
      <c r="K2425" s="237" t="s">
        <v>215</v>
      </c>
      <c r="L2425" s="45"/>
      <c r="M2425" s="242" t="s">
        <v>19</v>
      </c>
      <c r="N2425" s="243" t="s">
        <v>45</v>
      </c>
      <c r="O2425" s="85"/>
      <c r="P2425" s="215">
        <f>O2425*H2425</f>
        <v>0</v>
      </c>
      <c r="Q2425" s="215">
        <v>0</v>
      </c>
      <c r="R2425" s="215">
        <f>Q2425*H2425</f>
        <v>0</v>
      </c>
      <c r="S2425" s="215">
        <v>0</v>
      </c>
      <c r="T2425" s="216">
        <f>S2425*H2425</f>
        <v>0</v>
      </c>
      <c r="U2425" s="39"/>
      <c r="V2425" s="39"/>
      <c r="W2425" s="39"/>
      <c r="X2425" s="39"/>
      <c r="Y2425" s="39"/>
      <c r="Z2425" s="39"/>
      <c r="AA2425" s="39"/>
      <c r="AB2425" s="39"/>
      <c r="AC2425" s="39"/>
      <c r="AD2425" s="39"/>
      <c r="AE2425" s="39"/>
      <c r="AR2425" s="217" t="s">
        <v>193</v>
      </c>
      <c r="AT2425" s="217" t="s">
        <v>211</v>
      </c>
      <c r="AU2425" s="217" t="s">
        <v>85</v>
      </c>
      <c r="AY2425" s="18" t="s">
        <v>184</v>
      </c>
      <c r="BE2425" s="218">
        <f>IF(N2425="základní",J2425,0)</f>
        <v>0</v>
      </c>
      <c r="BF2425" s="218">
        <f>IF(N2425="snížená",J2425,0)</f>
        <v>0</v>
      </c>
      <c r="BG2425" s="218">
        <f>IF(N2425="zákl. přenesená",J2425,0)</f>
        <v>0</v>
      </c>
      <c r="BH2425" s="218">
        <f>IF(N2425="sníž. přenesená",J2425,0)</f>
        <v>0</v>
      </c>
      <c r="BI2425" s="218">
        <f>IF(N2425="nulová",J2425,0)</f>
        <v>0</v>
      </c>
      <c r="BJ2425" s="18" t="s">
        <v>82</v>
      </c>
      <c r="BK2425" s="218">
        <f>ROUND(I2425*H2425,2)</f>
        <v>0</v>
      </c>
      <c r="BL2425" s="18" t="s">
        <v>193</v>
      </c>
      <c r="BM2425" s="217" t="s">
        <v>2229</v>
      </c>
    </row>
    <row r="2426" s="2" customFormat="1">
      <c r="A2426" s="39"/>
      <c r="B2426" s="40"/>
      <c r="C2426" s="41"/>
      <c r="D2426" s="219" t="s">
        <v>195</v>
      </c>
      <c r="E2426" s="41"/>
      <c r="F2426" s="220" t="s">
        <v>2228</v>
      </c>
      <c r="G2426" s="41"/>
      <c r="H2426" s="41"/>
      <c r="I2426" s="221"/>
      <c r="J2426" s="41"/>
      <c r="K2426" s="41"/>
      <c r="L2426" s="45"/>
      <c r="M2426" s="222"/>
      <c r="N2426" s="223"/>
      <c r="O2426" s="85"/>
      <c r="P2426" s="85"/>
      <c r="Q2426" s="85"/>
      <c r="R2426" s="85"/>
      <c r="S2426" s="85"/>
      <c r="T2426" s="86"/>
      <c r="U2426" s="39"/>
      <c r="V2426" s="39"/>
      <c r="W2426" s="39"/>
      <c r="X2426" s="39"/>
      <c r="Y2426" s="39"/>
      <c r="Z2426" s="39"/>
      <c r="AA2426" s="39"/>
      <c r="AB2426" s="39"/>
      <c r="AC2426" s="39"/>
      <c r="AD2426" s="39"/>
      <c r="AE2426" s="39"/>
      <c r="AT2426" s="18" t="s">
        <v>195</v>
      </c>
      <c r="AU2426" s="18" t="s">
        <v>85</v>
      </c>
    </row>
    <row r="2427" s="2" customFormat="1">
      <c r="A2427" s="39"/>
      <c r="B2427" s="40"/>
      <c r="C2427" s="41"/>
      <c r="D2427" s="244" t="s">
        <v>217</v>
      </c>
      <c r="E2427" s="41"/>
      <c r="F2427" s="245" t="s">
        <v>2230</v>
      </c>
      <c r="G2427" s="41"/>
      <c r="H2427" s="41"/>
      <c r="I2427" s="221"/>
      <c r="J2427" s="41"/>
      <c r="K2427" s="41"/>
      <c r="L2427" s="45"/>
      <c r="M2427" s="222"/>
      <c r="N2427" s="223"/>
      <c r="O2427" s="85"/>
      <c r="P2427" s="85"/>
      <c r="Q2427" s="85"/>
      <c r="R2427" s="85"/>
      <c r="S2427" s="85"/>
      <c r="T2427" s="86"/>
      <c r="U2427" s="39"/>
      <c r="V2427" s="39"/>
      <c r="W2427" s="39"/>
      <c r="X2427" s="39"/>
      <c r="Y2427" s="39"/>
      <c r="Z2427" s="39"/>
      <c r="AA2427" s="39"/>
      <c r="AB2427" s="39"/>
      <c r="AC2427" s="39"/>
      <c r="AD2427" s="39"/>
      <c r="AE2427" s="39"/>
      <c r="AT2427" s="18" t="s">
        <v>217</v>
      </c>
      <c r="AU2427" s="18" t="s">
        <v>85</v>
      </c>
    </row>
    <row r="2428" s="12" customFormat="1" ht="22.8" customHeight="1">
      <c r="A2428" s="12"/>
      <c r="B2428" s="189"/>
      <c r="C2428" s="190"/>
      <c r="D2428" s="191" t="s">
        <v>73</v>
      </c>
      <c r="E2428" s="203" t="s">
        <v>2231</v>
      </c>
      <c r="F2428" s="203" t="s">
        <v>2232</v>
      </c>
      <c r="G2428" s="190"/>
      <c r="H2428" s="190"/>
      <c r="I2428" s="193"/>
      <c r="J2428" s="204">
        <f>BK2428</f>
        <v>0</v>
      </c>
      <c r="K2428" s="190"/>
      <c r="L2428" s="195"/>
      <c r="M2428" s="196"/>
      <c r="N2428" s="197"/>
      <c r="O2428" s="197"/>
      <c r="P2428" s="198">
        <f>SUM(P2429:P2570)</f>
        <v>0</v>
      </c>
      <c r="Q2428" s="197"/>
      <c r="R2428" s="198">
        <f>SUM(R2429:R2570)</f>
        <v>2.8678190400000001</v>
      </c>
      <c r="S2428" s="197"/>
      <c r="T2428" s="199">
        <f>SUM(T2429:T2570)</f>
        <v>0</v>
      </c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R2428" s="200" t="s">
        <v>85</v>
      </c>
      <c r="AT2428" s="201" t="s">
        <v>73</v>
      </c>
      <c r="AU2428" s="201" t="s">
        <v>82</v>
      </c>
      <c r="AY2428" s="200" t="s">
        <v>184</v>
      </c>
      <c r="BK2428" s="202">
        <f>SUM(BK2429:BK2570)</f>
        <v>0</v>
      </c>
    </row>
    <row r="2429" s="2" customFormat="1" ht="16.5" customHeight="1">
      <c r="A2429" s="39"/>
      <c r="B2429" s="40"/>
      <c r="C2429" s="235" t="s">
        <v>2233</v>
      </c>
      <c r="D2429" s="235" t="s">
        <v>211</v>
      </c>
      <c r="E2429" s="236" t="s">
        <v>2234</v>
      </c>
      <c r="F2429" s="237" t="s">
        <v>2235</v>
      </c>
      <c r="G2429" s="238" t="s">
        <v>191</v>
      </c>
      <c r="H2429" s="239">
        <v>113.19</v>
      </c>
      <c r="I2429" s="240"/>
      <c r="J2429" s="241">
        <f>ROUND(I2429*H2429,2)</f>
        <v>0</v>
      </c>
      <c r="K2429" s="237" t="s">
        <v>215</v>
      </c>
      <c r="L2429" s="45"/>
      <c r="M2429" s="242" t="s">
        <v>19</v>
      </c>
      <c r="N2429" s="243" t="s">
        <v>45</v>
      </c>
      <c r="O2429" s="85"/>
      <c r="P2429" s="215">
        <f>O2429*H2429</f>
        <v>0</v>
      </c>
      <c r="Q2429" s="215">
        <v>0.00029999999999999997</v>
      </c>
      <c r="R2429" s="215">
        <f>Q2429*H2429</f>
        <v>0.033956999999999994</v>
      </c>
      <c r="S2429" s="215">
        <v>0</v>
      </c>
      <c r="T2429" s="216">
        <f>S2429*H2429</f>
        <v>0</v>
      </c>
      <c r="U2429" s="39"/>
      <c r="V2429" s="39"/>
      <c r="W2429" s="39"/>
      <c r="X2429" s="39"/>
      <c r="Y2429" s="39"/>
      <c r="Z2429" s="39"/>
      <c r="AA2429" s="39"/>
      <c r="AB2429" s="39"/>
      <c r="AC2429" s="39"/>
      <c r="AD2429" s="39"/>
      <c r="AE2429" s="39"/>
      <c r="AR2429" s="217" t="s">
        <v>193</v>
      </c>
      <c r="AT2429" s="217" t="s">
        <v>211</v>
      </c>
      <c r="AU2429" s="217" t="s">
        <v>85</v>
      </c>
      <c r="AY2429" s="18" t="s">
        <v>184</v>
      </c>
      <c r="BE2429" s="218">
        <f>IF(N2429="základní",J2429,0)</f>
        <v>0</v>
      </c>
      <c r="BF2429" s="218">
        <f>IF(N2429="snížená",J2429,0)</f>
        <v>0</v>
      </c>
      <c r="BG2429" s="218">
        <f>IF(N2429="zákl. přenesená",J2429,0)</f>
        <v>0</v>
      </c>
      <c r="BH2429" s="218">
        <f>IF(N2429="sníž. přenesená",J2429,0)</f>
        <v>0</v>
      </c>
      <c r="BI2429" s="218">
        <f>IF(N2429="nulová",J2429,0)</f>
        <v>0</v>
      </c>
      <c r="BJ2429" s="18" t="s">
        <v>82</v>
      </c>
      <c r="BK2429" s="218">
        <f>ROUND(I2429*H2429,2)</f>
        <v>0</v>
      </c>
      <c r="BL2429" s="18" t="s">
        <v>193</v>
      </c>
      <c r="BM2429" s="217" t="s">
        <v>2236</v>
      </c>
    </row>
    <row r="2430" s="2" customFormat="1">
      <c r="A2430" s="39"/>
      <c r="B2430" s="40"/>
      <c r="C2430" s="41"/>
      <c r="D2430" s="219" t="s">
        <v>195</v>
      </c>
      <c r="E2430" s="41"/>
      <c r="F2430" s="220" t="s">
        <v>2235</v>
      </c>
      <c r="G2430" s="41"/>
      <c r="H2430" s="41"/>
      <c r="I2430" s="221"/>
      <c r="J2430" s="41"/>
      <c r="K2430" s="41"/>
      <c r="L2430" s="45"/>
      <c r="M2430" s="222"/>
      <c r="N2430" s="223"/>
      <c r="O2430" s="85"/>
      <c r="P2430" s="85"/>
      <c r="Q2430" s="85"/>
      <c r="R2430" s="85"/>
      <c r="S2430" s="85"/>
      <c r="T2430" s="86"/>
      <c r="U2430" s="39"/>
      <c r="V2430" s="39"/>
      <c r="W2430" s="39"/>
      <c r="X2430" s="39"/>
      <c r="Y2430" s="39"/>
      <c r="Z2430" s="39"/>
      <c r="AA2430" s="39"/>
      <c r="AB2430" s="39"/>
      <c r="AC2430" s="39"/>
      <c r="AD2430" s="39"/>
      <c r="AE2430" s="39"/>
      <c r="AT2430" s="18" t="s">
        <v>195</v>
      </c>
      <c r="AU2430" s="18" t="s">
        <v>85</v>
      </c>
    </row>
    <row r="2431" s="2" customFormat="1">
      <c r="A2431" s="39"/>
      <c r="B2431" s="40"/>
      <c r="C2431" s="41"/>
      <c r="D2431" s="244" t="s">
        <v>217</v>
      </c>
      <c r="E2431" s="41"/>
      <c r="F2431" s="245" t="s">
        <v>2237</v>
      </c>
      <c r="G2431" s="41"/>
      <c r="H2431" s="41"/>
      <c r="I2431" s="221"/>
      <c r="J2431" s="41"/>
      <c r="K2431" s="41"/>
      <c r="L2431" s="45"/>
      <c r="M2431" s="222"/>
      <c r="N2431" s="223"/>
      <c r="O2431" s="85"/>
      <c r="P2431" s="85"/>
      <c r="Q2431" s="85"/>
      <c r="R2431" s="85"/>
      <c r="S2431" s="85"/>
      <c r="T2431" s="86"/>
      <c r="U2431" s="39"/>
      <c r="V2431" s="39"/>
      <c r="W2431" s="39"/>
      <c r="X2431" s="39"/>
      <c r="Y2431" s="39"/>
      <c r="Z2431" s="39"/>
      <c r="AA2431" s="39"/>
      <c r="AB2431" s="39"/>
      <c r="AC2431" s="39"/>
      <c r="AD2431" s="39"/>
      <c r="AE2431" s="39"/>
      <c r="AT2431" s="18" t="s">
        <v>217</v>
      </c>
      <c r="AU2431" s="18" t="s">
        <v>85</v>
      </c>
    </row>
    <row r="2432" s="14" customFormat="1">
      <c r="A2432" s="14"/>
      <c r="B2432" s="252"/>
      <c r="C2432" s="253"/>
      <c r="D2432" s="219" t="s">
        <v>196</v>
      </c>
      <c r="E2432" s="254" t="s">
        <v>19</v>
      </c>
      <c r="F2432" s="255" t="s">
        <v>998</v>
      </c>
      <c r="G2432" s="253"/>
      <c r="H2432" s="254" t="s">
        <v>19</v>
      </c>
      <c r="I2432" s="256"/>
      <c r="J2432" s="253"/>
      <c r="K2432" s="253"/>
      <c r="L2432" s="257"/>
      <c r="M2432" s="258"/>
      <c r="N2432" s="259"/>
      <c r="O2432" s="259"/>
      <c r="P2432" s="259"/>
      <c r="Q2432" s="259"/>
      <c r="R2432" s="259"/>
      <c r="S2432" s="259"/>
      <c r="T2432" s="260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T2432" s="261" t="s">
        <v>196</v>
      </c>
      <c r="AU2432" s="261" t="s">
        <v>85</v>
      </c>
      <c r="AV2432" s="14" t="s">
        <v>82</v>
      </c>
      <c r="AW2432" s="14" t="s">
        <v>33</v>
      </c>
      <c r="AX2432" s="14" t="s">
        <v>74</v>
      </c>
      <c r="AY2432" s="261" t="s">
        <v>184</v>
      </c>
    </row>
    <row r="2433" s="13" customFormat="1">
      <c r="A2433" s="13"/>
      <c r="B2433" s="224"/>
      <c r="C2433" s="225"/>
      <c r="D2433" s="219" t="s">
        <v>196</v>
      </c>
      <c r="E2433" s="226" t="s">
        <v>19</v>
      </c>
      <c r="F2433" s="227" t="s">
        <v>2238</v>
      </c>
      <c r="G2433" s="225"/>
      <c r="H2433" s="228">
        <v>15.625</v>
      </c>
      <c r="I2433" s="229"/>
      <c r="J2433" s="225"/>
      <c r="K2433" s="225"/>
      <c r="L2433" s="230"/>
      <c r="M2433" s="231"/>
      <c r="N2433" s="232"/>
      <c r="O2433" s="232"/>
      <c r="P2433" s="232"/>
      <c r="Q2433" s="232"/>
      <c r="R2433" s="232"/>
      <c r="S2433" s="232"/>
      <c r="T2433" s="23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T2433" s="234" t="s">
        <v>196</v>
      </c>
      <c r="AU2433" s="234" t="s">
        <v>85</v>
      </c>
      <c r="AV2433" s="13" t="s">
        <v>85</v>
      </c>
      <c r="AW2433" s="13" t="s">
        <v>33</v>
      </c>
      <c r="AX2433" s="13" t="s">
        <v>74</v>
      </c>
      <c r="AY2433" s="234" t="s">
        <v>184</v>
      </c>
    </row>
    <row r="2434" s="14" customFormat="1">
      <c r="A2434" s="14"/>
      <c r="B2434" s="252"/>
      <c r="C2434" s="253"/>
      <c r="D2434" s="219" t="s">
        <v>196</v>
      </c>
      <c r="E2434" s="254" t="s">
        <v>19</v>
      </c>
      <c r="F2434" s="255" t="s">
        <v>1005</v>
      </c>
      <c r="G2434" s="253"/>
      <c r="H2434" s="254" t="s">
        <v>19</v>
      </c>
      <c r="I2434" s="256"/>
      <c r="J2434" s="253"/>
      <c r="K2434" s="253"/>
      <c r="L2434" s="257"/>
      <c r="M2434" s="258"/>
      <c r="N2434" s="259"/>
      <c r="O2434" s="259"/>
      <c r="P2434" s="259"/>
      <c r="Q2434" s="259"/>
      <c r="R2434" s="259"/>
      <c r="S2434" s="259"/>
      <c r="T2434" s="260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T2434" s="261" t="s">
        <v>196</v>
      </c>
      <c r="AU2434" s="261" t="s">
        <v>85</v>
      </c>
      <c r="AV2434" s="14" t="s">
        <v>82</v>
      </c>
      <c r="AW2434" s="14" t="s">
        <v>33</v>
      </c>
      <c r="AX2434" s="14" t="s">
        <v>74</v>
      </c>
      <c r="AY2434" s="261" t="s">
        <v>184</v>
      </c>
    </row>
    <row r="2435" s="13" customFormat="1">
      <c r="A2435" s="13"/>
      <c r="B2435" s="224"/>
      <c r="C2435" s="225"/>
      <c r="D2435" s="219" t="s">
        <v>196</v>
      </c>
      <c r="E2435" s="226" t="s">
        <v>19</v>
      </c>
      <c r="F2435" s="227" t="s">
        <v>2239</v>
      </c>
      <c r="G2435" s="225"/>
      <c r="H2435" s="228">
        <v>1.44</v>
      </c>
      <c r="I2435" s="229"/>
      <c r="J2435" s="225"/>
      <c r="K2435" s="225"/>
      <c r="L2435" s="230"/>
      <c r="M2435" s="231"/>
      <c r="N2435" s="232"/>
      <c r="O2435" s="232"/>
      <c r="P2435" s="232"/>
      <c r="Q2435" s="232"/>
      <c r="R2435" s="232"/>
      <c r="S2435" s="232"/>
      <c r="T2435" s="23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T2435" s="234" t="s">
        <v>196</v>
      </c>
      <c r="AU2435" s="234" t="s">
        <v>85</v>
      </c>
      <c r="AV2435" s="13" t="s">
        <v>85</v>
      </c>
      <c r="AW2435" s="13" t="s">
        <v>33</v>
      </c>
      <c r="AX2435" s="13" t="s">
        <v>74</v>
      </c>
      <c r="AY2435" s="234" t="s">
        <v>184</v>
      </c>
    </row>
    <row r="2436" s="14" customFormat="1">
      <c r="A2436" s="14"/>
      <c r="B2436" s="252"/>
      <c r="C2436" s="253"/>
      <c r="D2436" s="219" t="s">
        <v>196</v>
      </c>
      <c r="E2436" s="254" t="s">
        <v>19</v>
      </c>
      <c r="F2436" s="255" t="s">
        <v>2240</v>
      </c>
      <c r="G2436" s="253"/>
      <c r="H2436" s="254" t="s">
        <v>19</v>
      </c>
      <c r="I2436" s="256"/>
      <c r="J2436" s="253"/>
      <c r="K2436" s="253"/>
      <c r="L2436" s="257"/>
      <c r="M2436" s="258"/>
      <c r="N2436" s="259"/>
      <c r="O2436" s="259"/>
      <c r="P2436" s="259"/>
      <c r="Q2436" s="259"/>
      <c r="R2436" s="259"/>
      <c r="S2436" s="259"/>
      <c r="T2436" s="260"/>
      <c r="U2436" s="14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T2436" s="261" t="s">
        <v>196</v>
      </c>
      <c r="AU2436" s="261" t="s">
        <v>85</v>
      </c>
      <c r="AV2436" s="14" t="s">
        <v>82</v>
      </c>
      <c r="AW2436" s="14" t="s">
        <v>33</v>
      </c>
      <c r="AX2436" s="14" t="s">
        <v>74</v>
      </c>
      <c r="AY2436" s="261" t="s">
        <v>184</v>
      </c>
    </row>
    <row r="2437" s="13" customFormat="1">
      <c r="A2437" s="13"/>
      <c r="B2437" s="224"/>
      <c r="C2437" s="225"/>
      <c r="D2437" s="219" t="s">
        <v>196</v>
      </c>
      <c r="E2437" s="226" t="s">
        <v>19</v>
      </c>
      <c r="F2437" s="227" t="s">
        <v>2241</v>
      </c>
      <c r="G2437" s="225"/>
      <c r="H2437" s="228">
        <v>39.43</v>
      </c>
      <c r="I2437" s="229"/>
      <c r="J2437" s="225"/>
      <c r="K2437" s="225"/>
      <c r="L2437" s="230"/>
      <c r="M2437" s="231"/>
      <c r="N2437" s="232"/>
      <c r="O2437" s="232"/>
      <c r="P2437" s="232"/>
      <c r="Q2437" s="232"/>
      <c r="R2437" s="232"/>
      <c r="S2437" s="232"/>
      <c r="T2437" s="23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T2437" s="234" t="s">
        <v>196</v>
      </c>
      <c r="AU2437" s="234" t="s">
        <v>85</v>
      </c>
      <c r="AV2437" s="13" t="s">
        <v>85</v>
      </c>
      <c r="AW2437" s="13" t="s">
        <v>33</v>
      </c>
      <c r="AX2437" s="13" t="s">
        <v>74</v>
      </c>
      <c r="AY2437" s="234" t="s">
        <v>184</v>
      </c>
    </row>
    <row r="2438" s="14" customFormat="1">
      <c r="A2438" s="14"/>
      <c r="B2438" s="252"/>
      <c r="C2438" s="253"/>
      <c r="D2438" s="219" t="s">
        <v>196</v>
      </c>
      <c r="E2438" s="254" t="s">
        <v>19</v>
      </c>
      <c r="F2438" s="255" t="s">
        <v>1029</v>
      </c>
      <c r="G2438" s="253"/>
      <c r="H2438" s="254" t="s">
        <v>19</v>
      </c>
      <c r="I2438" s="256"/>
      <c r="J2438" s="253"/>
      <c r="K2438" s="253"/>
      <c r="L2438" s="257"/>
      <c r="M2438" s="258"/>
      <c r="N2438" s="259"/>
      <c r="O2438" s="259"/>
      <c r="P2438" s="259"/>
      <c r="Q2438" s="259"/>
      <c r="R2438" s="259"/>
      <c r="S2438" s="259"/>
      <c r="T2438" s="260"/>
      <c r="U2438" s="14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T2438" s="261" t="s">
        <v>196</v>
      </c>
      <c r="AU2438" s="261" t="s">
        <v>85</v>
      </c>
      <c r="AV2438" s="14" t="s">
        <v>82</v>
      </c>
      <c r="AW2438" s="14" t="s">
        <v>33</v>
      </c>
      <c r="AX2438" s="14" t="s">
        <v>74</v>
      </c>
      <c r="AY2438" s="261" t="s">
        <v>184</v>
      </c>
    </row>
    <row r="2439" s="13" customFormat="1">
      <c r="A2439" s="13"/>
      <c r="B2439" s="224"/>
      <c r="C2439" s="225"/>
      <c r="D2439" s="219" t="s">
        <v>196</v>
      </c>
      <c r="E2439" s="226" t="s">
        <v>19</v>
      </c>
      <c r="F2439" s="227" t="s">
        <v>2242</v>
      </c>
      <c r="G2439" s="225"/>
      <c r="H2439" s="228">
        <v>15.699999999999999</v>
      </c>
      <c r="I2439" s="229"/>
      <c r="J2439" s="225"/>
      <c r="K2439" s="225"/>
      <c r="L2439" s="230"/>
      <c r="M2439" s="231"/>
      <c r="N2439" s="232"/>
      <c r="O2439" s="232"/>
      <c r="P2439" s="232"/>
      <c r="Q2439" s="232"/>
      <c r="R2439" s="232"/>
      <c r="S2439" s="232"/>
      <c r="T2439" s="23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T2439" s="234" t="s">
        <v>196</v>
      </c>
      <c r="AU2439" s="234" t="s">
        <v>85</v>
      </c>
      <c r="AV2439" s="13" t="s">
        <v>85</v>
      </c>
      <c r="AW2439" s="13" t="s">
        <v>33</v>
      </c>
      <c r="AX2439" s="13" t="s">
        <v>74</v>
      </c>
      <c r="AY2439" s="234" t="s">
        <v>184</v>
      </c>
    </row>
    <row r="2440" s="14" customFormat="1">
      <c r="A2440" s="14"/>
      <c r="B2440" s="252"/>
      <c r="C2440" s="253"/>
      <c r="D2440" s="219" t="s">
        <v>196</v>
      </c>
      <c r="E2440" s="254" t="s">
        <v>19</v>
      </c>
      <c r="F2440" s="255" t="s">
        <v>1030</v>
      </c>
      <c r="G2440" s="253"/>
      <c r="H2440" s="254" t="s">
        <v>19</v>
      </c>
      <c r="I2440" s="256"/>
      <c r="J2440" s="253"/>
      <c r="K2440" s="253"/>
      <c r="L2440" s="257"/>
      <c r="M2440" s="258"/>
      <c r="N2440" s="259"/>
      <c r="O2440" s="259"/>
      <c r="P2440" s="259"/>
      <c r="Q2440" s="259"/>
      <c r="R2440" s="259"/>
      <c r="S2440" s="259"/>
      <c r="T2440" s="260"/>
      <c r="U2440" s="14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T2440" s="261" t="s">
        <v>196</v>
      </c>
      <c r="AU2440" s="261" t="s">
        <v>85</v>
      </c>
      <c r="AV2440" s="14" t="s">
        <v>82</v>
      </c>
      <c r="AW2440" s="14" t="s">
        <v>33</v>
      </c>
      <c r="AX2440" s="14" t="s">
        <v>74</v>
      </c>
      <c r="AY2440" s="261" t="s">
        <v>184</v>
      </c>
    </row>
    <row r="2441" s="13" customFormat="1">
      <c r="A2441" s="13"/>
      <c r="B2441" s="224"/>
      <c r="C2441" s="225"/>
      <c r="D2441" s="219" t="s">
        <v>196</v>
      </c>
      <c r="E2441" s="226" t="s">
        <v>19</v>
      </c>
      <c r="F2441" s="227" t="s">
        <v>2239</v>
      </c>
      <c r="G2441" s="225"/>
      <c r="H2441" s="228">
        <v>1.44</v>
      </c>
      <c r="I2441" s="229"/>
      <c r="J2441" s="225"/>
      <c r="K2441" s="225"/>
      <c r="L2441" s="230"/>
      <c r="M2441" s="231"/>
      <c r="N2441" s="232"/>
      <c r="O2441" s="232"/>
      <c r="P2441" s="232"/>
      <c r="Q2441" s="232"/>
      <c r="R2441" s="232"/>
      <c r="S2441" s="232"/>
      <c r="T2441" s="23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T2441" s="234" t="s">
        <v>196</v>
      </c>
      <c r="AU2441" s="234" t="s">
        <v>85</v>
      </c>
      <c r="AV2441" s="13" t="s">
        <v>85</v>
      </c>
      <c r="AW2441" s="13" t="s">
        <v>33</v>
      </c>
      <c r="AX2441" s="13" t="s">
        <v>74</v>
      </c>
      <c r="AY2441" s="234" t="s">
        <v>184</v>
      </c>
    </row>
    <row r="2442" s="14" customFormat="1">
      <c r="A2442" s="14"/>
      <c r="B2442" s="252"/>
      <c r="C2442" s="253"/>
      <c r="D2442" s="219" t="s">
        <v>196</v>
      </c>
      <c r="E2442" s="254" t="s">
        <v>19</v>
      </c>
      <c r="F2442" s="255" t="s">
        <v>1034</v>
      </c>
      <c r="G2442" s="253"/>
      <c r="H2442" s="254" t="s">
        <v>19</v>
      </c>
      <c r="I2442" s="256"/>
      <c r="J2442" s="253"/>
      <c r="K2442" s="253"/>
      <c r="L2442" s="257"/>
      <c r="M2442" s="258"/>
      <c r="N2442" s="259"/>
      <c r="O2442" s="259"/>
      <c r="P2442" s="259"/>
      <c r="Q2442" s="259"/>
      <c r="R2442" s="259"/>
      <c r="S2442" s="259"/>
      <c r="T2442" s="260"/>
      <c r="U2442" s="14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T2442" s="261" t="s">
        <v>196</v>
      </c>
      <c r="AU2442" s="261" t="s">
        <v>85</v>
      </c>
      <c r="AV2442" s="14" t="s">
        <v>82</v>
      </c>
      <c r="AW2442" s="14" t="s">
        <v>33</v>
      </c>
      <c r="AX2442" s="14" t="s">
        <v>74</v>
      </c>
      <c r="AY2442" s="261" t="s">
        <v>184</v>
      </c>
    </row>
    <row r="2443" s="13" customFormat="1">
      <c r="A2443" s="13"/>
      <c r="B2443" s="224"/>
      <c r="C2443" s="225"/>
      <c r="D2443" s="219" t="s">
        <v>196</v>
      </c>
      <c r="E2443" s="226" t="s">
        <v>19</v>
      </c>
      <c r="F2443" s="227" t="s">
        <v>2243</v>
      </c>
      <c r="G2443" s="225"/>
      <c r="H2443" s="228">
        <v>39.555</v>
      </c>
      <c r="I2443" s="229"/>
      <c r="J2443" s="225"/>
      <c r="K2443" s="225"/>
      <c r="L2443" s="230"/>
      <c r="M2443" s="231"/>
      <c r="N2443" s="232"/>
      <c r="O2443" s="232"/>
      <c r="P2443" s="232"/>
      <c r="Q2443" s="232"/>
      <c r="R2443" s="232"/>
      <c r="S2443" s="232"/>
      <c r="T2443" s="23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T2443" s="234" t="s">
        <v>196</v>
      </c>
      <c r="AU2443" s="234" t="s">
        <v>85</v>
      </c>
      <c r="AV2443" s="13" t="s">
        <v>85</v>
      </c>
      <c r="AW2443" s="13" t="s">
        <v>33</v>
      </c>
      <c r="AX2443" s="13" t="s">
        <v>74</v>
      </c>
      <c r="AY2443" s="234" t="s">
        <v>184</v>
      </c>
    </row>
    <row r="2444" s="15" customFormat="1">
      <c r="A2444" s="15"/>
      <c r="B2444" s="262"/>
      <c r="C2444" s="263"/>
      <c r="D2444" s="219" t="s">
        <v>196</v>
      </c>
      <c r="E2444" s="264" t="s">
        <v>271</v>
      </c>
      <c r="F2444" s="265" t="s">
        <v>379</v>
      </c>
      <c r="G2444" s="263"/>
      <c r="H2444" s="266">
        <v>113.19</v>
      </c>
      <c r="I2444" s="267"/>
      <c r="J2444" s="263"/>
      <c r="K2444" s="263"/>
      <c r="L2444" s="268"/>
      <c r="M2444" s="269"/>
      <c r="N2444" s="270"/>
      <c r="O2444" s="270"/>
      <c r="P2444" s="270"/>
      <c r="Q2444" s="270"/>
      <c r="R2444" s="270"/>
      <c r="S2444" s="270"/>
      <c r="T2444" s="271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T2444" s="272" t="s">
        <v>196</v>
      </c>
      <c r="AU2444" s="272" t="s">
        <v>85</v>
      </c>
      <c r="AV2444" s="15" t="s">
        <v>239</v>
      </c>
      <c r="AW2444" s="15" t="s">
        <v>33</v>
      </c>
      <c r="AX2444" s="15" t="s">
        <v>82</v>
      </c>
      <c r="AY2444" s="272" t="s">
        <v>184</v>
      </c>
    </row>
    <row r="2445" s="2" customFormat="1" ht="16.5" customHeight="1">
      <c r="A2445" s="39"/>
      <c r="B2445" s="40"/>
      <c r="C2445" s="235" t="s">
        <v>2244</v>
      </c>
      <c r="D2445" s="235" t="s">
        <v>211</v>
      </c>
      <c r="E2445" s="236" t="s">
        <v>2245</v>
      </c>
      <c r="F2445" s="237" t="s">
        <v>2246</v>
      </c>
      <c r="G2445" s="238" t="s">
        <v>191</v>
      </c>
      <c r="H2445" s="239">
        <v>113.19</v>
      </c>
      <c r="I2445" s="240"/>
      <c r="J2445" s="241">
        <f>ROUND(I2445*H2445,2)</f>
        <v>0</v>
      </c>
      <c r="K2445" s="237" t="s">
        <v>215</v>
      </c>
      <c r="L2445" s="45"/>
      <c r="M2445" s="242" t="s">
        <v>19</v>
      </c>
      <c r="N2445" s="243" t="s">
        <v>45</v>
      </c>
      <c r="O2445" s="85"/>
      <c r="P2445" s="215">
        <f>O2445*H2445</f>
        <v>0</v>
      </c>
      <c r="Q2445" s="215">
        <v>0.0015</v>
      </c>
      <c r="R2445" s="215">
        <f>Q2445*H2445</f>
        <v>0.16978499999999999</v>
      </c>
      <c r="S2445" s="215">
        <v>0</v>
      </c>
      <c r="T2445" s="216">
        <f>S2445*H2445</f>
        <v>0</v>
      </c>
      <c r="U2445" s="39"/>
      <c r="V2445" s="39"/>
      <c r="W2445" s="39"/>
      <c r="X2445" s="39"/>
      <c r="Y2445" s="39"/>
      <c r="Z2445" s="39"/>
      <c r="AA2445" s="39"/>
      <c r="AB2445" s="39"/>
      <c r="AC2445" s="39"/>
      <c r="AD2445" s="39"/>
      <c r="AE2445" s="39"/>
      <c r="AR2445" s="217" t="s">
        <v>193</v>
      </c>
      <c r="AT2445" s="217" t="s">
        <v>211</v>
      </c>
      <c r="AU2445" s="217" t="s">
        <v>85</v>
      </c>
      <c r="AY2445" s="18" t="s">
        <v>184</v>
      </c>
      <c r="BE2445" s="218">
        <f>IF(N2445="základní",J2445,0)</f>
        <v>0</v>
      </c>
      <c r="BF2445" s="218">
        <f>IF(N2445="snížená",J2445,0)</f>
        <v>0</v>
      </c>
      <c r="BG2445" s="218">
        <f>IF(N2445="zákl. přenesená",J2445,0)</f>
        <v>0</v>
      </c>
      <c r="BH2445" s="218">
        <f>IF(N2445="sníž. přenesená",J2445,0)</f>
        <v>0</v>
      </c>
      <c r="BI2445" s="218">
        <f>IF(N2445="nulová",J2445,0)</f>
        <v>0</v>
      </c>
      <c r="BJ2445" s="18" t="s">
        <v>82</v>
      </c>
      <c r="BK2445" s="218">
        <f>ROUND(I2445*H2445,2)</f>
        <v>0</v>
      </c>
      <c r="BL2445" s="18" t="s">
        <v>193</v>
      </c>
      <c r="BM2445" s="217" t="s">
        <v>2247</v>
      </c>
    </row>
    <row r="2446" s="2" customFormat="1">
      <c r="A2446" s="39"/>
      <c r="B2446" s="40"/>
      <c r="C2446" s="41"/>
      <c r="D2446" s="219" t="s">
        <v>195</v>
      </c>
      <c r="E2446" s="41"/>
      <c r="F2446" s="220" t="s">
        <v>2246</v>
      </c>
      <c r="G2446" s="41"/>
      <c r="H2446" s="41"/>
      <c r="I2446" s="221"/>
      <c r="J2446" s="41"/>
      <c r="K2446" s="41"/>
      <c r="L2446" s="45"/>
      <c r="M2446" s="222"/>
      <c r="N2446" s="223"/>
      <c r="O2446" s="85"/>
      <c r="P2446" s="85"/>
      <c r="Q2446" s="85"/>
      <c r="R2446" s="85"/>
      <c r="S2446" s="85"/>
      <c r="T2446" s="86"/>
      <c r="U2446" s="39"/>
      <c r="V2446" s="39"/>
      <c r="W2446" s="39"/>
      <c r="X2446" s="39"/>
      <c r="Y2446" s="39"/>
      <c r="Z2446" s="39"/>
      <c r="AA2446" s="39"/>
      <c r="AB2446" s="39"/>
      <c r="AC2446" s="39"/>
      <c r="AD2446" s="39"/>
      <c r="AE2446" s="39"/>
      <c r="AT2446" s="18" t="s">
        <v>195</v>
      </c>
      <c r="AU2446" s="18" t="s">
        <v>85</v>
      </c>
    </row>
    <row r="2447" s="2" customFormat="1">
      <c r="A2447" s="39"/>
      <c r="B2447" s="40"/>
      <c r="C2447" s="41"/>
      <c r="D2447" s="244" t="s">
        <v>217</v>
      </c>
      <c r="E2447" s="41"/>
      <c r="F2447" s="245" t="s">
        <v>2248</v>
      </c>
      <c r="G2447" s="41"/>
      <c r="H2447" s="41"/>
      <c r="I2447" s="221"/>
      <c r="J2447" s="41"/>
      <c r="K2447" s="41"/>
      <c r="L2447" s="45"/>
      <c r="M2447" s="222"/>
      <c r="N2447" s="223"/>
      <c r="O2447" s="85"/>
      <c r="P2447" s="85"/>
      <c r="Q2447" s="85"/>
      <c r="R2447" s="85"/>
      <c r="S2447" s="85"/>
      <c r="T2447" s="86"/>
      <c r="U2447" s="39"/>
      <c r="V2447" s="39"/>
      <c r="W2447" s="39"/>
      <c r="X2447" s="39"/>
      <c r="Y2447" s="39"/>
      <c r="Z2447" s="39"/>
      <c r="AA2447" s="39"/>
      <c r="AB2447" s="39"/>
      <c r="AC2447" s="39"/>
      <c r="AD2447" s="39"/>
      <c r="AE2447" s="39"/>
      <c r="AT2447" s="18" t="s">
        <v>217</v>
      </c>
      <c r="AU2447" s="18" t="s">
        <v>85</v>
      </c>
    </row>
    <row r="2448" s="13" customFormat="1">
      <c r="A2448" s="13"/>
      <c r="B2448" s="224"/>
      <c r="C2448" s="225"/>
      <c r="D2448" s="219" t="s">
        <v>196</v>
      </c>
      <c r="E2448" s="226" t="s">
        <v>19</v>
      </c>
      <c r="F2448" s="227" t="s">
        <v>271</v>
      </c>
      <c r="G2448" s="225"/>
      <c r="H2448" s="228">
        <v>113.19</v>
      </c>
      <c r="I2448" s="229"/>
      <c r="J2448" s="225"/>
      <c r="K2448" s="225"/>
      <c r="L2448" s="230"/>
      <c r="M2448" s="231"/>
      <c r="N2448" s="232"/>
      <c r="O2448" s="232"/>
      <c r="P2448" s="232"/>
      <c r="Q2448" s="232"/>
      <c r="R2448" s="232"/>
      <c r="S2448" s="232"/>
      <c r="T2448" s="23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T2448" s="234" t="s">
        <v>196</v>
      </c>
      <c r="AU2448" s="234" t="s">
        <v>85</v>
      </c>
      <c r="AV2448" s="13" t="s">
        <v>85</v>
      </c>
      <c r="AW2448" s="13" t="s">
        <v>33</v>
      </c>
      <c r="AX2448" s="13" t="s">
        <v>82</v>
      </c>
      <c r="AY2448" s="234" t="s">
        <v>184</v>
      </c>
    </row>
    <row r="2449" s="2" customFormat="1">
      <c r="A2449" s="39"/>
      <c r="B2449" s="40"/>
      <c r="C2449" s="41"/>
      <c r="D2449" s="219" t="s">
        <v>408</v>
      </c>
      <c r="E2449" s="41"/>
      <c r="F2449" s="273" t="s">
        <v>2249</v>
      </c>
      <c r="G2449" s="41"/>
      <c r="H2449" s="41"/>
      <c r="I2449" s="41"/>
      <c r="J2449" s="41"/>
      <c r="K2449" s="41"/>
      <c r="L2449" s="45"/>
      <c r="M2449" s="222"/>
      <c r="N2449" s="223"/>
      <c r="O2449" s="85"/>
      <c r="P2449" s="85"/>
      <c r="Q2449" s="85"/>
      <c r="R2449" s="85"/>
      <c r="S2449" s="85"/>
      <c r="T2449" s="86"/>
      <c r="U2449" s="39"/>
      <c r="V2449" s="39"/>
      <c r="W2449" s="39"/>
      <c r="X2449" s="39"/>
      <c r="Y2449" s="39"/>
      <c r="Z2449" s="39"/>
      <c r="AA2449" s="39"/>
      <c r="AB2449" s="39"/>
      <c r="AC2449" s="39"/>
      <c r="AD2449" s="39"/>
      <c r="AE2449" s="39"/>
      <c r="AU2449" s="18" t="s">
        <v>85</v>
      </c>
    </row>
    <row r="2450" s="2" customFormat="1">
      <c r="A2450" s="39"/>
      <c r="B2450" s="40"/>
      <c r="C2450" s="41"/>
      <c r="D2450" s="219" t="s">
        <v>408</v>
      </c>
      <c r="E2450" s="41"/>
      <c r="F2450" s="274" t="s">
        <v>998</v>
      </c>
      <c r="G2450" s="41"/>
      <c r="H2450" s="275">
        <v>0</v>
      </c>
      <c r="I2450" s="41"/>
      <c r="J2450" s="41"/>
      <c r="K2450" s="41"/>
      <c r="L2450" s="45"/>
      <c r="M2450" s="222"/>
      <c r="N2450" s="223"/>
      <c r="O2450" s="85"/>
      <c r="P2450" s="85"/>
      <c r="Q2450" s="85"/>
      <c r="R2450" s="85"/>
      <c r="S2450" s="85"/>
      <c r="T2450" s="86"/>
      <c r="U2450" s="39"/>
      <c r="V2450" s="39"/>
      <c r="W2450" s="39"/>
      <c r="X2450" s="39"/>
      <c r="Y2450" s="39"/>
      <c r="Z2450" s="39"/>
      <c r="AA2450" s="39"/>
      <c r="AB2450" s="39"/>
      <c r="AC2450" s="39"/>
      <c r="AD2450" s="39"/>
      <c r="AE2450" s="39"/>
      <c r="AU2450" s="18" t="s">
        <v>85</v>
      </c>
    </row>
    <row r="2451" s="2" customFormat="1">
      <c r="A2451" s="39"/>
      <c r="B2451" s="40"/>
      <c r="C2451" s="41"/>
      <c r="D2451" s="219" t="s">
        <v>408</v>
      </c>
      <c r="E2451" s="41"/>
      <c r="F2451" s="274" t="s">
        <v>2238</v>
      </c>
      <c r="G2451" s="41"/>
      <c r="H2451" s="275">
        <v>15.625</v>
      </c>
      <c r="I2451" s="41"/>
      <c r="J2451" s="41"/>
      <c r="K2451" s="41"/>
      <c r="L2451" s="45"/>
      <c r="M2451" s="222"/>
      <c r="N2451" s="223"/>
      <c r="O2451" s="85"/>
      <c r="P2451" s="85"/>
      <c r="Q2451" s="85"/>
      <c r="R2451" s="85"/>
      <c r="S2451" s="85"/>
      <c r="T2451" s="86"/>
      <c r="U2451" s="39"/>
      <c r="V2451" s="39"/>
      <c r="W2451" s="39"/>
      <c r="X2451" s="39"/>
      <c r="Y2451" s="39"/>
      <c r="Z2451" s="39"/>
      <c r="AA2451" s="39"/>
      <c r="AB2451" s="39"/>
      <c r="AC2451" s="39"/>
      <c r="AD2451" s="39"/>
      <c r="AE2451" s="39"/>
      <c r="AU2451" s="18" t="s">
        <v>85</v>
      </c>
    </row>
    <row r="2452" s="2" customFormat="1">
      <c r="A2452" s="39"/>
      <c r="B2452" s="40"/>
      <c r="C2452" s="41"/>
      <c r="D2452" s="219" t="s">
        <v>408</v>
      </c>
      <c r="E2452" s="41"/>
      <c r="F2452" s="274" t="s">
        <v>1005</v>
      </c>
      <c r="G2452" s="41"/>
      <c r="H2452" s="275">
        <v>0</v>
      </c>
      <c r="I2452" s="41"/>
      <c r="J2452" s="41"/>
      <c r="K2452" s="41"/>
      <c r="L2452" s="45"/>
      <c r="M2452" s="222"/>
      <c r="N2452" s="223"/>
      <c r="O2452" s="85"/>
      <c r="P2452" s="85"/>
      <c r="Q2452" s="85"/>
      <c r="R2452" s="85"/>
      <c r="S2452" s="85"/>
      <c r="T2452" s="86"/>
      <c r="U2452" s="39"/>
      <c r="V2452" s="39"/>
      <c r="W2452" s="39"/>
      <c r="X2452" s="39"/>
      <c r="Y2452" s="39"/>
      <c r="Z2452" s="39"/>
      <c r="AA2452" s="39"/>
      <c r="AB2452" s="39"/>
      <c r="AC2452" s="39"/>
      <c r="AD2452" s="39"/>
      <c r="AE2452" s="39"/>
      <c r="AU2452" s="18" t="s">
        <v>85</v>
      </c>
    </row>
    <row r="2453" s="2" customFormat="1">
      <c r="A2453" s="39"/>
      <c r="B2453" s="40"/>
      <c r="C2453" s="41"/>
      <c r="D2453" s="219" t="s">
        <v>408</v>
      </c>
      <c r="E2453" s="41"/>
      <c r="F2453" s="274" t="s">
        <v>2239</v>
      </c>
      <c r="G2453" s="41"/>
      <c r="H2453" s="275">
        <v>1.44</v>
      </c>
      <c r="I2453" s="41"/>
      <c r="J2453" s="41"/>
      <c r="K2453" s="41"/>
      <c r="L2453" s="45"/>
      <c r="M2453" s="222"/>
      <c r="N2453" s="223"/>
      <c r="O2453" s="85"/>
      <c r="P2453" s="85"/>
      <c r="Q2453" s="85"/>
      <c r="R2453" s="85"/>
      <c r="S2453" s="85"/>
      <c r="T2453" s="86"/>
      <c r="U2453" s="39"/>
      <c r="V2453" s="39"/>
      <c r="W2453" s="39"/>
      <c r="X2453" s="39"/>
      <c r="Y2453" s="39"/>
      <c r="Z2453" s="39"/>
      <c r="AA2453" s="39"/>
      <c r="AB2453" s="39"/>
      <c r="AC2453" s="39"/>
      <c r="AD2453" s="39"/>
      <c r="AE2453" s="39"/>
      <c r="AU2453" s="18" t="s">
        <v>85</v>
      </c>
    </row>
    <row r="2454" s="2" customFormat="1">
      <c r="A2454" s="39"/>
      <c r="B2454" s="40"/>
      <c r="C2454" s="41"/>
      <c r="D2454" s="219" t="s">
        <v>408</v>
      </c>
      <c r="E2454" s="41"/>
      <c r="F2454" s="274" t="s">
        <v>2240</v>
      </c>
      <c r="G2454" s="41"/>
      <c r="H2454" s="275">
        <v>0</v>
      </c>
      <c r="I2454" s="41"/>
      <c r="J2454" s="41"/>
      <c r="K2454" s="41"/>
      <c r="L2454" s="45"/>
      <c r="M2454" s="222"/>
      <c r="N2454" s="223"/>
      <c r="O2454" s="85"/>
      <c r="P2454" s="85"/>
      <c r="Q2454" s="85"/>
      <c r="R2454" s="85"/>
      <c r="S2454" s="85"/>
      <c r="T2454" s="86"/>
      <c r="U2454" s="39"/>
      <c r="V2454" s="39"/>
      <c r="W2454" s="39"/>
      <c r="X2454" s="39"/>
      <c r="Y2454" s="39"/>
      <c r="Z2454" s="39"/>
      <c r="AA2454" s="39"/>
      <c r="AB2454" s="39"/>
      <c r="AC2454" s="39"/>
      <c r="AD2454" s="39"/>
      <c r="AE2454" s="39"/>
      <c r="AU2454" s="18" t="s">
        <v>85</v>
      </c>
    </row>
    <row r="2455" s="2" customFormat="1">
      <c r="A2455" s="39"/>
      <c r="B2455" s="40"/>
      <c r="C2455" s="41"/>
      <c r="D2455" s="219" t="s">
        <v>408</v>
      </c>
      <c r="E2455" s="41"/>
      <c r="F2455" s="274" t="s">
        <v>2241</v>
      </c>
      <c r="G2455" s="41"/>
      <c r="H2455" s="275">
        <v>39.43</v>
      </c>
      <c r="I2455" s="41"/>
      <c r="J2455" s="41"/>
      <c r="K2455" s="41"/>
      <c r="L2455" s="45"/>
      <c r="M2455" s="222"/>
      <c r="N2455" s="223"/>
      <c r="O2455" s="85"/>
      <c r="P2455" s="85"/>
      <c r="Q2455" s="85"/>
      <c r="R2455" s="85"/>
      <c r="S2455" s="85"/>
      <c r="T2455" s="86"/>
      <c r="U2455" s="39"/>
      <c r="V2455" s="39"/>
      <c r="W2455" s="39"/>
      <c r="X2455" s="39"/>
      <c r="Y2455" s="39"/>
      <c r="Z2455" s="39"/>
      <c r="AA2455" s="39"/>
      <c r="AB2455" s="39"/>
      <c r="AC2455" s="39"/>
      <c r="AD2455" s="39"/>
      <c r="AE2455" s="39"/>
      <c r="AU2455" s="18" t="s">
        <v>85</v>
      </c>
    </row>
    <row r="2456" s="2" customFormat="1">
      <c r="A2456" s="39"/>
      <c r="B2456" s="40"/>
      <c r="C2456" s="41"/>
      <c r="D2456" s="219" t="s">
        <v>408</v>
      </c>
      <c r="E2456" s="41"/>
      <c r="F2456" s="274" t="s">
        <v>1029</v>
      </c>
      <c r="G2456" s="41"/>
      <c r="H2456" s="275">
        <v>0</v>
      </c>
      <c r="I2456" s="41"/>
      <c r="J2456" s="41"/>
      <c r="K2456" s="41"/>
      <c r="L2456" s="45"/>
      <c r="M2456" s="222"/>
      <c r="N2456" s="223"/>
      <c r="O2456" s="85"/>
      <c r="P2456" s="85"/>
      <c r="Q2456" s="85"/>
      <c r="R2456" s="85"/>
      <c r="S2456" s="85"/>
      <c r="T2456" s="86"/>
      <c r="U2456" s="39"/>
      <c r="V2456" s="39"/>
      <c r="W2456" s="39"/>
      <c r="X2456" s="39"/>
      <c r="Y2456" s="39"/>
      <c r="Z2456" s="39"/>
      <c r="AA2456" s="39"/>
      <c r="AB2456" s="39"/>
      <c r="AC2456" s="39"/>
      <c r="AD2456" s="39"/>
      <c r="AE2456" s="39"/>
      <c r="AU2456" s="18" t="s">
        <v>85</v>
      </c>
    </row>
    <row r="2457" s="2" customFormat="1">
      <c r="A2457" s="39"/>
      <c r="B2457" s="40"/>
      <c r="C2457" s="41"/>
      <c r="D2457" s="219" t="s">
        <v>408</v>
      </c>
      <c r="E2457" s="41"/>
      <c r="F2457" s="274" t="s">
        <v>2242</v>
      </c>
      <c r="G2457" s="41"/>
      <c r="H2457" s="275">
        <v>15.699999999999999</v>
      </c>
      <c r="I2457" s="41"/>
      <c r="J2457" s="41"/>
      <c r="K2457" s="41"/>
      <c r="L2457" s="45"/>
      <c r="M2457" s="222"/>
      <c r="N2457" s="223"/>
      <c r="O2457" s="85"/>
      <c r="P2457" s="85"/>
      <c r="Q2457" s="85"/>
      <c r="R2457" s="85"/>
      <c r="S2457" s="85"/>
      <c r="T2457" s="86"/>
      <c r="U2457" s="39"/>
      <c r="V2457" s="39"/>
      <c r="W2457" s="39"/>
      <c r="X2457" s="39"/>
      <c r="Y2457" s="39"/>
      <c r="Z2457" s="39"/>
      <c r="AA2457" s="39"/>
      <c r="AB2457" s="39"/>
      <c r="AC2457" s="39"/>
      <c r="AD2457" s="39"/>
      <c r="AE2457" s="39"/>
      <c r="AU2457" s="18" t="s">
        <v>85</v>
      </c>
    </row>
    <row r="2458" s="2" customFormat="1">
      <c r="A2458" s="39"/>
      <c r="B2458" s="40"/>
      <c r="C2458" s="41"/>
      <c r="D2458" s="219" t="s">
        <v>408</v>
      </c>
      <c r="E2458" s="41"/>
      <c r="F2458" s="274" t="s">
        <v>1030</v>
      </c>
      <c r="G2458" s="41"/>
      <c r="H2458" s="275">
        <v>0</v>
      </c>
      <c r="I2458" s="41"/>
      <c r="J2458" s="41"/>
      <c r="K2458" s="41"/>
      <c r="L2458" s="45"/>
      <c r="M2458" s="222"/>
      <c r="N2458" s="223"/>
      <c r="O2458" s="85"/>
      <c r="P2458" s="85"/>
      <c r="Q2458" s="85"/>
      <c r="R2458" s="85"/>
      <c r="S2458" s="85"/>
      <c r="T2458" s="86"/>
      <c r="U2458" s="39"/>
      <c r="V2458" s="39"/>
      <c r="W2458" s="39"/>
      <c r="X2458" s="39"/>
      <c r="Y2458" s="39"/>
      <c r="Z2458" s="39"/>
      <c r="AA2458" s="39"/>
      <c r="AB2458" s="39"/>
      <c r="AC2458" s="39"/>
      <c r="AD2458" s="39"/>
      <c r="AE2458" s="39"/>
      <c r="AU2458" s="18" t="s">
        <v>85</v>
      </c>
    </row>
    <row r="2459" s="2" customFormat="1">
      <c r="A2459" s="39"/>
      <c r="B2459" s="40"/>
      <c r="C2459" s="41"/>
      <c r="D2459" s="219" t="s">
        <v>408</v>
      </c>
      <c r="E2459" s="41"/>
      <c r="F2459" s="274" t="s">
        <v>2239</v>
      </c>
      <c r="G2459" s="41"/>
      <c r="H2459" s="275">
        <v>1.44</v>
      </c>
      <c r="I2459" s="41"/>
      <c r="J2459" s="41"/>
      <c r="K2459" s="41"/>
      <c r="L2459" s="45"/>
      <c r="M2459" s="222"/>
      <c r="N2459" s="223"/>
      <c r="O2459" s="85"/>
      <c r="P2459" s="85"/>
      <c r="Q2459" s="85"/>
      <c r="R2459" s="85"/>
      <c r="S2459" s="85"/>
      <c r="T2459" s="86"/>
      <c r="U2459" s="39"/>
      <c r="V2459" s="39"/>
      <c r="W2459" s="39"/>
      <c r="X2459" s="39"/>
      <c r="Y2459" s="39"/>
      <c r="Z2459" s="39"/>
      <c r="AA2459" s="39"/>
      <c r="AB2459" s="39"/>
      <c r="AC2459" s="39"/>
      <c r="AD2459" s="39"/>
      <c r="AE2459" s="39"/>
      <c r="AU2459" s="18" t="s">
        <v>85</v>
      </c>
    </row>
    <row r="2460" s="2" customFormat="1">
      <c r="A2460" s="39"/>
      <c r="B2460" s="40"/>
      <c r="C2460" s="41"/>
      <c r="D2460" s="219" t="s">
        <v>408</v>
      </c>
      <c r="E2460" s="41"/>
      <c r="F2460" s="274" t="s">
        <v>1034</v>
      </c>
      <c r="G2460" s="41"/>
      <c r="H2460" s="275">
        <v>0</v>
      </c>
      <c r="I2460" s="41"/>
      <c r="J2460" s="41"/>
      <c r="K2460" s="41"/>
      <c r="L2460" s="45"/>
      <c r="M2460" s="222"/>
      <c r="N2460" s="223"/>
      <c r="O2460" s="85"/>
      <c r="P2460" s="85"/>
      <c r="Q2460" s="85"/>
      <c r="R2460" s="85"/>
      <c r="S2460" s="85"/>
      <c r="T2460" s="86"/>
      <c r="U2460" s="39"/>
      <c r="V2460" s="39"/>
      <c r="W2460" s="39"/>
      <c r="X2460" s="39"/>
      <c r="Y2460" s="39"/>
      <c r="Z2460" s="39"/>
      <c r="AA2460" s="39"/>
      <c r="AB2460" s="39"/>
      <c r="AC2460" s="39"/>
      <c r="AD2460" s="39"/>
      <c r="AE2460" s="39"/>
      <c r="AU2460" s="18" t="s">
        <v>85</v>
      </c>
    </row>
    <row r="2461" s="2" customFormat="1">
      <c r="A2461" s="39"/>
      <c r="B2461" s="40"/>
      <c r="C2461" s="41"/>
      <c r="D2461" s="219" t="s">
        <v>408</v>
      </c>
      <c r="E2461" s="41"/>
      <c r="F2461" s="274" t="s">
        <v>2243</v>
      </c>
      <c r="G2461" s="41"/>
      <c r="H2461" s="275">
        <v>39.555</v>
      </c>
      <c r="I2461" s="41"/>
      <c r="J2461" s="41"/>
      <c r="K2461" s="41"/>
      <c r="L2461" s="45"/>
      <c r="M2461" s="222"/>
      <c r="N2461" s="223"/>
      <c r="O2461" s="85"/>
      <c r="P2461" s="85"/>
      <c r="Q2461" s="85"/>
      <c r="R2461" s="85"/>
      <c r="S2461" s="85"/>
      <c r="T2461" s="86"/>
      <c r="U2461" s="39"/>
      <c r="V2461" s="39"/>
      <c r="W2461" s="39"/>
      <c r="X2461" s="39"/>
      <c r="Y2461" s="39"/>
      <c r="Z2461" s="39"/>
      <c r="AA2461" s="39"/>
      <c r="AB2461" s="39"/>
      <c r="AC2461" s="39"/>
      <c r="AD2461" s="39"/>
      <c r="AE2461" s="39"/>
      <c r="AU2461" s="18" t="s">
        <v>85</v>
      </c>
    </row>
    <row r="2462" s="2" customFormat="1">
      <c r="A2462" s="39"/>
      <c r="B2462" s="40"/>
      <c r="C2462" s="41"/>
      <c r="D2462" s="219" t="s">
        <v>408</v>
      </c>
      <c r="E2462" s="41"/>
      <c r="F2462" s="274" t="s">
        <v>379</v>
      </c>
      <c r="G2462" s="41"/>
      <c r="H2462" s="275">
        <v>113.19</v>
      </c>
      <c r="I2462" s="41"/>
      <c r="J2462" s="41"/>
      <c r="K2462" s="41"/>
      <c r="L2462" s="45"/>
      <c r="M2462" s="222"/>
      <c r="N2462" s="223"/>
      <c r="O2462" s="85"/>
      <c r="P2462" s="85"/>
      <c r="Q2462" s="85"/>
      <c r="R2462" s="85"/>
      <c r="S2462" s="85"/>
      <c r="T2462" s="86"/>
      <c r="U2462" s="39"/>
      <c r="V2462" s="39"/>
      <c r="W2462" s="39"/>
      <c r="X2462" s="39"/>
      <c r="Y2462" s="39"/>
      <c r="Z2462" s="39"/>
      <c r="AA2462" s="39"/>
      <c r="AB2462" s="39"/>
      <c r="AC2462" s="39"/>
      <c r="AD2462" s="39"/>
      <c r="AE2462" s="39"/>
      <c r="AU2462" s="18" t="s">
        <v>85</v>
      </c>
    </row>
    <row r="2463" s="2" customFormat="1" ht="16.5" customHeight="1">
      <c r="A2463" s="39"/>
      <c r="B2463" s="40"/>
      <c r="C2463" s="235" t="s">
        <v>2250</v>
      </c>
      <c r="D2463" s="235" t="s">
        <v>211</v>
      </c>
      <c r="E2463" s="236" t="s">
        <v>2251</v>
      </c>
      <c r="F2463" s="237" t="s">
        <v>2252</v>
      </c>
      <c r="G2463" s="238" t="s">
        <v>283</v>
      </c>
      <c r="H2463" s="239">
        <v>74.400000000000006</v>
      </c>
      <c r="I2463" s="240"/>
      <c r="J2463" s="241">
        <f>ROUND(I2463*H2463,2)</f>
        <v>0</v>
      </c>
      <c r="K2463" s="237" t="s">
        <v>215</v>
      </c>
      <c r="L2463" s="45"/>
      <c r="M2463" s="242" t="s">
        <v>19</v>
      </c>
      <c r="N2463" s="243" t="s">
        <v>45</v>
      </c>
      <c r="O2463" s="85"/>
      <c r="P2463" s="215">
        <f>O2463*H2463</f>
        <v>0</v>
      </c>
      <c r="Q2463" s="215">
        <v>0.00027500000000000002</v>
      </c>
      <c r="R2463" s="215">
        <f>Q2463*H2463</f>
        <v>0.020460000000000002</v>
      </c>
      <c r="S2463" s="215">
        <v>0</v>
      </c>
      <c r="T2463" s="216">
        <f>S2463*H2463</f>
        <v>0</v>
      </c>
      <c r="U2463" s="39"/>
      <c r="V2463" s="39"/>
      <c r="W2463" s="39"/>
      <c r="X2463" s="39"/>
      <c r="Y2463" s="39"/>
      <c r="Z2463" s="39"/>
      <c r="AA2463" s="39"/>
      <c r="AB2463" s="39"/>
      <c r="AC2463" s="39"/>
      <c r="AD2463" s="39"/>
      <c r="AE2463" s="39"/>
      <c r="AR2463" s="217" t="s">
        <v>193</v>
      </c>
      <c r="AT2463" s="217" t="s">
        <v>211</v>
      </c>
      <c r="AU2463" s="217" t="s">
        <v>85</v>
      </c>
      <c r="AY2463" s="18" t="s">
        <v>184</v>
      </c>
      <c r="BE2463" s="218">
        <f>IF(N2463="základní",J2463,0)</f>
        <v>0</v>
      </c>
      <c r="BF2463" s="218">
        <f>IF(N2463="snížená",J2463,0)</f>
        <v>0</v>
      </c>
      <c r="BG2463" s="218">
        <f>IF(N2463="zákl. přenesená",J2463,0)</f>
        <v>0</v>
      </c>
      <c r="BH2463" s="218">
        <f>IF(N2463="sníž. přenesená",J2463,0)</f>
        <v>0</v>
      </c>
      <c r="BI2463" s="218">
        <f>IF(N2463="nulová",J2463,0)</f>
        <v>0</v>
      </c>
      <c r="BJ2463" s="18" t="s">
        <v>82</v>
      </c>
      <c r="BK2463" s="218">
        <f>ROUND(I2463*H2463,2)</f>
        <v>0</v>
      </c>
      <c r="BL2463" s="18" t="s">
        <v>193</v>
      </c>
      <c r="BM2463" s="217" t="s">
        <v>2253</v>
      </c>
    </row>
    <row r="2464" s="2" customFormat="1">
      <c r="A2464" s="39"/>
      <c r="B2464" s="40"/>
      <c r="C2464" s="41"/>
      <c r="D2464" s="219" t="s">
        <v>195</v>
      </c>
      <c r="E2464" s="41"/>
      <c r="F2464" s="220" t="s">
        <v>2252</v>
      </c>
      <c r="G2464" s="41"/>
      <c r="H2464" s="41"/>
      <c r="I2464" s="221"/>
      <c r="J2464" s="41"/>
      <c r="K2464" s="41"/>
      <c r="L2464" s="45"/>
      <c r="M2464" s="222"/>
      <c r="N2464" s="223"/>
      <c r="O2464" s="85"/>
      <c r="P2464" s="85"/>
      <c r="Q2464" s="85"/>
      <c r="R2464" s="85"/>
      <c r="S2464" s="85"/>
      <c r="T2464" s="86"/>
      <c r="U2464" s="39"/>
      <c r="V2464" s="39"/>
      <c r="W2464" s="39"/>
      <c r="X2464" s="39"/>
      <c r="Y2464" s="39"/>
      <c r="Z2464" s="39"/>
      <c r="AA2464" s="39"/>
      <c r="AB2464" s="39"/>
      <c r="AC2464" s="39"/>
      <c r="AD2464" s="39"/>
      <c r="AE2464" s="39"/>
      <c r="AT2464" s="18" t="s">
        <v>195</v>
      </c>
      <c r="AU2464" s="18" t="s">
        <v>85</v>
      </c>
    </row>
    <row r="2465" s="2" customFormat="1">
      <c r="A2465" s="39"/>
      <c r="B2465" s="40"/>
      <c r="C2465" s="41"/>
      <c r="D2465" s="244" t="s">
        <v>217</v>
      </c>
      <c r="E2465" s="41"/>
      <c r="F2465" s="245" t="s">
        <v>2254</v>
      </c>
      <c r="G2465" s="41"/>
      <c r="H2465" s="41"/>
      <c r="I2465" s="221"/>
      <c r="J2465" s="41"/>
      <c r="K2465" s="41"/>
      <c r="L2465" s="45"/>
      <c r="M2465" s="222"/>
      <c r="N2465" s="223"/>
      <c r="O2465" s="85"/>
      <c r="P2465" s="85"/>
      <c r="Q2465" s="85"/>
      <c r="R2465" s="85"/>
      <c r="S2465" s="85"/>
      <c r="T2465" s="86"/>
      <c r="U2465" s="39"/>
      <c r="V2465" s="39"/>
      <c r="W2465" s="39"/>
      <c r="X2465" s="39"/>
      <c r="Y2465" s="39"/>
      <c r="Z2465" s="39"/>
      <c r="AA2465" s="39"/>
      <c r="AB2465" s="39"/>
      <c r="AC2465" s="39"/>
      <c r="AD2465" s="39"/>
      <c r="AE2465" s="39"/>
      <c r="AT2465" s="18" t="s">
        <v>217</v>
      </c>
      <c r="AU2465" s="18" t="s">
        <v>85</v>
      </c>
    </row>
    <row r="2466" s="13" customFormat="1">
      <c r="A2466" s="13"/>
      <c r="B2466" s="224"/>
      <c r="C2466" s="225"/>
      <c r="D2466" s="219" t="s">
        <v>196</v>
      </c>
      <c r="E2466" s="226" t="s">
        <v>19</v>
      </c>
      <c r="F2466" s="227" t="s">
        <v>2255</v>
      </c>
      <c r="G2466" s="225"/>
      <c r="H2466" s="228">
        <v>74.400000000000006</v>
      </c>
      <c r="I2466" s="229"/>
      <c r="J2466" s="225"/>
      <c r="K2466" s="225"/>
      <c r="L2466" s="230"/>
      <c r="M2466" s="231"/>
      <c r="N2466" s="232"/>
      <c r="O2466" s="232"/>
      <c r="P2466" s="232"/>
      <c r="Q2466" s="232"/>
      <c r="R2466" s="232"/>
      <c r="S2466" s="232"/>
      <c r="T2466" s="23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T2466" s="234" t="s">
        <v>196</v>
      </c>
      <c r="AU2466" s="234" t="s">
        <v>85</v>
      </c>
      <c r="AV2466" s="13" t="s">
        <v>85</v>
      </c>
      <c r="AW2466" s="13" t="s">
        <v>33</v>
      </c>
      <c r="AX2466" s="13" t="s">
        <v>74</v>
      </c>
      <c r="AY2466" s="234" t="s">
        <v>184</v>
      </c>
    </row>
    <row r="2467" s="15" customFormat="1">
      <c r="A2467" s="15"/>
      <c r="B2467" s="262"/>
      <c r="C2467" s="263"/>
      <c r="D2467" s="219" t="s">
        <v>196</v>
      </c>
      <c r="E2467" s="264" t="s">
        <v>287</v>
      </c>
      <c r="F2467" s="265" t="s">
        <v>379</v>
      </c>
      <c r="G2467" s="263"/>
      <c r="H2467" s="266">
        <v>74.400000000000006</v>
      </c>
      <c r="I2467" s="267"/>
      <c r="J2467" s="263"/>
      <c r="K2467" s="263"/>
      <c r="L2467" s="268"/>
      <c r="M2467" s="269"/>
      <c r="N2467" s="270"/>
      <c r="O2467" s="270"/>
      <c r="P2467" s="270"/>
      <c r="Q2467" s="270"/>
      <c r="R2467" s="270"/>
      <c r="S2467" s="270"/>
      <c r="T2467" s="271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T2467" s="272" t="s">
        <v>196</v>
      </c>
      <c r="AU2467" s="272" t="s">
        <v>85</v>
      </c>
      <c r="AV2467" s="15" t="s">
        <v>239</v>
      </c>
      <c r="AW2467" s="15" t="s">
        <v>33</v>
      </c>
      <c r="AX2467" s="15" t="s">
        <v>82</v>
      </c>
      <c r="AY2467" s="272" t="s">
        <v>184</v>
      </c>
    </row>
    <row r="2468" s="2" customFormat="1" ht="21.75" customHeight="1">
      <c r="A2468" s="39"/>
      <c r="B2468" s="40"/>
      <c r="C2468" s="235" t="s">
        <v>2256</v>
      </c>
      <c r="D2468" s="235" t="s">
        <v>211</v>
      </c>
      <c r="E2468" s="236" t="s">
        <v>2257</v>
      </c>
      <c r="F2468" s="237" t="s">
        <v>2258</v>
      </c>
      <c r="G2468" s="238" t="s">
        <v>191</v>
      </c>
      <c r="H2468" s="239">
        <v>113.19</v>
      </c>
      <c r="I2468" s="240"/>
      <c r="J2468" s="241">
        <f>ROUND(I2468*H2468,2)</f>
        <v>0</v>
      </c>
      <c r="K2468" s="237" t="s">
        <v>215</v>
      </c>
      <c r="L2468" s="45"/>
      <c r="M2468" s="242" t="s">
        <v>19</v>
      </c>
      <c r="N2468" s="243" t="s">
        <v>45</v>
      </c>
      <c r="O2468" s="85"/>
      <c r="P2468" s="215">
        <f>O2468*H2468</f>
        <v>0</v>
      </c>
      <c r="Q2468" s="215">
        <v>0.0053759999999999997</v>
      </c>
      <c r="R2468" s="215">
        <f>Q2468*H2468</f>
        <v>0.60850943999999996</v>
      </c>
      <c r="S2468" s="215">
        <v>0</v>
      </c>
      <c r="T2468" s="216">
        <f>S2468*H2468</f>
        <v>0</v>
      </c>
      <c r="U2468" s="39"/>
      <c r="V2468" s="39"/>
      <c r="W2468" s="39"/>
      <c r="X2468" s="39"/>
      <c r="Y2468" s="39"/>
      <c r="Z2468" s="39"/>
      <c r="AA2468" s="39"/>
      <c r="AB2468" s="39"/>
      <c r="AC2468" s="39"/>
      <c r="AD2468" s="39"/>
      <c r="AE2468" s="39"/>
      <c r="AR2468" s="217" t="s">
        <v>193</v>
      </c>
      <c r="AT2468" s="217" t="s">
        <v>211</v>
      </c>
      <c r="AU2468" s="217" t="s">
        <v>85</v>
      </c>
      <c r="AY2468" s="18" t="s">
        <v>184</v>
      </c>
      <c r="BE2468" s="218">
        <f>IF(N2468="základní",J2468,0)</f>
        <v>0</v>
      </c>
      <c r="BF2468" s="218">
        <f>IF(N2468="snížená",J2468,0)</f>
        <v>0</v>
      </c>
      <c r="BG2468" s="218">
        <f>IF(N2468="zákl. přenesená",J2468,0)</f>
        <v>0</v>
      </c>
      <c r="BH2468" s="218">
        <f>IF(N2468="sníž. přenesená",J2468,0)</f>
        <v>0</v>
      </c>
      <c r="BI2468" s="218">
        <f>IF(N2468="nulová",J2468,0)</f>
        <v>0</v>
      </c>
      <c r="BJ2468" s="18" t="s">
        <v>82</v>
      </c>
      <c r="BK2468" s="218">
        <f>ROUND(I2468*H2468,2)</f>
        <v>0</v>
      </c>
      <c r="BL2468" s="18" t="s">
        <v>193</v>
      </c>
      <c r="BM2468" s="217" t="s">
        <v>2259</v>
      </c>
    </row>
    <row r="2469" s="2" customFormat="1">
      <c r="A2469" s="39"/>
      <c r="B2469" s="40"/>
      <c r="C2469" s="41"/>
      <c r="D2469" s="219" t="s">
        <v>195</v>
      </c>
      <c r="E2469" s="41"/>
      <c r="F2469" s="220" t="s">
        <v>2258</v>
      </c>
      <c r="G2469" s="41"/>
      <c r="H2469" s="41"/>
      <c r="I2469" s="221"/>
      <c r="J2469" s="41"/>
      <c r="K2469" s="41"/>
      <c r="L2469" s="45"/>
      <c r="M2469" s="222"/>
      <c r="N2469" s="223"/>
      <c r="O2469" s="85"/>
      <c r="P2469" s="85"/>
      <c r="Q2469" s="85"/>
      <c r="R2469" s="85"/>
      <c r="S2469" s="85"/>
      <c r="T2469" s="86"/>
      <c r="U2469" s="39"/>
      <c r="V2469" s="39"/>
      <c r="W2469" s="39"/>
      <c r="X2469" s="39"/>
      <c r="Y2469" s="39"/>
      <c r="Z2469" s="39"/>
      <c r="AA2469" s="39"/>
      <c r="AB2469" s="39"/>
      <c r="AC2469" s="39"/>
      <c r="AD2469" s="39"/>
      <c r="AE2469" s="39"/>
      <c r="AT2469" s="18" t="s">
        <v>195</v>
      </c>
      <c r="AU2469" s="18" t="s">
        <v>85</v>
      </c>
    </row>
    <row r="2470" s="2" customFormat="1">
      <c r="A2470" s="39"/>
      <c r="B2470" s="40"/>
      <c r="C2470" s="41"/>
      <c r="D2470" s="244" t="s">
        <v>217</v>
      </c>
      <c r="E2470" s="41"/>
      <c r="F2470" s="245" t="s">
        <v>2260</v>
      </c>
      <c r="G2470" s="41"/>
      <c r="H2470" s="41"/>
      <c r="I2470" s="221"/>
      <c r="J2470" s="41"/>
      <c r="K2470" s="41"/>
      <c r="L2470" s="45"/>
      <c r="M2470" s="222"/>
      <c r="N2470" s="223"/>
      <c r="O2470" s="85"/>
      <c r="P2470" s="85"/>
      <c r="Q2470" s="85"/>
      <c r="R2470" s="85"/>
      <c r="S2470" s="85"/>
      <c r="T2470" s="86"/>
      <c r="U2470" s="39"/>
      <c r="V2470" s="39"/>
      <c r="W2470" s="39"/>
      <c r="X2470" s="39"/>
      <c r="Y2470" s="39"/>
      <c r="Z2470" s="39"/>
      <c r="AA2470" s="39"/>
      <c r="AB2470" s="39"/>
      <c r="AC2470" s="39"/>
      <c r="AD2470" s="39"/>
      <c r="AE2470" s="39"/>
      <c r="AT2470" s="18" t="s">
        <v>217</v>
      </c>
      <c r="AU2470" s="18" t="s">
        <v>85</v>
      </c>
    </row>
    <row r="2471" s="13" customFormat="1">
      <c r="A2471" s="13"/>
      <c r="B2471" s="224"/>
      <c r="C2471" s="225"/>
      <c r="D2471" s="219" t="s">
        <v>196</v>
      </c>
      <c r="E2471" s="226" t="s">
        <v>19</v>
      </c>
      <c r="F2471" s="227" t="s">
        <v>271</v>
      </c>
      <c r="G2471" s="225"/>
      <c r="H2471" s="228">
        <v>113.19</v>
      </c>
      <c r="I2471" s="229"/>
      <c r="J2471" s="225"/>
      <c r="K2471" s="225"/>
      <c r="L2471" s="230"/>
      <c r="M2471" s="231"/>
      <c r="N2471" s="232"/>
      <c r="O2471" s="232"/>
      <c r="P2471" s="232"/>
      <c r="Q2471" s="232"/>
      <c r="R2471" s="232"/>
      <c r="S2471" s="232"/>
      <c r="T2471" s="23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T2471" s="234" t="s">
        <v>196</v>
      </c>
      <c r="AU2471" s="234" t="s">
        <v>85</v>
      </c>
      <c r="AV2471" s="13" t="s">
        <v>85</v>
      </c>
      <c r="AW2471" s="13" t="s">
        <v>33</v>
      </c>
      <c r="AX2471" s="13" t="s">
        <v>82</v>
      </c>
      <c r="AY2471" s="234" t="s">
        <v>184</v>
      </c>
    </row>
    <row r="2472" s="2" customFormat="1">
      <c r="A2472" s="39"/>
      <c r="B2472" s="40"/>
      <c r="C2472" s="41"/>
      <c r="D2472" s="219" t="s">
        <v>408</v>
      </c>
      <c r="E2472" s="41"/>
      <c r="F2472" s="273" t="s">
        <v>2249</v>
      </c>
      <c r="G2472" s="41"/>
      <c r="H2472" s="41"/>
      <c r="I2472" s="41"/>
      <c r="J2472" s="41"/>
      <c r="K2472" s="41"/>
      <c r="L2472" s="45"/>
      <c r="M2472" s="222"/>
      <c r="N2472" s="223"/>
      <c r="O2472" s="85"/>
      <c r="P2472" s="85"/>
      <c r="Q2472" s="85"/>
      <c r="R2472" s="85"/>
      <c r="S2472" s="85"/>
      <c r="T2472" s="86"/>
      <c r="U2472" s="39"/>
      <c r="V2472" s="39"/>
      <c r="W2472" s="39"/>
      <c r="X2472" s="39"/>
      <c r="Y2472" s="39"/>
      <c r="Z2472" s="39"/>
      <c r="AA2472" s="39"/>
      <c r="AB2472" s="39"/>
      <c r="AC2472" s="39"/>
      <c r="AD2472" s="39"/>
      <c r="AE2472" s="39"/>
      <c r="AU2472" s="18" t="s">
        <v>85</v>
      </c>
    </row>
    <row r="2473" s="2" customFormat="1">
      <c r="A2473" s="39"/>
      <c r="B2473" s="40"/>
      <c r="C2473" s="41"/>
      <c r="D2473" s="219" t="s">
        <v>408</v>
      </c>
      <c r="E2473" s="41"/>
      <c r="F2473" s="274" t="s">
        <v>998</v>
      </c>
      <c r="G2473" s="41"/>
      <c r="H2473" s="275">
        <v>0</v>
      </c>
      <c r="I2473" s="41"/>
      <c r="J2473" s="41"/>
      <c r="K2473" s="41"/>
      <c r="L2473" s="45"/>
      <c r="M2473" s="222"/>
      <c r="N2473" s="223"/>
      <c r="O2473" s="85"/>
      <c r="P2473" s="85"/>
      <c r="Q2473" s="85"/>
      <c r="R2473" s="85"/>
      <c r="S2473" s="85"/>
      <c r="T2473" s="86"/>
      <c r="U2473" s="39"/>
      <c r="V2473" s="39"/>
      <c r="W2473" s="39"/>
      <c r="X2473" s="39"/>
      <c r="Y2473" s="39"/>
      <c r="Z2473" s="39"/>
      <c r="AA2473" s="39"/>
      <c r="AB2473" s="39"/>
      <c r="AC2473" s="39"/>
      <c r="AD2473" s="39"/>
      <c r="AE2473" s="39"/>
      <c r="AU2473" s="18" t="s">
        <v>85</v>
      </c>
    </row>
    <row r="2474" s="2" customFormat="1">
      <c r="A2474" s="39"/>
      <c r="B2474" s="40"/>
      <c r="C2474" s="41"/>
      <c r="D2474" s="219" t="s">
        <v>408</v>
      </c>
      <c r="E2474" s="41"/>
      <c r="F2474" s="274" t="s">
        <v>2238</v>
      </c>
      <c r="G2474" s="41"/>
      <c r="H2474" s="275">
        <v>15.625</v>
      </c>
      <c r="I2474" s="41"/>
      <c r="J2474" s="41"/>
      <c r="K2474" s="41"/>
      <c r="L2474" s="45"/>
      <c r="M2474" s="222"/>
      <c r="N2474" s="223"/>
      <c r="O2474" s="85"/>
      <c r="P2474" s="85"/>
      <c r="Q2474" s="85"/>
      <c r="R2474" s="85"/>
      <c r="S2474" s="85"/>
      <c r="T2474" s="86"/>
      <c r="U2474" s="39"/>
      <c r="V2474" s="39"/>
      <c r="W2474" s="39"/>
      <c r="X2474" s="39"/>
      <c r="Y2474" s="39"/>
      <c r="Z2474" s="39"/>
      <c r="AA2474" s="39"/>
      <c r="AB2474" s="39"/>
      <c r="AC2474" s="39"/>
      <c r="AD2474" s="39"/>
      <c r="AE2474" s="39"/>
      <c r="AU2474" s="18" t="s">
        <v>85</v>
      </c>
    </row>
    <row r="2475" s="2" customFormat="1">
      <c r="A2475" s="39"/>
      <c r="B2475" s="40"/>
      <c r="C2475" s="41"/>
      <c r="D2475" s="219" t="s">
        <v>408</v>
      </c>
      <c r="E2475" s="41"/>
      <c r="F2475" s="274" t="s">
        <v>1005</v>
      </c>
      <c r="G2475" s="41"/>
      <c r="H2475" s="275">
        <v>0</v>
      </c>
      <c r="I2475" s="41"/>
      <c r="J2475" s="41"/>
      <c r="K2475" s="41"/>
      <c r="L2475" s="45"/>
      <c r="M2475" s="222"/>
      <c r="N2475" s="223"/>
      <c r="O2475" s="85"/>
      <c r="P2475" s="85"/>
      <c r="Q2475" s="85"/>
      <c r="R2475" s="85"/>
      <c r="S2475" s="85"/>
      <c r="T2475" s="86"/>
      <c r="U2475" s="39"/>
      <c r="V2475" s="39"/>
      <c r="W2475" s="39"/>
      <c r="X2475" s="39"/>
      <c r="Y2475" s="39"/>
      <c r="Z2475" s="39"/>
      <c r="AA2475" s="39"/>
      <c r="AB2475" s="39"/>
      <c r="AC2475" s="39"/>
      <c r="AD2475" s="39"/>
      <c r="AE2475" s="39"/>
      <c r="AU2475" s="18" t="s">
        <v>85</v>
      </c>
    </row>
    <row r="2476" s="2" customFormat="1">
      <c r="A2476" s="39"/>
      <c r="B2476" s="40"/>
      <c r="C2476" s="41"/>
      <c r="D2476" s="219" t="s">
        <v>408</v>
      </c>
      <c r="E2476" s="41"/>
      <c r="F2476" s="274" t="s">
        <v>2239</v>
      </c>
      <c r="G2476" s="41"/>
      <c r="H2476" s="275">
        <v>1.44</v>
      </c>
      <c r="I2476" s="41"/>
      <c r="J2476" s="41"/>
      <c r="K2476" s="41"/>
      <c r="L2476" s="45"/>
      <c r="M2476" s="222"/>
      <c r="N2476" s="223"/>
      <c r="O2476" s="85"/>
      <c r="P2476" s="85"/>
      <c r="Q2476" s="85"/>
      <c r="R2476" s="85"/>
      <c r="S2476" s="85"/>
      <c r="T2476" s="86"/>
      <c r="U2476" s="39"/>
      <c r="V2476" s="39"/>
      <c r="W2476" s="39"/>
      <c r="X2476" s="39"/>
      <c r="Y2476" s="39"/>
      <c r="Z2476" s="39"/>
      <c r="AA2476" s="39"/>
      <c r="AB2476" s="39"/>
      <c r="AC2476" s="39"/>
      <c r="AD2476" s="39"/>
      <c r="AE2476" s="39"/>
      <c r="AU2476" s="18" t="s">
        <v>85</v>
      </c>
    </row>
    <row r="2477" s="2" customFormat="1">
      <c r="A2477" s="39"/>
      <c r="B2477" s="40"/>
      <c r="C2477" s="41"/>
      <c r="D2477" s="219" t="s">
        <v>408</v>
      </c>
      <c r="E2477" s="41"/>
      <c r="F2477" s="274" t="s">
        <v>2240</v>
      </c>
      <c r="G2477" s="41"/>
      <c r="H2477" s="275">
        <v>0</v>
      </c>
      <c r="I2477" s="41"/>
      <c r="J2477" s="41"/>
      <c r="K2477" s="41"/>
      <c r="L2477" s="45"/>
      <c r="M2477" s="222"/>
      <c r="N2477" s="223"/>
      <c r="O2477" s="85"/>
      <c r="P2477" s="85"/>
      <c r="Q2477" s="85"/>
      <c r="R2477" s="85"/>
      <c r="S2477" s="85"/>
      <c r="T2477" s="86"/>
      <c r="U2477" s="39"/>
      <c r="V2477" s="39"/>
      <c r="W2477" s="39"/>
      <c r="X2477" s="39"/>
      <c r="Y2477" s="39"/>
      <c r="Z2477" s="39"/>
      <c r="AA2477" s="39"/>
      <c r="AB2477" s="39"/>
      <c r="AC2477" s="39"/>
      <c r="AD2477" s="39"/>
      <c r="AE2477" s="39"/>
      <c r="AU2477" s="18" t="s">
        <v>85</v>
      </c>
    </row>
    <row r="2478" s="2" customFormat="1">
      <c r="A2478" s="39"/>
      <c r="B2478" s="40"/>
      <c r="C2478" s="41"/>
      <c r="D2478" s="219" t="s">
        <v>408</v>
      </c>
      <c r="E2478" s="41"/>
      <c r="F2478" s="274" t="s">
        <v>2241</v>
      </c>
      <c r="G2478" s="41"/>
      <c r="H2478" s="275">
        <v>39.43</v>
      </c>
      <c r="I2478" s="41"/>
      <c r="J2478" s="41"/>
      <c r="K2478" s="41"/>
      <c r="L2478" s="45"/>
      <c r="M2478" s="222"/>
      <c r="N2478" s="223"/>
      <c r="O2478" s="85"/>
      <c r="P2478" s="85"/>
      <c r="Q2478" s="85"/>
      <c r="R2478" s="85"/>
      <c r="S2478" s="85"/>
      <c r="T2478" s="86"/>
      <c r="U2478" s="39"/>
      <c r="V2478" s="39"/>
      <c r="W2478" s="39"/>
      <c r="X2478" s="39"/>
      <c r="Y2478" s="39"/>
      <c r="Z2478" s="39"/>
      <c r="AA2478" s="39"/>
      <c r="AB2478" s="39"/>
      <c r="AC2478" s="39"/>
      <c r="AD2478" s="39"/>
      <c r="AE2478" s="39"/>
      <c r="AU2478" s="18" t="s">
        <v>85</v>
      </c>
    </row>
    <row r="2479" s="2" customFormat="1">
      <c r="A2479" s="39"/>
      <c r="B2479" s="40"/>
      <c r="C2479" s="41"/>
      <c r="D2479" s="219" t="s">
        <v>408</v>
      </c>
      <c r="E2479" s="41"/>
      <c r="F2479" s="274" t="s">
        <v>1029</v>
      </c>
      <c r="G2479" s="41"/>
      <c r="H2479" s="275">
        <v>0</v>
      </c>
      <c r="I2479" s="41"/>
      <c r="J2479" s="41"/>
      <c r="K2479" s="41"/>
      <c r="L2479" s="45"/>
      <c r="M2479" s="222"/>
      <c r="N2479" s="223"/>
      <c r="O2479" s="85"/>
      <c r="P2479" s="85"/>
      <c r="Q2479" s="85"/>
      <c r="R2479" s="85"/>
      <c r="S2479" s="85"/>
      <c r="T2479" s="86"/>
      <c r="U2479" s="39"/>
      <c r="V2479" s="39"/>
      <c r="W2479" s="39"/>
      <c r="X2479" s="39"/>
      <c r="Y2479" s="39"/>
      <c r="Z2479" s="39"/>
      <c r="AA2479" s="39"/>
      <c r="AB2479" s="39"/>
      <c r="AC2479" s="39"/>
      <c r="AD2479" s="39"/>
      <c r="AE2479" s="39"/>
      <c r="AU2479" s="18" t="s">
        <v>85</v>
      </c>
    </row>
    <row r="2480" s="2" customFormat="1">
      <c r="A2480" s="39"/>
      <c r="B2480" s="40"/>
      <c r="C2480" s="41"/>
      <c r="D2480" s="219" t="s">
        <v>408</v>
      </c>
      <c r="E2480" s="41"/>
      <c r="F2480" s="274" t="s">
        <v>2242</v>
      </c>
      <c r="G2480" s="41"/>
      <c r="H2480" s="275">
        <v>15.699999999999999</v>
      </c>
      <c r="I2480" s="41"/>
      <c r="J2480" s="41"/>
      <c r="K2480" s="41"/>
      <c r="L2480" s="45"/>
      <c r="M2480" s="222"/>
      <c r="N2480" s="223"/>
      <c r="O2480" s="85"/>
      <c r="P2480" s="85"/>
      <c r="Q2480" s="85"/>
      <c r="R2480" s="85"/>
      <c r="S2480" s="85"/>
      <c r="T2480" s="86"/>
      <c r="U2480" s="39"/>
      <c r="V2480" s="39"/>
      <c r="W2480" s="39"/>
      <c r="X2480" s="39"/>
      <c r="Y2480" s="39"/>
      <c r="Z2480" s="39"/>
      <c r="AA2480" s="39"/>
      <c r="AB2480" s="39"/>
      <c r="AC2480" s="39"/>
      <c r="AD2480" s="39"/>
      <c r="AE2480" s="39"/>
      <c r="AU2480" s="18" t="s">
        <v>85</v>
      </c>
    </row>
    <row r="2481" s="2" customFormat="1">
      <c r="A2481" s="39"/>
      <c r="B2481" s="40"/>
      <c r="C2481" s="41"/>
      <c r="D2481" s="219" t="s">
        <v>408</v>
      </c>
      <c r="E2481" s="41"/>
      <c r="F2481" s="274" t="s">
        <v>1030</v>
      </c>
      <c r="G2481" s="41"/>
      <c r="H2481" s="275">
        <v>0</v>
      </c>
      <c r="I2481" s="41"/>
      <c r="J2481" s="41"/>
      <c r="K2481" s="41"/>
      <c r="L2481" s="45"/>
      <c r="M2481" s="222"/>
      <c r="N2481" s="223"/>
      <c r="O2481" s="85"/>
      <c r="P2481" s="85"/>
      <c r="Q2481" s="85"/>
      <c r="R2481" s="85"/>
      <c r="S2481" s="85"/>
      <c r="T2481" s="86"/>
      <c r="U2481" s="39"/>
      <c r="V2481" s="39"/>
      <c r="W2481" s="39"/>
      <c r="X2481" s="39"/>
      <c r="Y2481" s="39"/>
      <c r="Z2481" s="39"/>
      <c r="AA2481" s="39"/>
      <c r="AB2481" s="39"/>
      <c r="AC2481" s="39"/>
      <c r="AD2481" s="39"/>
      <c r="AE2481" s="39"/>
      <c r="AU2481" s="18" t="s">
        <v>85</v>
      </c>
    </row>
    <row r="2482" s="2" customFormat="1">
      <c r="A2482" s="39"/>
      <c r="B2482" s="40"/>
      <c r="C2482" s="41"/>
      <c r="D2482" s="219" t="s">
        <v>408</v>
      </c>
      <c r="E2482" s="41"/>
      <c r="F2482" s="274" t="s">
        <v>2239</v>
      </c>
      <c r="G2482" s="41"/>
      <c r="H2482" s="275">
        <v>1.44</v>
      </c>
      <c r="I2482" s="41"/>
      <c r="J2482" s="41"/>
      <c r="K2482" s="41"/>
      <c r="L2482" s="45"/>
      <c r="M2482" s="222"/>
      <c r="N2482" s="223"/>
      <c r="O2482" s="85"/>
      <c r="P2482" s="85"/>
      <c r="Q2482" s="85"/>
      <c r="R2482" s="85"/>
      <c r="S2482" s="85"/>
      <c r="T2482" s="86"/>
      <c r="U2482" s="39"/>
      <c r="V2482" s="39"/>
      <c r="W2482" s="39"/>
      <c r="X2482" s="39"/>
      <c r="Y2482" s="39"/>
      <c r="Z2482" s="39"/>
      <c r="AA2482" s="39"/>
      <c r="AB2482" s="39"/>
      <c r="AC2482" s="39"/>
      <c r="AD2482" s="39"/>
      <c r="AE2482" s="39"/>
      <c r="AU2482" s="18" t="s">
        <v>85</v>
      </c>
    </row>
    <row r="2483" s="2" customFormat="1">
      <c r="A2483" s="39"/>
      <c r="B2483" s="40"/>
      <c r="C2483" s="41"/>
      <c r="D2483" s="219" t="s">
        <v>408</v>
      </c>
      <c r="E2483" s="41"/>
      <c r="F2483" s="274" t="s">
        <v>1034</v>
      </c>
      <c r="G2483" s="41"/>
      <c r="H2483" s="275">
        <v>0</v>
      </c>
      <c r="I2483" s="41"/>
      <c r="J2483" s="41"/>
      <c r="K2483" s="41"/>
      <c r="L2483" s="45"/>
      <c r="M2483" s="222"/>
      <c r="N2483" s="223"/>
      <c r="O2483" s="85"/>
      <c r="P2483" s="85"/>
      <c r="Q2483" s="85"/>
      <c r="R2483" s="85"/>
      <c r="S2483" s="85"/>
      <c r="T2483" s="86"/>
      <c r="U2483" s="39"/>
      <c r="V2483" s="39"/>
      <c r="W2483" s="39"/>
      <c r="X2483" s="39"/>
      <c r="Y2483" s="39"/>
      <c r="Z2483" s="39"/>
      <c r="AA2483" s="39"/>
      <c r="AB2483" s="39"/>
      <c r="AC2483" s="39"/>
      <c r="AD2483" s="39"/>
      <c r="AE2483" s="39"/>
      <c r="AU2483" s="18" t="s">
        <v>85</v>
      </c>
    </row>
    <row r="2484" s="2" customFormat="1">
      <c r="A2484" s="39"/>
      <c r="B2484" s="40"/>
      <c r="C2484" s="41"/>
      <c r="D2484" s="219" t="s">
        <v>408</v>
      </c>
      <c r="E2484" s="41"/>
      <c r="F2484" s="274" t="s">
        <v>2243</v>
      </c>
      <c r="G2484" s="41"/>
      <c r="H2484" s="275">
        <v>39.555</v>
      </c>
      <c r="I2484" s="41"/>
      <c r="J2484" s="41"/>
      <c r="K2484" s="41"/>
      <c r="L2484" s="45"/>
      <c r="M2484" s="222"/>
      <c r="N2484" s="223"/>
      <c r="O2484" s="85"/>
      <c r="P2484" s="85"/>
      <c r="Q2484" s="85"/>
      <c r="R2484" s="85"/>
      <c r="S2484" s="85"/>
      <c r="T2484" s="86"/>
      <c r="U2484" s="39"/>
      <c r="V2484" s="39"/>
      <c r="W2484" s="39"/>
      <c r="X2484" s="39"/>
      <c r="Y2484" s="39"/>
      <c r="Z2484" s="39"/>
      <c r="AA2484" s="39"/>
      <c r="AB2484" s="39"/>
      <c r="AC2484" s="39"/>
      <c r="AD2484" s="39"/>
      <c r="AE2484" s="39"/>
      <c r="AU2484" s="18" t="s">
        <v>85</v>
      </c>
    </row>
    <row r="2485" s="2" customFormat="1">
      <c r="A2485" s="39"/>
      <c r="B2485" s="40"/>
      <c r="C2485" s="41"/>
      <c r="D2485" s="219" t="s">
        <v>408</v>
      </c>
      <c r="E2485" s="41"/>
      <c r="F2485" s="274" t="s">
        <v>379</v>
      </c>
      <c r="G2485" s="41"/>
      <c r="H2485" s="275">
        <v>113.19</v>
      </c>
      <c r="I2485" s="41"/>
      <c r="J2485" s="41"/>
      <c r="K2485" s="41"/>
      <c r="L2485" s="45"/>
      <c r="M2485" s="222"/>
      <c r="N2485" s="223"/>
      <c r="O2485" s="85"/>
      <c r="P2485" s="85"/>
      <c r="Q2485" s="85"/>
      <c r="R2485" s="85"/>
      <c r="S2485" s="85"/>
      <c r="T2485" s="86"/>
      <c r="U2485" s="39"/>
      <c r="V2485" s="39"/>
      <c r="W2485" s="39"/>
      <c r="X2485" s="39"/>
      <c r="Y2485" s="39"/>
      <c r="Z2485" s="39"/>
      <c r="AA2485" s="39"/>
      <c r="AB2485" s="39"/>
      <c r="AC2485" s="39"/>
      <c r="AD2485" s="39"/>
      <c r="AE2485" s="39"/>
      <c r="AU2485" s="18" t="s">
        <v>85</v>
      </c>
    </row>
    <row r="2486" s="2" customFormat="1" ht="16.5" customHeight="1">
      <c r="A2486" s="39"/>
      <c r="B2486" s="40"/>
      <c r="C2486" s="205" t="s">
        <v>2261</v>
      </c>
      <c r="D2486" s="205" t="s">
        <v>188</v>
      </c>
      <c r="E2486" s="206" t="s">
        <v>2262</v>
      </c>
      <c r="F2486" s="207" t="s">
        <v>2263</v>
      </c>
      <c r="G2486" s="208" t="s">
        <v>191</v>
      </c>
      <c r="H2486" s="209">
        <v>124.509</v>
      </c>
      <c r="I2486" s="210"/>
      <c r="J2486" s="211">
        <f>ROUND(I2486*H2486,2)</f>
        <v>0</v>
      </c>
      <c r="K2486" s="207" t="s">
        <v>215</v>
      </c>
      <c r="L2486" s="212"/>
      <c r="M2486" s="213" t="s">
        <v>19</v>
      </c>
      <c r="N2486" s="214" t="s">
        <v>45</v>
      </c>
      <c r="O2486" s="85"/>
      <c r="P2486" s="215">
        <f>O2486*H2486</f>
        <v>0</v>
      </c>
      <c r="Q2486" s="215">
        <v>0.016</v>
      </c>
      <c r="R2486" s="215">
        <f>Q2486*H2486</f>
        <v>1.9921440000000001</v>
      </c>
      <c r="S2486" s="215">
        <v>0</v>
      </c>
      <c r="T2486" s="216">
        <f>S2486*H2486</f>
        <v>0</v>
      </c>
      <c r="U2486" s="39"/>
      <c r="V2486" s="39"/>
      <c r="W2486" s="39"/>
      <c r="X2486" s="39"/>
      <c r="Y2486" s="39"/>
      <c r="Z2486" s="39"/>
      <c r="AA2486" s="39"/>
      <c r="AB2486" s="39"/>
      <c r="AC2486" s="39"/>
      <c r="AD2486" s="39"/>
      <c r="AE2486" s="39"/>
      <c r="AR2486" s="217" t="s">
        <v>192</v>
      </c>
      <c r="AT2486" s="217" t="s">
        <v>188</v>
      </c>
      <c r="AU2486" s="217" t="s">
        <v>85</v>
      </c>
      <c r="AY2486" s="18" t="s">
        <v>184</v>
      </c>
      <c r="BE2486" s="218">
        <f>IF(N2486="základní",J2486,0)</f>
        <v>0</v>
      </c>
      <c r="BF2486" s="218">
        <f>IF(N2486="snížená",J2486,0)</f>
        <v>0</v>
      </c>
      <c r="BG2486" s="218">
        <f>IF(N2486="zákl. přenesená",J2486,0)</f>
        <v>0</v>
      </c>
      <c r="BH2486" s="218">
        <f>IF(N2486="sníž. přenesená",J2486,0)</f>
        <v>0</v>
      </c>
      <c r="BI2486" s="218">
        <f>IF(N2486="nulová",J2486,0)</f>
        <v>0</v>
      </c>
      <c r="BJ2486" s="18" t="s">
        <v>82</v>
      </c>
      <c r="BK2486" s="218">
        <f>ROUND(I2486*H2486,2)</f>
        <v>0</v>
      </c>
      <c r="BL2486" s="18" t="s">
        <v>193</v>
      </c>
      <c r="BM2486" s="217" t="s">
        <v>2264</v>
      </c>
    </row>
    <row r="2487" s="2" customFormat="1">
      <c r="A2487" s="39"/>
      <c r="B2487" s="40"/>
      <c r="C2487" s="41"/>
      <c r="D2487" s="219" t="s">
        <v>195</v>
      </c>
      <c r="E2487" s="41"/>
      <c r="F2487" s="220" t="s">
        <v>2263</v>
      </c>
      <c r="G2487" s="41"/>
      <c r="H2487" s="41"/>
      <c r="I2487" s="221"/>
      <c r="J2487" s="41"/>
      <c r="K2487" s="41"/>
      <c r="L2487" s="45"/>
      <c r="M2487" s="222"/>
      <c r="N2487" s="223"/>
      <c r="O2487" s="85"/>
      <c r="P2487" s="85"/>
      <c r="Q2487" s="85"/>
      <c r="R2487" s="85"/>
      <c r="S2487" s="85"/>
      <c r="T2487" s="86"/>
      <c r="U2487" s="39"/>
      <c r="V2487" s="39"/>
      <c r="W2487" s="39"/>
      <c r="X2487" s="39"/>
      <c r="Y2487" s="39"/>
      <c r="Z2487" s="39"/>
      <c r="AA2487" s="39"/>
      <c r="AB2487" s="39"/>
      <c r="AC2487" s="39"/>
      <c r="AD2487" s="39"/>
      <c r="AE2487" s="39"/>
      <c r="AT2487" s="18" t="s">
        <v>195</v>
      </c>
      <c r="AU2487" s="18" t="s">
        <v>85</v>
      </c>
    </row>
    <row r="2488" s="13" customFormat="1">
      <c r="A2488" s="13"/>
      <c r="B2488" s="224"/>
      <c r="C2488" s="225"/>
      <c r="D2488" s="219" t="s">
        <v>196</v>
      </c>
      <c r="E2488" s="226" t="s">
        <v>19</v>
      </c>
      <c r="F2488" s="227" t="s">
        <v>2265</v>
      </c>
      <c r="G2488" s="225"/>
      <c r="H2488" s="228">
        <v>124.509</v>
      </c>
      <c r="I2488" s="229"/>
      <c r="J2488" s="225"/>
      <c r="K2488" s="225"/>
      <c r="L2488" s="230"/>
      <c r="M2488" s="231"/>
      <c r="N2488" s="232"/>
      <c r="O2488" s="232"/>
      <c r="P2488" s="232"/>
      <c r="Q2488" s="232"/>
      <c r="R2488" s="232"/>
      <c r="S2488" s="232"/>
      <c r="T2488" s="23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T2488" s="234" t="s">
        <v>196</v>
      </c>
      <c r="AU2488" s="234" t="s">
        <v>85</v>
      </c>
      <c r="AV2488" s="13" t="s">
        <v>85</v>
      </c>
      <c r="AW2488" s="13" t="s">
        <v>33</v>
      </c>
      <c r="AX2488" s="13" t="s">
        <v>82</v>
      </c>
      <c r="AY2488" s="234" t="s">
        <v>184</v>
      </c>
    </row>
    <row r="2489" s="2" customFormat="1" ht="16.5" customHeight="1">
      <c r="A2489" s="39"/>
      <c r="B2489" s="40"/>
      <c r="C2489" s="235" t="s">
        <v>2266</v>
      </c>
      <c r="D2489" s="235" t="s">
        <v>211</v>
      </c>
      <c r="E2489" s="236" t="s">
        <v>2267</v>
      </c>
      <c r="F2489" s="237" t="s">
        <v>2268</v>
      </c>
      <c r="G2489" s="238" t="s">
        <v>283</v>
      </c>
      <c r="H2489" s="239">
        <v>60</v>
      </c>
      <c r="I2489" s="240"/>
      <c r="J2489" s="241">
        <f>ROUND(I2489*H2489,2)</f>
        <v>0</v>
      </c>
      <c r="K2489" s="237" t="s">
        <v>215</v>
      </c>
      <c r="L2489" s="45"/>
      <c r="M2489" s="242" t="s">
        <v>19</v>
      </c>
      <c r="N2489" s="243" t="s">
        <v>45</v>
      </c>
      <c r="O2489" s="85"/>
      <c r="P2489" s="215">
        <f>O2489*H2489</f>
        <v>0</v>
      </c>
      <c r="Q2489" s="215">
        <v>0.00020000000000000001</v>
      </c>
      <c r="R2489" s="215">
        <f>Q2489*H2489</f>
        <v>0.012</v>
      </c>
      <c r="S2489" s="215">
        <v>0</v>
      </c>
      <c r="T2489" s="216">
        <f>S2489*H2489</f>
        <v>0</v>
      </c>
      <c r="U2489" s="39"/>
      <c r="V2489" s="39"/>
      <c r="W2489" s="39"/>
      <c r="X2489" s="39"/>
      <c r="Y2489" s="39"/>
      <c r="Z2489" s="39"/>
      <c r="AA2489" s="39"/>
      <c r="AB2489" s="39"/>
      <c r="AC2489" s="39"/>
      <c r="AD2489" s="39"/>
      <c r="AE2489" s="39"/>
      <c r="AR2489" s="217" t="s">
        <v>193</v>
      </c>
      <c r="AT2489" s="217" t="s">
        <v>211</v>
      </c>
      <c r="AU2489" s="217" t="s">
        <v>85</v>
      </c>
      <c r="AY2489" s="18" t="s">
        <v>184</v>
      </c>
      <c r="BE2489" s="218">
        <f>IF(N2489="základní",J2489,0)</f>
        <v>0</v>
      </c>
      <c r="BF2489" s="218">
        <f>IF(N2489="snížená",J2489,0)</f>
        <v>0</v>
      </c>
      <c r="BG2489" s="218">
        <f>IF(N2489="zákl. přenesená",J2489,0)</f>
        <v>0</v>
      </c>
      <c r="BH2489" s="218">
        <f>IF(N2489="sníž. přenesená",J2489,0)</f>
        <v>0</v>
      </c>
      <c r="BI2489" s="218">
        <f>IF(N2489="nulová",J2489,0)</f>
        <v>0</v>
      </c>
      <c r="BJ2489" s="18" t="s">
        <v>82</v>
      </c>
      <c r="BK2489" s="218">
        <f>ROUND(I2489*H2489,2)</f>
        <v>0</v>
      </c>
      <c r="BL2489" s="18" t="s">
        <v>193</v>
      </c>
      <c r="BM2489" s="217" t="s">
        <v>2269</v>
      </c>
    </row>
    <row r="2490" s="2" customFormat="1">
      <c r="A2490" s="39"/>
      <c r="B2490" s="40"/>
      <c r="C2490" s="41"/>
      <c r="D2490" s="219" t="s">
        <v>195</v>
      </c>
      <c r="E2490" s="41"/>
      <c r="F2490" s="220" t="s">
        <v>2268</v>
      </c>
      <c r="G2490" s="41"/>
      <c r="H2490" s="41"/>
      <c r="I2490" s="221"/>
      <c r="J2490" s="41"/>
      <c r="K2490" s="41"/>
      <c r="L2490" s="45"/>
      <c r="M2490" s="222"/>
      <c r="N2490" s="223"/>
      <c r="O2490" s="85"/>
      <c r="P2490" s="85"/>
      <c r="Q2490" s="85"/>
      <c r="R2490" s="85"/>
      <c r="S2490" s="85"/>
      <c r="T2490" s="86"/>
      <c r="U2490" s="39"/>
      <c r="V2490" s="39"/>
      <c r="W2490" s="39"/>
      <c r="X2490" s="39"/>
      <c r="Y2490" s="39"/>
      <c r="Z2490" s="39"/>
      <c r="AA2490" s="39"/>
      <c r="AB2490" s="39"/>
      <c r="AC2490" s="39"/>
      <c r="AD2490" s="39"/>
      <c r="AE2490" s="39"/>
      <c r="AT2490" s="18" t="s">
        <v>195</v>
      </c>
      <c r="AU2490" s="18" t="s">
        <v>85</v>
      </c>
    </row>
    <row r="2491" s="2" customFormat="1">
      <c r="A2491" s="39"/>
      <c r="B2491" s="40"/>
      <c r="C2491" s="41"/>
      <c r="D2491" s="244" t="s">
        <v>217</v>
      </c>
      <c r="E2491" s="41"/>
      <c r="F2491" s="245" t="s">
        <v>2270</v>
      </c>
      <c r="G2491" s="41"/>
      <c r="H2491" s="41"/>
      <c r="I2491" s="221"/>
      <c r="J2491" s="41"/>
      <c r="K2491" s="41"/>
      <c r="L2491" s="45"/>
      <c r="M2491" s="222"/>
      <c r="N2491" s="223"/>
      <c r="O2491" s="85"/>
      <c r="P2491" s="85"/>
      <c r="Q2491" s="85"/>
      <c r="R2491" s="85"/>
      <c r="S2491" s="85"/>
      <c r="T2491" s="86"/>
      <c r="U2491" s="39"/>
      <c r="V2491" s="39"/>
      <c r="W2491" s="39"/>
      <c r="X2491" s="39"/>
      <c r="Y2491" s="39"/>
      <c r="Z2491" s="39"/>
      <c r="AA2491" s="39"/>
      <c r="AB2491" s="39"/>
      <c r="AC2491" s="39"/>
      <c r="AD2491" s="39"/>
      <c r="AE2491" s="39"/>
      <c r="AT2491" s="18" t="s">
        <v>217</v>
      </c>
      <c r="AU2491" s="18" t="s">
        <v>85</v>
      </c>
    </row>
    <row r="2492" s="13" customFormat="1">
      <c r="A2492" s="13"/>
      <c r="B2492" s="224"/>
      <c r="C2492" s="225"/>
      <c r="D2492" s="219" t="s">
        <v>196</v>
      </c>
      <c r="E2492" s="226" t="s">
        <v>19</v>
      </c>
      <c r="F2492" s="227" t="s">
        <v>2271</v>
      </c>
      <c r="G2492" s="225"/>
      <c r="H2492" s="228">
        <v>60</v>
      </c>
      <c r="I2492" s="229"/>
      <c r="J2492" s="225"/>
      <c r="K2492" s="225"/>
      <c r="L2492" s="230"/>
      <c r="M2492" s="231"/>
      <c r="N2492" s="232"/>
      <c r="O2492" s="232"/>
      <c r="P2492" s="232"/>
      <c r="Q2492" s="232"/>
      <c r="R2492" s="232"/>
      <c r="S2492" s="232"/>
      <c r="T2492" s="23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T2492" s="234" t="s">
        <v>196</v>
      </c>
      <c r="AU2492" s="234" t="s">
        <v>85</v>
      </c>
      <c r="AV2492" s="13" t="s">
        <v>85</v>
      </c>
      <c r="AW2492" s="13" t="s">
        <v>33</v>
      </c>
      <c r="AX2492" s="13" t="s">
        <v>74</v>
      </c>
      <c r="AY2492" s="234" t="s">
        <v>184</v>
      </c>
    </row>
    <row r="2493" s="15" customFormat="1">
      <c r="A2493" s="15"/>
      <c r="B2493" s="262"/>
      <c r="C2493" s="263"/>
      <c r="D2493" s="219" t="s">
        <v>196</v>
      </c>
      <c r="E2493" s="264" t="s">
        <v>19</v>
      </c>
      <c r="F2493" s="265" t="s">
        <v>379</v>
      </c>
      <c r="G2493" s="263"/>
      <c r="H2493" s="266">
        <v>60</v>
      </c>
      <c r="I2493" s="267"/>
      <c r="J2493" s="263"/>
      <c r="K2493" s="263"/>
      <c r="L2493" s="268"/>
      <c r="M2493" s="269"/>
      <c r="N2493" s="270"/>
      <c r="O2493" s="270"/>
      <c r="P2493" s="270"/>
      <c r="Q2493" s="270"/>
      <c r="R2493" s="270"/>
      <c r="S2493" s="270"/>
      <c r="T2493" s="271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T2493" s="272" t="s">
        <v>196</v>
      </c>
      <c r="AU2493" s="272" t="s">
        <v>85</v>
      </c>
      <c r="AV2493" s="15" t="s">
        <v>239</v>
      </c>
      <c r="AW2493" s="15" t="s">
        <v>33</v>
      </c>
      <c r="AX2493" s="15" t="s">
        <v>82</v>
      </c>
      <c r="AY2493" s="272" t="s">
        <v>184</v>
      </c>
    </row>
    <row r="2494" s="2" customFormat="1" ht="16.5" customHeight="1">
      <c r="A2494" s="39"/>
      <c r="B2494" s="40"/>
      <c r="C2494" s="205" t="s">
        <v>2272</v>
      </c>
      <c r="D2494" s="205" t="s">
        <v>188</v>
      </c>
      <c r="E2494" s="206" t="s">
        <v>2273</v>
      </c>
      <c r="F2494" s="207" t="s">
        <v>2274</v>
      </c>
      <c r="G2494" s="208" t="s">
        <v>283</v>
      </c>
      <c r="H2494" s="209">
        <v>63</v>
      </c>
      <c r="I2494" s="210"/>
      <c r="J2494" s="211">
        <f>ROUND(I2494*H2494,2)</f>
        <v>0</v>
      </c>
      <c r="K2494" s="207" t="s">
        <v>215</v>
      </c>
      <c r="L2494" s="212"/>
      <c r="M2494" s="213" t="s">
        <v>19</v>
      </c>
      <c r="N2494" s="214" t="s">
        <v>45</v>
      </c>
      <c r="O2494" s="85"/>
      <c r="P2494" s="215">
        <f>O2494*H2494</f>
        <v>0</v>
      </c>
      <c r="Q2494" s="215">
        <v>0.00012</v>
      </c>
      <c r="R2494" s="215">
        <f>Q2494*H2494</f>
        <v>0.0075599999999999999</v>
      </c>
      <c r="S2494" s="215">
        <v>0</v>
      </c>
      <c r="T2494" s="216">
        <f>S2494*H2494</f>
        <v>0</v>
      </c>
      <c r="U2494" s="39"/>
      <c r="V2494" s="39"/>
      <c r="W2494" s="39"/>
      <c r="X2494" s="39"/>
      <c r="Y2494" s="39"/>
      <c r="Z2494" s="39"/>
      <c r="AA2494" s="39"/>
      <c r="AB2494" s="39"/>
      <c r="AC2494" s="39"/>
      <c r="AD2494" s="39"/>
      <c r="AE2494" s="39"/>
      <c r="AR2494" s="217" t="s">
        <v>192</v>
      </c>
      <c r="AT2494" s="217" t="s">
        <v>188</v>
      </c>
      <c r="AU2494" s="217" t="s">
        <v>85</v>
      </c>
      <c r="AY2494" s="18" t="s">
        <v>184</v>
      </c>
      <c r="BE2494" s="218">
        <f>IF(N2494="základní",J2494,0)</f>
        <v>0</v>
      </c>
      <c r="BF2494" s="218">
        <f>IF(N2494="snížená",J2494,0)</f>
        <v>0</v>
      </c>
      <c r="BG2494" s="218">
        <f>IF(N2494="zákl. přenesená",J2494,0)</f>
        <v>0</v>
      </c>
      <c r="BH2494" s="218">
        <f>IF(N2494="sníž. přenesená",J2494,0)</f>
        <v>0</v>
      </c>
      <c r="BI2494" s="218">
        <f>IF(N2494="nulová",J2494,0)</f>
        <v>0</v>
      </c>
      <c r="BJ2494" s="18" t="s">
        <v>82</v>
      </c>
      <c r="BK2494" s="218">
        <f>ROUND(I2494*H2494,2)</f>
        <v>0</v>
      </c>
      <c r="BL2494" s="18" t="s">
        <v>193</v>
      </c>
      <c r="BM2494" s="217" t="s">
        <v>2275</v>
      </c>
    </row>
    <row r="2495" s="2" customFormat="1">
      <c r="A2495" s="39"/>
      <c r="B2495" s="40"/>
      <c r="C2495" s="41"/>
      <c r="D2495" s="219" t="s">
        <v>195</v>
      </c>
      <c r="E2495" s="41"/>
      <c r="F2495" s="220" t="s">
        <v>2274</v>
      </c>
      <c r="G2495" s="41"/>
      <c r="H2495" s="41"/>
      <c r="I2495" s="221"/>
      <c r="J2495" s="41"/>
      <c r="K2495" s="41"/>
      <c r="L2495" s="45"/>
      <c r="M2495" s="222"/>
      <c r="N2495" s="223"/>
      <c r="O2495" s="85"/>
      <c r="P2495" s="85"/>
      <c r="Q2495" s="85"/>
      <c r="R2495" s="85"/>
      <c r="S2495" s="85"/>
      <c r="T2495" s="86"/>
      <c r="U2495" s="39"/>
      <c r="V2495" s="39"/>
      <c r="W2495" s="39"/>
      <c r="X2495" s="39"/>
      <c r="Y2495" s="39"/>
      <c r="Z2495" s="39"/>
      <c r="AA2495" s="39"/>
      <c r="AB2495" s="39"/>
      <c r="AC2495" s="39"/>
      <c r="AD2495" s="39"/>
      <c r="AE2495" s="39"/>
      <c r="AT2495" s="18" t="s">
        <v>195</v>
      </c>
      <c r="AU2495" s="18" t="s">
        <v>85</v>
      </c>
    </row>
    <row r="2496" s="13" customFormat="1">
      <c r="A2496" s="13"/>
      <c r="B2496" s="224"/>
      <c r="C2496" s="225"/>
      <c r="D2496" s="219" t="s">
        <v>196</v>
      </c>
      <c r="E2496" s="226" t="s">
        <v>19</v>
      </c>
      <c r="F2496" s="227" t="s">
        <v>2276</v>
      </c>
      <c r="G2496" s="225"/>
      <c r="H2496" s="228">
        <v>63</v>
      </c>
      <c r="I2496" s="229"/>
      <c r="J2496" s="225"/>
      <c r="K2496" s="225"/>
      <c r="L2496" s="230"/>
      <c r="M2496" s="231"/>
      <c r="N2496" s="232"/>
      <c r="O2496" s="232"/>
      <c r="P2496" s="232"/>
      <c r="Q2496" s="232"/>
      <c r="R2496" s="232"/>
      <c r="S2496" s="232"/>
      <c r="T2496" s="233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T2496" s="234" t="s">
        <v>196</v>
      </c>
      <c r="AU2496" s="234" t="s">
        <v>85</v>
      </c>
      <c r="AV2496" s="13" t="s">
        <v>85</v>
      </c>
      <c r="AW2496" s="13" t="s">
        <v>33</v>
      </c>
      <c r="AX2496" s="13" t="s">
        <v>82</v>
      </c>
      <c r="AY2496" s="234" t="s">
        <v>184</v>
      </c>
    </row>
    <row r="2497" s="2" customFormat="1" ht="21.75" customHeight="1">
      <c r="A2497" s="39"/>
      <c r="B2497" s="40"/>
      <c r="C2497" s="235" t="s">
        <v>2277</v>
      </c>
      <c r="D2497" s="235" t="s">
        <v>211</v>
      </c>
      <c r="E2497" s="236" t="s">
        <v>2278</v>
      </c>
      <c r="F2497" s="237" t="s">
        <v>2279</v>
      </c>
      <c r="G2497" s="238" t="s">
        <v>283</v>
      </c>
      <c r="H2497" s="239">
        <v>54.600000000000001</v>
      </c>
      <c r="I2497" s="240"/>
      <c r="J2497" s="241">
        <f>ROUND(I2497*H2497,2)</f>
        <v>0</v>
      </c>
      <c r="K2497" s="237" t="s">
        <v>215</v>
      </c>
      <c r="L2497" s="45"/>
      <c r="M2497" s="242" t="s">
        <v>19</v>
      </c>
      <c r="N2497" s="243" t="s">
        <v>45</v>
      </c>
      <c r="O2497" s="85"/>
      <c r="P2497" s="215">
        <f>O2497*H2497</f>
        <v>0</v>
      </c>
      <c r="Q2497" s="215">
        <v>0.00018000000000000001</v>
      </c>
      <c r="R2497" s="215">
        <f>Q2497*H2497</f>
        <v>0.0098280000000000017</v>
      </c>
      <c r="S2497" s="215">
        <v>0</v>
      </c>
      <c r="T2497" s="216">
        <f>S2497*H2497</f>
        <v>0</v>
      </c>
      <c r="U2497" s="39"/>
      <c r="V2497" s="39"/>
      <c r="W2497" s="39"/>
      <c r="X2497" s="39"/>
      <c r="Y2497" s="39"/>
      <c r="Z2497" s="39"/>
      <c r="AA2497" s="39"/>
      <c r="AB2497" s="39"/>
      <c r="AC2497" s="39"/>
      <c r="AD2497" s="39"/>
      <c r="AE2497" s="39"/>
      <c r="AR2497" s="217" t="s">
        <v>193</v>
      </c>
      <c r="AT2497" s="217" t="s">
        <v>211</v>
      </c>
      <c r="AU2497" s="217" t="s">
        <v>85</v>
      </c>
      <c r="AY2497" s="18" t="s">
        <v>184</v>
      </c>
      <c r="BE2497" s="218">
        <f>IF(N2497="základní",J2497,0)</f>
        <v>0</v>
      </c>
      <c r="BF2497" s="218">
        <f>IF(N2497="snížená",J2497,0)</f>
        <v>0</v>
      </c>
      <c r="BG2497" s="218">
        <f>IF(N2497="zákl. přenesená",J2497,0)</f>
        <v>0</v>
      </c>
      <c r="BH2497" s="218">
        <f>IF(N2497="sníž. přenesená",J2497,0)</f>
        <v>0</v>
      </c>
      <c r="BI2497" s="218">
        <f>IF(N2497="nulová",J2497,0)</f>
        <v>0</v>
      </c>
      <c r="BJ2497" s="18" t="s">
        <v>82</v>
      </c>
      <c r="BK2497" s="218">
        <f>ROUND(I2497*H2497,2)</f>
        <v>0</v>
      </c>
      <c r="BL2497" s="18" t="s">
        <v>193</v>
      </c>
      <c r="BM2497" s="217" t="s">
        <v>2280</v>
      </c>
    </row>
    <row r="2498" s="2" customFormat="1">
      <c r="A2498" s="39"/>
      <c r="B2498" s="40"/>
      <c r="C2498" s="41"/>
      <c r="D2498" s="219" t="s">
        <v>195</v>
      </c>
      <c r="E2498" s="41"/>
      <c r="F2498" s="220" t="s">
        <v>2279</v>
      </c>
      <c r="G2498" s="41"/>
      <c r="H2498" s="41"/>
      <c r="I2498" s="221"/>
      <c r="J2498" s="41"/>
      <c r="K2498" s="41"/>
      <c r="L2498" s="45"/>
      <c r="M2498" s="222"/>
      <c r="N2498" s="223"/>
      <c r="O2498" s="85"/>
      <c r="P2498" s="85"/>
      <c r="Q2498" s="85"/>
      <c r="R2498" s="85"/>
      <c r="S2498" s="85"/>
      <c r="T2498" s="86"/>
      <c r="U2498" s="39"/>
      <c r="V2498" s="39"/>
      <c r="W2498" s="39"/>
      <c r="X2498" s="39"/>
      <c r="Y2498" s="39"/>
      <c r="Z2498" s="39"/>
      <c r="AA2498" s="39"/>
      <c r="AB2498" s="39"/>
      <c r="AC2498" s="39"/>
      <c r="AD2498" s="39"/>
      <c r="AE2498" s="39"/>
      <c r="AT2498" s="18" t="s">
        <v>195</v>
      </c>
      <c r="AU2498" s="18" t="s">
        <v>85</v>
      </c>
    </row>
    <row r="2499" s="2" customFormat="1">
      <c r="A2499" s="39"/>
      <c r="B2499" s="40"/>
      <c r="C2499" s="41"/>
      <c r="D2499" s="244" t="s">
        <v>217</v>
      </c>
      <c r="E2499" s="41"/>
      <c r="F2499" s="245" t="s">
        <v>2281</v>
      </c>
      <c r="G2499" s="41"/>
      <c r="H2499" s="41"/>
      <c r="I2499" s="221"/>
      <c r="J2499" s="41"/>
      <c r="K2499" s="41"/>
      <c r="L2499" s="45"/>
      <c r="M2499" s="222"/>
      <c r="N2499" s="223"/>
      <c r="O2499" s="85"/>
      <c r="P2499" s="85"/>
      <c r="Q2499" s="85"/>
      <c r="R2499" s="85"/>
      <c r="S2499" s="85"/>
      <c r="T2499" s="86"/>
      <c r="U2499" s="39"/>
      <c r="V2499" s="39"/>
      <c r="W2499" s="39"/>
      <c r="X2499" s="39"/>
      <c r="Y2499" s="39"/>
      <c r="Z2499" s="39"/>
      <c r="AA2499" s="39"/>
      <c r="AB2499" s="39"/>
      <c r="AC2499" s="39"/>
      <c r="AD2499" s="39"/>
      <c r="AE2499" s="39"/>
      <c r="AT2499" s="18" t="s">
        <v>217</v>
      </c>
      <c r="AU2499" s="18" t="s">
        <v>85</v>
      </c>
    </row>
    <row r="2500" s="14" customFormat="1">
      <c r="A2500" s="14"/>
      <c r="B2500" s="252"/>
      <c r="C2500" s="253"/>
      <c r="D2500" s="219" t="s">
        <v>196</v>
      </c>
      <c r="E2500" s="254" t="s">
        <v>19</v>
      </c>
      <c r="F2500" s="255" t="s">
        <v>998</v>
      </c>
      <c r="G2500" s="253"/>
      <c r="H2500" s="254" t="s">
        <v>19</v>
      </c>
      <c r="I2500" s="256"/>
      <c r="J2500" s="253"/>
      <c r="K2500" s="253"/>
      <c r="L2500" s="257"/>
      <c r="M2500" s="258"/>
      <c r="N2500" s="259"/>
      <c r="O2500" s="259"/>
      <c r="P2500" s="259"/>
      <c r="Q2500" s="259"/>
      <c r="R2500" s="259"/>
      <c r="S2500" s="259"/>
      <c r="T2500" s="260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T2500" s="261" t="s">
        <v>196</v>
      </c>
      <c r="AU2500" s="261" t="s">
        <v>85</v>
      </c>
      <c r="AV2500" s="14" t="s">
        <v>82</v>
      </c>
      <c r="AW2500" s="14" t="s">
        <v>33</v>
      </c>
      <c r="AX2500" s="14" t="s">
        <v>74</v>
      </c>
      <c r="AY2500" s="261" t="s">
        <v>184</v>
      </c>
    </row>
    <row r="2501" s="13" customFormat="1">
      <c r="A2501" s="13"/>
      <c r="B2501" s="224"/>
      <c r="C2501" s="225"/>
      <c r="D2501" s="219" t="s">
        <v>196</v>
      </c>
      <c r="E2501" s="226" t="s">
        <v>19</v>
      </c>
      <c r="F2501" s="227" t="s">
        <v>2282</v>
      </c>
      <c r="G2501" s="225"/>
      <c r="H2501" s="228">
        <v>7.25</v>
      </c>
      <c r="I2501" s="229"/>
      <c r="J2501" s="225"/>
      <c r="K2501" s="225"/>
      <c r="L2501" s="230"/>
      <c r="M2501" s="231"/>
      <c r="N2501" s="232"/>
      <c r="O2501" s="232"/>
      <c r="P2501" s="232"/>
      <c r="Q2501" s="232"/>
      <c r="R2501" s="232"/>
      <c r="S2501" s="232"/>
      <c r="T2501" s="23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T2501" s="234" t="s">
        <v>196</v>
      </c>
      <c r="AU2501" s="234" t="s">
        <v>85</v>
      </c>
      <c r="AV2501" s="13" t="s">
        <v>85</v>
      </c>
      <c r="AW2501" s="13" t="s">
        <v>33</v>
      </c>
      <c r="AX2501" s="13" t="s">
        <v>74</v>
      </c>
      <c r="AY2501" s="234" t="s">
        <v>184</v>
      </c>
    </row>
    <row r="2502" s="14" customFormat="1">
      <c r="A2502" s="14"/>
      <c r="B2502" s="252"/>
      <c r="C2502" s="253"/>
      <c r="D2502" s="219" t="s">
        <v>196</v>
      </c>
      <c r="E2502" s="254" t="s">
        <v>19</v>
      </c>
      <c r="F2502" s="255" t="s">
        <v>1005</v>
      </c>
      <c r="G2502" s="253"/>
      <c r="H2502" s="254" t="s">
        <v>19</v>
      </c>
      <c r="I2502" s="256"/>
      <c r="J2502" s="253"/>
      <c r="K2502" s="253"/>
      <c r="L2502" s="257"/>
      <c r="M2502" s="258"/>
      <c r="N2502" s="259"/>
      <c r="O2502" s="259"/>
      <c r="P2502" s="259"/>
      <c r="Q2502" s="259"/>
      <c r="R2502" s="259"/>
      <c r="S2502" s="259"/>
      <c r="T2502" s="260"/>
      <c r="U2502" s="14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T2502" s="261" t="s">
        <v>196</v>
      </c>
      <c r="AU2502" s="261" t="s">
        <v>85</v>
      </c>
      <c r="AV2502" s="14" t="s">
        <v>82</v>
      </c>
      <c r="AW2502" s="14" t="s">
        <v>33</v>
      </c>
      <c r="AX2502" s="14" t="s">
        <v>74</v>
      </c>
      <c r="AY2502" s="261" t="s">
        <v>184</v>
      </c>
    </row>
    <row r="2503" s="13" customFormat="1">
      <c r="A2503" s="13"/>
      <c r="B2503" s="224"/>
      <c r="C2503" s="225"/>
      <c r="D2503" s="219" t="s">
        <v>196</v>
      </c>
      <c r="E2503" s="226" t="s">
        <v>19</v>
      </c>
      <c r="F2503" s="227" t="s">
        <v>2283</v>
      </c>
      <c r="G2503" s="225"/>
      <c r="H2503" s="228">
        <v>0.95999999999999996</v>
      </c>
      <c r="I2503" s="229"/>
      <c r="J2503" s="225"/>
      <c r="K2503" s="225"/>
      <c r="L2503" s="230"/>
      <c r="M2503" s="231"/>
      <c r="N2503" s="232"/>
      <c r="O2503" s="232"/>
      <c r="P2503" s="232"/>
      <c r="Q2503" s="232"/>
      <c r="R2503" s="232"/>
      <c r="S2503" s="232"/>
      <c r="T2503" s="23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T2503" s="234" t="s">
        <v>196</v>
      </c>
      <c r="AU2503" s="234" t="s">
        <v>85</v>
      </c>
      <c r="AV2503" s="13" t="s">
        <v>85</v>
      </c>
      <c r="AW2503" s="13" t="s">
        <v>33</v>
      </c>
      <c r="AX2503" s="13" t="s">
        <v>74</v>
      </c>
      <c r="AY2503" s="234" t="s">
        <v>184</v>
      </c>
    </row>
    <row r="2504" s="14" customFormat="1">
      <c r="A2504" s="14"/>
      <c r="B2504" s="252"/>
      <c r="C2504" s="253"/>
      <c r="D2504" s="219" t="s">
        <v>196</v>
      </c>
      <c r="E2504" s="254" t="s">
        <v>19</v>
      </c>
      <c r="F2504" s="255" t="s">
        <v>2240</v>
      </c>
      <c r="G2504" s="253"/>
      <c r="H2504" s="254" t="s">
        <v>19</v>
      </c>
      <c r="I2504" s="256"/>
      <c r="J2504" s="253"/>
      <c r="K2504" s="253"/>
      <c r="L2504" s="257"/>
      <c r="M2504" s="258"/>
      <c r="N2504" s="259"/>
      <c r="O2504" s="259"/>
      <c r="P2504" s="259"/>
      <c r="Q2504" s="259"/>
      <c r="R2504" s="259"/>
      <c r="S2504" s="259"/>
      <c r="T2504" s="260"/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T2504" s="261" t="s">
        <v>196</v>
      </c>
      <c r="AU2504" s="261" t="s">
        <v>85</v>
      </c>
      <c r="AV2504" s="14" t="s">
        <v>82</v>
      </c>
      <c r="AW2504" s="14" t="s">
        <v>33</v>
      </c>
      <c r="AX2504" s="14" t="s">
        <v>74</v>
      </c>
      <c r="AY2504" s="261" t="s">
        <v>184</v>
      </c>
    </row>
    <row r="2505" s="13" customFormat="1">
      <c r="A2505" s="13"/>
      <c r="B2505" s="224"/>
      <c r="C2505" s="225"/>
      <c r="D2505" s="219" t="s">
        <v>196</v>
      </c>
      <c r="E2505" s="226" t="s">
        <v>19</v>
      </c>
      <c r="F2505" s="227" t="s">
        <v>2284</v>
      </c>
      <c r="G2505" s="225"/>
      <c r="H2505" s="228">
        <v>19.09</v>
      </c>
      <c r="I2505" s="229"/>
      <c r="J2505" s="225"/>
      <c r="K2505" s="225"/>
      <c r="L2505" s="230"/>
      <c r="M2505" s="231"/>
      <c r="N2505" s="232"/>
      <c r="O2505" s="232"/>
      <c r="P2505" s="232"/>
      <c r="Q2505" s="232"/>
      <c r="R2505" s="232"/>
      <c r="S2505" s="232"/>
      <c r="T2505" s="23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T2505" s="234" t="s">
        <v>196</v>
      </c>
      <c r="AU2505" s="234" t="s">
        <v>85</v>
      </c>
      <c r="AV2505" s="13" t="s">
        <v>85</v>
      </c>
      <c r="AW2505" s="13" t="s">
        <v>33</v>
      </c>
      <c r="AX2505" s="13" t="s">
        <v>74</v>
      </c>
      <c r="AY2505" s="234" t="s">
        <v>184</v>
      </c>
    </row>
    <row r="2506" s="14" customFormat="1">
      <c r="A2506" s="14"/>
      <c r="B2506" s="252"/>
      <c r="C2506" s="253"/>
      <c r="D2506" s="219" t="s">
        <v>196</v>
      </c>
      <c r="E2506" s="254" t="s">
        <v>19</v>
      </c>
      <c r="F2506" s="255" t="s">
        <v>1029</v>
      </c>
      <c r="G2506" s="253"/>
      <c r="H2506" s="254" t="s">
        <v>19</v>
      </c>
      <c r="I2506" s="256"/>
      <c r="J2506" s="253"/>
      <c r="K2506" s="253"/>
      <c r="L2506" s="257"/>
      <c r="M2506" s="258"/>
      <c r="N2506" s="259"/>
      <c r="O2506" s="259"/>
      <c r="P2506" s="259"/>
      <c r="Q2506" s="259"/>
      <c r="R2506" s="259"/>
      <c r="S2506" s="259"/>
      <c r="T2506" s="260"/>
      <c r="U2506" s="14"/>
      <c r="V2506" s="14"/>
      <c r="W2506" s="14"/>
      <c r="X2506" s="14"/>
      <c r="Y2506" s="14"/>
      <c r="Z2506" s="14"/>
      <c r="AA2506" s="14"/>
      <c r="AB2506" s="14"/>
      <c r="AC2506" s="14"/>
      <c r="AD2506" s="14"/>
      <c r="AE2506" s="14"/>
      <c r="AT2506" s="261" t="s">
        <v>196</v>
      </c>
      <c r="AU2506" s="261" t="s">
        <v>85</v>
      </c>
      <c r="AV2506" s="14" t="s">
        <v>82</v>
      </c>
      <c r="AW2506" s="14" t="s">
        <v>33</v>
      </c>
      <c r="AX2506" s="14" t="s">
        <v>74</v>
      </c>
      <c r="AY2506" s="261" t="s">
        <v>184</v>
      </c>
    </row>
    <row r="2507" s="13" customFormat="1">
      <c r="A2507" s="13"/>
      <c r="B2507" s="224"/>
      <c r="C2507" s="225"/>
      <c r="D2507" s="219" t="s">
        <v>196</v>
      </c>
      <c r="E2507" s="226" t="s">
        <v>19</v>
      </c>
      <c r="F2507" s="227" t="s">
        <v>2285</v>
      </c>
      <c r="G2507" s="225"/>
      <c r="H2507" s="228">
        <v>7.25</v>
      </c>
      <c r="I2507" s="229"/>
      <c r="J2507" s="225"/>
      <c r="K2507" s="225"/>
      <c r="L2507" s="230"/>
      <c r="M2507" s="231"/>
      <c r="N2507" s="232"/>
      <c r="O2507" s="232"/>
      <c r="P2507" s="232"/>
      <c r="Q2507" s="232"/>
      <c r="R2507" s="232"/>
      <c r="S2507" s="232"/>
      <c r="T2507" s="23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T2507" s="234" t="s">
        <v>196</v>
      </c>
      <c r="AU2507" s="234" t="s">
        <v>85</v>
      </c>
      <c r="AV2507" s="13" t="s">
        <v>85</v>
      </c>
      <c r="AW2507" s="13" t="s">
        <v>33</v>
      </c>
      <c r="AX2507" s="13" t="s">
        <v>74</v>
      </c>
      <c r="AY2507" s="234" t="s">
        <v>184</v>
      </c>
    </row>
    <row r="2508" s="14" customFormat="1">
      <c r="A2508" s="14"/>
      <c r="B2508" s="252"/>
      <c r="C2508" s="253"/>
      <c r="D2508" s="219" t="s">
        <v>196</v>
      </c>
      <c r="E2508" s="254" t="s">
        <v>19</v>
      </c>
      <c r="F2508" s="255" t="s">
        <v>1030</v>
      </c>
      <c r="G2508" s="253"/>
      <c r="H2508" s="254" t="s">
        <v>19</v>
      </c>
      <c r="I2508" s="256"/>
      <c r="J2508" s="253"/>
      <c r="K2508" s="253"/>
      <c r="L2508" s="257"/>
      <c r="M2508" s="258"/>
      <c r="N2508" s="259"/>
      <c r="O2508" s="259"/>
      <c r="P2508" s="259"/>
      <c r="Q2508" s="259"/>
      <c r="R2508" s="259"/>
      <c r="S2508" s="259"/>
      <c r="T2508" s="260"/>
      <c r="U2508" s="14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T2508" s="261" t="s">
        <v>196</v>
      </c>
      <c r="AU2508" s="261" t="s">
        <v>85</v>
      </c>
      <c r="AV2508" s="14" t="s">
        <v>82</v>
      </c>
      <c r="AW2508" s="14" t="s">
        <v>33</v>
      </c>
      <c r="AX2508" s="14" t="s">
        <v>74</v>
      </c>
      <c r="AY2508" s="261" t="s">
        <v>184</v>
      </c>
    </row>
    <row r="2509" s="13" customFormat="1">
      <c r="A2509" s="13"/>
      <c r="B2509" s="224"/>
      <c r="C2509" s="225"/>
      <c r="D2509" s="219" t="s">
        <v>196</v>
      </c>
      <c r="E2509" s="226" t="s">
        <v>19</v>
      </c>
      <c r="F2509" s="227" t="s">
        <v>2283</v>
      </c>
      <c r="G2509" s="225"/>
      <c r="H2509" s="228">
        <v>0.95999999999999996</v>
      </c>
      <c r="I2509" s="229"/>
      <c r="J2509" s="225"/>
      <c r="K2509" s="225"/>
      <c r="L2509" s="230"/>
      <c r="M2509" s="231"/>
      <c r="N2509" s="232"/>
      <c r="O2509" s="232"/>
      <c r="P2509" s="232"/>
      <c r="Q2509" s="232"/>
      <c r="R2509" s="232"/>
      <c r="S2509" s="232"/>
      <c r="T2509" s="23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T2509" s="234" t="s">
        <v>196</v>
      </c>
      <c r="AU2509" s="234" t="s">
        <v>85</v>
      </c>
      <c r="AV2509" s="13" t="s">
        <v>85</v>
      </c>
      <c r="AW2509" s="13" t="s">
        <v>33</v>
      </c>
      <c r="AX2509" s="13" t="s">
        <v>74</v>
      </c>
      <c r="AY2509" s="234" t="s">
        <v>184</v>
      </c>
    </row>
    <row r="2510" s="14" customFormat="1">
      <c r="A2510" s="14"/>
      <c r="B2510" s="252"/>
      <c r="C2510" s="253"/>
      <c r="D2510" s="219" t="s">
        <v>196</v>
      </c>
      <c r="E2510" s="254" t="s">
        <v>19</v>
      </c>
      <c r="F2510" s="255" t="s">
        <v>1034</v>
      </c>
      <c r="G2510" s="253"/>
      <c r="H2510" s="254" t="s">
        <v>19</v>
      </c>
      <c r="I2510" s="256"/>
      <c r="J2510" s="253"/>
      <c r="K2510" s="253"/>
      <c r="L2510" s="257"/>
      <c r="M2510" s="258"/>
      <c r="N2510" s="259"/>
      <c r="O2510" s="259"/>
      <c r="P2510" s="259"/>
      <c r="Q2510" s="259"/>
      <c r="R2510" s="259"/>
      <c r="S2510" s="259"/>
      <c r="T2510" s="260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T2510" s="261" t="s">
        <v>196</v>
      </c>
      <c r="AU2510" s="261" t="s">
        <v>85</v>
      </c>
      <c r="AV2510" s="14" t="s">
        <v>82</v>
      </c>
      <c r="AW2510" s="14" t="s">
        <v>33</v>
      </c>
      <c r="AX2510" s="14" t="s">
        <v>74</v>
      </c>
      <c r="AY2510" s="261" t="s">
        <v>184</v>
      </c>
    </row>
    <row r="2511" s="13" customFormat="1">
      <c r="A2511" s="13"/>
      <c r="B2511" s="224"/>
      <c r="C2511" s="225"/>
      <c r="D2511" s="219" t="s">
        <v>196</v>
      </c>
      <c r="E2511" s="226" t="s">
        <v>19</v>
      </c>
      <c r="F2511" s="227" t="s">
        <v>2284</v>
      </c>
      <c r="G2511" s="225"/>
      <c r="H2511" s="228">
        <v>19.09</v>
      </c>
      <c r="I2511" s="229"/>
      <c r="J2511" s="225"/>
      <c r="K2511" s="225"/>
      <c r="L2511" s="230"/>
      <c r="M2511" s="231"/>
      <c r="N2511" s="232"/>
      <c r="O2511" s="232"/>
      <c r="P2511" s="232"/>
      <c r="Q2511" s="232"/>
      <c r="R2511" s="232"/>
      <c r="S2511" s="232"/>
      <c r="T2511" s="23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T2511" s="234" t="s">
        <v>196</v>
      </c>
      <c r="AU2511" s="234" t="s">
        <v>85</v>
      </c>
      <c r="AV2511" s="13" t="s">
        <v>85</v>
      </c>
      <c r="AW2511" s="13" t="s">
        <v>33</v>
      </c>
      <c r="AX2511" s="13" t="s">
        <v>74</v>
      </c>
      <c r="AY2511" s="234" t="s">
        <v>184</v>
      </c>
    </row>
    <row r="2512" s="15" customFormat="1">
      <c r="A2512" s="15"/>
      <c r="B2512" s="262"/>
      <c r="C2512" s="263"/>
      <c r="D2512" s="219" t="s">
        <v>196</v>
      </c>
      <c r="E2512" s="264" t="s">
        <v>19</v>
      </c>
      <c r="F2512" s="265" t="s">
        <v>379</v>
      </c>
      <c r="G2512" s="263"/>
      <c r="H2512" s="266">
        <v>54.599999999999994</v>
      </c>
      <c r="I2512" s="267"/>
      <c r="J2512" s="263"/>
      <c r="K2512" s="263"/>
      <c r="L2512" s="268"/>
      <c r="M2512" s="269"/>
      <c r="N2512" s="270"/>
      <c r="O2512" s="270"/>
      <c r="P2512" s="270"/>
      <c r="Q2512" s="270"/>
      <c r="R2512" s="270"/>
      <c r="S2512" s="270"/>
      <c r="T2512" s="271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T2512" s="272" t="s">
        <v>196</v>
      </c>
      <c r="AU2512" s="272" t="s">
        <v>85</v>
      </c>
      <c r="AV2512" s="15" t="s">
        <v>239</v>
      </c>
      <c r="AW2512" s="15" t="s">
        <v>33</v>
      </c>
      <c r="AX2512" s="15" t="s">
        <v>82</v>
      </c>
      <c r="AY2512" s="272" t="s">
        <v>184</v>
      </c>
    </row>
    <row r="2513" s="2" customFormat="1" ht="16.5" customHeight="1">
      <c r="A2513" s="39"/>
      <c r="B2513" s="40"/>
      <c r="C2513" s="205" t="s">
        <v>2286</v>
      </c>
      <c r="D2513" s="205" t="s">
        <v>188</v>
      </c>
      <c r="E2513" s="206" t="s">
        <v>2273</v>
      </c>
      <c r="F2513" s="207" t="s">
        <v>2274</v>
      </c>
      <c r="G2513" s="208" t="s">
        <v>283</v>
      </c>
      <c r="H2513" s="209">
        <v>57.329999999999998</v>
      </c>
      <c r="I2513" s="210"/>
      <c r="J2513" s="211">
        <f>ROUND(I2513*H2513,2)</f>
        <v>0</v>
      </c>
      <c r="K2513" s="207" t="s">
        <v>215</v>
      </c>
      <c r="L2513" s="212"/>
      <c r="M2513" s="213" t="s">
        <v>19</v>
      </c>
      <c r="N2513" s="214" t="s">
        <v>45</v>
      </c>
      <c r="O2513" s="85"/>
      <c r="P2513" s="215">
        <f>O2513*H2513</f>
        <v>0</v>
      </c>
      <c r="Q2513" s="215">
        <v>0.00012</v>
      </c>
      <c r="R2513" s="215">
        <f>Q2513*H2513</f>
        <v>0.0068795999999999996</v>
      </c>
      <c r="S2513" s="215">
        <v>0</v>
      </c>
      <c r="T2513" s="216">
        <f>S2513*H2513</f>
        <v>0</v>
      </c>
      <c r="U2513" s="39"/>
      <c r="V2513" s="39"/>
      <c r="W2513" s="39"/>
      <c r="X2513" s="39"/>
      <c r="Y2513" s="39"/>
      <c r="Z2513" s="39"/>
      <c r="AA2513" s="39"/>
      <c r="AB2513" s="39"/>
      <c r="AC2513" s="39"/>
      <c r="AD2513" s="39"/>
      <c r="AE2513" s="39"/>
      <c r="AR2513" s="217" t="s">
        <v>192</v>
      </c>
      <c r="AT2513" s="217" t="s">
        <v>188</v>
      </c>
      <c r="AU2513" s="217" t="s">
        <v>85</v>
      </c>
      <c r="AY2513" s="18" t="s">
        <v>184</v>
      </c>
      <c r="BE2513" s="218">
        <f>IF(N2513="základní",J2513,0)</f>
        <v>0</v>
      </c>
      <c r="BF2513" s="218">
        <f>IF(N2513="snížená",J2513,0)</f>
        <v>0</v>
      </c>
      <c r="BG2513" s="218">
        <f>IF(N2513="zákl. přenesená",J2513,0)</f>
        <v>0</v>
      </c>
      <c r="BH2513" s="218">
        <f>IF(N2513="sníž. přenesená",J2513,0)</f>
        <v>0</v>
      </c>
      <c r="BI2513" s="218">
        <f>IF(N2513="nulová",J2513,0)</f>
        <v>0</v>
      </c>
      <c r="BJ2513" s="18" t="s">
        <v>82</v>
      </c>
      <c r="BK2513" s="218">
        <f>ROUND(I2513*H2513,2)</f>
        <v>0</v>
      </c>
      <c r="BL2513" s="18" t="s">
        <v>193</v>
      </c>
      <c r="BM2513" s="217" t="s">
        <v>2287</v>
      </c>
    </row>
    <row r="2514" s="2" customFormat="1">
      <c r="A2514" s="39"/>
      <c r="B2514" s="40"/>
      <c r="C2514" s="41"/>
      <c r="D2514" s="219" t="s">
        <v>195</v>
      </c>
      <c r="E2514" s="41"/>
      <c r="F2514" s="220" t="s">
        <v>2274</v>
      </c>
      <c r="G2514" s="41"/>
      <c r="H2514" s="41"/>
      <c r="I2514" s="221"/>
      <c r="J2514" s="41"/>
      <c r="K2514" s="41"/>
      <c r="L2514" s="45"/>
      <c r="M2514" s="222"/>
      <c r="N2514" s="223"/>
      <c r="O2514" s="85"/>
      <c r="P2514" s="85"/>
      <c r="Q2514" s="85"/>
      <c r="R2514" s="85"/>
      <c r="S2514" s="85"/>
      <c r="T2514" s="86"/>
      <c r="U2514" s="39"/>
      <c r="V2514" s="39"/>
      <c r="W2514" s="39"/>
      <c r="X2514" s="39"/>
      <c r="Y2514" s="39"/>
      <c r="Z2514" s="39"/>
      <c r="AA2514" s="39"/>
      <c r="AB2514" s="39"/>
      <c r="AC2514" s="39"/>
      <c r="AD2514" s="39"/>
      <c r="AE2514" s="39"/>
      <c r="AT2514" s="18" t="s">
        <v>195</v>
      </c>
      <c r="AU2514" s="18" t="s">
        <v>85</v>
      </c>
    </row>
    <row r="2515" s="13" customFormat="1">
      <c r="A2515" s="13"/>
      <c r="B2515" s="224"/>
      <c r="C2515" s="225"/>
      <c r="D2515" s="219" t="s">
        <v>196</v>
      </c>
      <c r="E2515" s="226" t="s">
        <v>19</v>
      </c>
      <c r="F2515" s="227" t="s">
        <v>2288</v>
      </c>
      <c r="G2515" s="225"/>
      <c r="H2515" s="228">
        <v>57.329999999999998</v>
      </c>
      <c r="I2515" s="229"/>
      <c r="J2515" s="225"/>
      <c r="K2515" s="225"/>
      <c r="L2515" s="230"/>
      <c r="M2515" s="231"/>
      <c r="N2515" s="232"/>
      <c r="O2515" s="232"/>
      <c r="P2515" s="232"/>
      <c r="Q2515" s="232"/>
      <c r="R2515" s="232"/>
      <c r="S2515" s="232"/>
      <c r="T2515" s="23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T2515" s="234" t="s">
        <v>196</v>
      </c>
      <c r="AU2515" s="234" t="s">
        <v>85</v>
      </c>
      <c r="AV2515" s="13" t="s">
        <v>85</v>
      </c>
      <c r="AW2515" s="13" t="s">
        <v>33</v>
      </c>
      <c r="AX2515" s="13" t="s">
        <v>82</v>
      </c>
      <c r="AY2515" s="234" t="s">
        <v>184</v>
      </c>
    </row>
    <row r="2516" s="2" customFormat="1" ht="16.5" customHeight="1">
      <c r="A2516" s="39"/>
      <c r="B2516" s="40"/>
      <c r="C2516" s="235" t="s">
        <v>2289</v>
      </c>
      <c r="D2516" s="235" t="s">
        <v>211</v>
      </c>
      <c r="E2516" s="236" t="s">
        <v>2290</v>
      </c>
      <c r="F2516" s="237" t="s">
        <v>2291</v>
      </c>
      <c r="G2516" s="238" t="s">
        <v>283</v>
      </c>
      <c r="H2516" s="239">
        <v>74.400000000000006</v>
      </c>
      <c r="I2516" s="240"/>
      <c r="J2516" s="241">
        <f>ROUND(I2516*H2516,2)</f>
        <v>0</v>
      </c>
      <c r="K2516" s="237" t="s">
        <v>215</v>
      </c>
      <c r="L2516" s="45"/>
      <c r="M2516" s="242" t="s">
        <v>19</v>
      </c>
      <c r="N2516" s="243" t="s">
        <v>45</v>
      </c>
      <c r="O2516" s="85"/>
      <c r="P2516" s="215">
        <f>O2516*H2516</f>
        <v>0</v>
      </c>
      <c r="Q2516" s="215">
        <v>9.0000000000000006E-05</v>
      </c>
      <c r="R2516" s="215">
        <f>Q2516*H2516</f>
        <v>0.0066960000000000006</v>
      </c>
      <c r="S2516" s="215">
        <v>0</v>
      </c>
      <c r="T2516" s="216">
        <f>S2516*H2516</f>
        <v>0</v>
      </c>
      <c r="U2516" s="39"/>
      <c r="V2516" s="39"/>
      <c r="W2516" s="39"/>
      <c r="X2516" s="39"/>
      <c r="Y2516" s="39"/>
      <c r="Z2516" s="39"/>
      <c r="AA2516" s="39"/>
      <c r="AB2516" s="39"/>
      <c r="AC2516" s="39"/>
      <c r="AD2516" s="39"/>
      <c r="AE2516" s="39"/>
      <c r="AR2516" s="217" t="s">
        <v>193</v>
      </c>
      <c r="AT2516" s="217" t="s">
        <v>211</v>
      </c>
      <c r="AU2516" s="217" t="s">
        <v>85</v>
      </c>
      <c r="AY2516" s="18" t="s">
        <v>184</v>
      </c>
      <c r="BE2516" s="218">
        <f>IF(N2516="základní",J2516,0)</f>
        <v>0</v>
      </c>
      <c r="BF2516" s="218">
        <f>IF(N2516="snížená",J2516,0)</f>
        <v>0</v>
      </c>
      <c r="BG2516" s="218">
        <f>IF(N2516="zákl. přenesená",J2516,0)</f>
        <v>0</v>
      </c>
      <c r="BH2516" s="218">
        <f>IF(N2516="sníž. přenesená",J2516,0)</f>
        <v>0</v>
      </c>
      <c r="BI2516" s="218">
        <f>IF(N2516="nulová",J2516,0)</f>
        <v>0</v>
      </c>
      <c r="BJ2516" s="18" t="s">
        <v>82</v>
      </c>
      <c r="BK2516" s="218">
        <f>ROUND(I2516*H2516,2)</f>
        <v>0</v>
      </c>
      <c r="BL2516" s="18" t="s">
        <v>193</v>
      </c>
      <c r="BM2516" s="217" t="s">
        <v>2292</v>
      </c>
    </row>
    <row r="2517" s="2" customFormat="1">
      <c r="A2517" s="39"/>
      <c r="B2517" s="40"/>
      <c r="C2517" s="41"/>
      <c r="D2517" s="219" t="s">
        <v>195</v>
      </c>
      <c r="E2517" s="41"/>
      <c r="F2517" s="220" t="s">
        <v>2291</v>
      </c>
      <c r="G2517" s="41"/>
      <c r="H2517" s="41"/>
      <c r="I2517" s="221"/>
      <c r="J2517" s="41"/>
      <c r="K2517" s="41"/>
      <c r="L2517" s="45"/>
      <c r="M2517" s="222"/>
      <c r="N2517" s="223"/>
      <c r="O2517" s="85"/>
      <c r="P2517" s="85"/>
      <c r="Q2517" s="85"/>
      <c r="R2517" s="85"/>
      <c r="S2517" s="85"/>
      <c r="T2517" s="86"/>
      <c r="U2517" s="39"/>
      <c r="V2517" s="39"/>
      <c r="W2517" s="39"/>
      <c r="X2517" s="39"/>
      <c r="Y2517" s="39"/>
      <c r="Z2517" s="39"/>
      <c r="AA2517" s="39"/>
      <c r="AB2517" s="39"/>
      <c r="AC2517" s="39"/>
      <c r="AD2517" s="39"/>
      <c r="AE2517" s="39"/>
      <c r="AT2517" s="18" t="s">
        <v>195</v>
      </c>
      <c r="AU2517" s="18" t="s">
        <v>85</v>
      </c>
    </row>
    <row r="2518" s="2" customFormat="1">
      <c r="A2518" s="39"/>
      <c r="B2518" s="40"/>
      <c r="C2518" s="41"/>
      <c r="D2518" s="244" t="s">
        <v>217</v>
      </c>
      <c r="E2518" s="41"/>
      <c r="F2518" s="245" t="s">
        <v>2293</v>
      </c>
      <c r="G2518" s="41"/>
      <c r="H2518" s="41"/>
      <c r="I2518" s="221"/>
      <c r="J2518" s="41"/>
      <c r="K2518" s="41"/>
      <c r="L2518" s="45"/>
      <c r="M2518" s="222"/>
      <c r="N2518" s="223"/>
      <c r="O2518" s="85"/>
      <c r="P2518" s="85"/>
      <c r="Q2518" s="85"/>
      <c r="R2518" s="85"/>
      <c r="S2518" s="85"/>
      <c r="T2518" s="86"/>
      <c r="U2518" s="39"/>
      <c r="V2518" s="39"/>
      <c r="W2518" s="39"/>
      <c r="X2518" s="39"/>
      <c r="Y2518" s="39"/>
      <c r="Z2518" s="39"/>
      <c r="AA2518" s="39"/>
      <c r="AB2518" s="39"/>
      <c r="AC2518" s="39"/>
      <c r="AD2518" s="39"/>
      <c r="AE2518" s="39"/>
      <c r="AT2518" s="18" t="s">
        <v>217</v>
      </c>
      <c r="AU2518" s="18" t="s">
        <v>85</v>
      </c>
    </row>
    <row r="2519" s="13" customFormat="1">
      <c r="A2519" s="13"/>
      <c r="B2519" s="224"/>
      <c r="C2519" s="225"/>
      <c r="D2519" s="219" t="s">
        <v>196</v>
      </c>
      <c r="E2519" s="226" t="s">
        <v>19</v>
      </c>
      <c r="F2519" s="227" t="s">
        <v>287</v>
      </c>
      <c r="G2519" s="225"/>
      <c r="H2519" s="228">
        <v>74.400000000000006</v>
      </c>
      <c r="I2519" s="229"/>
      <c r="J2519" s="225"/>
      <c r="K2519" s="225"/>
      <c r="L2519" s="230"/>
      <c r="M2519" s="231"/>
      <c r="N2519" s="232"/>
      <c r="O2519" s="232"/>
      <c r="P2519" s="232"/>
      <c r="Q2519" s="232"/>
      <c r="R2519" s="232"/>
      <c r="S2519" s="232"/>
      <c r="T2519" s="23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T2519" s="234" t="s">
        <v>196</v>
      </c>
      <c r="AU2519" s="234" t="s">
        <v>85</v>
      </c>
      <c r="AV2519" s="13" t="s">
        <v>85</v>
      </c>
      <c r="AW2519" s="13" t="s">
        <v>33</v>
      </c>
      <c r="AX2519" s="13" t="s">
        <v>74</v>
      </c>
      <c r="AY2519" s="234" t="s">
        <v>184</v>
      </c>
    </row>
    <row r="2520" s="15" customFormat="1">
      <c r="A2520" s="15"/>
      <c r="B2520" s="262"/>
      <c r="C2520" s="263"/>
      <c r="D2520" s="219" t="s">
        <v>196</v>
      </c>
      <c r="E2520" s="264" t="s">
        <v>19</v>
      </c>
      <c r="F2520" s="265" t="s">
        <v>379</v>
      </c>
      <c r="G2520" s="263"/>
      <c r="H2520" s="266">
        <v>74.400000000000006</v>
      </c>
      <c r="I2520" s="267"/>
      <c r="J2520" s="263"/>
      <c r="K2520" s="263"/>
      <c r="L2520" s="268"/>
      <c r="M2520" s="269"/>
      <c r="N2520" s="270"/>
      <c r="O2520" s="270"/>
      <c r="P2520" s="270"/>
      <c r="Q2520" s="270"/>
      <c r="R2520" s="270"/>
      <c r="S2520" s="270"/>
      <c r="T2520" s="271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T2520" s="272" t="s">
        <v>196</v>
      </c>
      <c r="AU2520" s="272" t="s">
        <v>85</v>
      </c>
      <c r="AV2520" s="15" t="s">
        <v>239</v>
      </c>
      <c r="AW2520" s="15" t="s">
        <v>33</v>
      </c>
      <c r="AX2520" s="15" t="s">
        <v>82</v>
      </c>
      <c r="AY2520" s="272" t="s">
        <v>184</v>
      </c>
    </row>
    <row r="2521" s="2" customFormat="1">
      <c r="A2521" s="39"/>
      <c r="B2521" s="40"/>
      <c r="C2521" s="41"/>
      <c r="D2521" s="219" t="s">
        <v>408</v>
      </c>
      <c r="E2521" s="41"/>
      <c r="F2521" s="273" t="s">
        <v>2294</v>
      </c>
      <c r="G2521" s="41"/>
      <c r="H2521" s="41"/>
      <c r="I2521" s="41"/>
      <c r="J2521" s="41"/>
      <c r="K2521" s="41"/>
      <c r="L2521" s="45"/>
      <c r="M2521" s="222"/>
      <c r="N2521" s="223"/>
      <c r="O2521" s="85"/>
      <c r="P2521" s="85"/>
      <c r="Q2521" s="85"/>
      <c r="R2521" s="85"/>
      <c r="S2521" s="85"/>
      <c r="T2521" s="86"/>
      <c r="U2521" s="39"/>
      <c r="V2521" s="39"/>
      <c r="W2521" s="39"/>
      <c r="X2521" s="39"/>
      <c r="Y2521" s="39"/>
      <c r="Z2521" s="39"/>
      <c r="AA2521" s="39"/>
      <c r="AB2521" s="39"/>
      <c r="AC2521" s="39"/>
      <c r="AD2521" s="39"/>
      <c r="AE2521" s="39"/>
      <c r="AU2521" s="18" t="s">
        <v>85</v>
      </c>
    </row>
    <row r="2522" s="2" customFormat="1">
      <c r="A2522" s="39"/>
      <c r="B2522" s="40"/>
      <c r="C2522" s="41"/>
      <c r="D2522" s="219" t="s">
        <v>408</v>
      </c>
      <c r="E2522" s="41"/>
      <c r="F2522" s="274" t="s">
        <v>2255</v>
      </c>
      <c r="G2522" s="41"/>
      <c r="H2522" s="275">
        <v>74.400000000000006</v>
      </c>
      <c r="I2522" s="41"/>
      <c r="J2522" s="41"/>
      <c r="K2522" s="41"/>
      <c r="L2522" s="45"/>
      <c r="M2522" s="222"/>
      <c r="N2522" s="223"/>
      <c r="O2522" s="85"/>
      <c r="P2522" s="85"/>
      <c r="Q2522" s="85"/>
      <c r="R2522" s="85"/>
      <c r="S2522" s="85"/>
      <c r="T2522" s="86"/>
      <c r="U2522" s="39"/>
      <c r="V2522" s="39"/>
      <c r="W2522" s="39"/>
      <c r="X2522" s="39"/>
      <c r="Y2522" s="39"/>
      <c r="Z2522" s="39"/>
      <c r="AA2522" s="39"/>
      <c r="AB2522" s="39"/>
      <c r="AC2522" s="39"/>
      <c r="AD2522" s="39"/>
      <c r="AE2522" s="39"/>
      <c r="AU2522" s="18" t="s">
        <v>85</v>
      </c>
    </row>
    <row r="2523" s="2" customFormat="1">
      <c r="A2523" s="39"/>
      <c r="B2523" s="40"/>
      <c r="C2523" s="41"/>
      <c r="D2523" s="219" t="s">
        <v>408</v>
      </c>
      <c r="E2523" s="41"/>
      <c r="F2523" s="274" t="s">
        <v>379</v>
      </c>
      <c r="G2523" s="41"/>
      <c r="H2523" s="275">
        <v>74.400000000000006</v>
      </c>
      <c r="I2523" s="41"/>
      <c r="J2523" s="41"/>
      <c r="K2523" s="41"/>
      <c r="L2523" s="45"/>
      <c r="M2523" s="222"/>
      <c r="N2523" s="223"/>
      <c r="O2523" s="85"/>
      <c r="P2523" s="85"/>
      <c r="Q2523" s="85"/>
      <c r="R2523" s="85"/>
      <c r="S2523" s="85"/>
      <c r="T2523" s="86"/>
      <c r="U2523" s="39"/>
      <c r="V2523" s="39"/>
      <c r="W2523" s="39"/>
      <c r="X2523" s="39"/>
      <c r="Y2523" s="39"/>
      <c r="Z2523" s="39"/>
      <c r="AA2523" s="39"/>
      <c r="AB2523" s="39"/>
      <c r="AC2523" s="39"/>
      <c r="AD2523" s="39"/>
      <c r="AE2523" s="39"/>
      <c r="AU2523" s="18" t="s">
        <v>85</v>
      </c>
    </row>
    <row r="2524" s="2" customFormat="1" ht="16.5" customHeight="1">
      <c r="A2524" s="39"/>
      <c r="B2524" s="40"/>
      <c r="C2524" s="235" t="s">
        <v>2295</v>
      </c>
      <c r="D2524" s="235" t="s">
        <v>211</v>
      </c>
      <c r="E2524" s="236" t="s">
        <v>2296</v>
      </c>
      <c r="F2524" s="237" t="s">
        <v>2297</v>
      </c>
      <c r="G2524" s="238" t="s">
        <v>203</v>
      </c>
      <c r="H2524" s="239">
        <v>51</v>
      </c>
      <c r="I2524" s="240"/>
      <c r="J2524" s="241">
        <f>ROUND(I2524*H2524,2)</f>
        <v>0</v>
      </c>
      <c r="K2524" s="237" t="s">
        <v>215</v>
      </c>
      <c r="L2524" s="45"/>
      <c r="M2524" s="242" t="s">
        <v>19</v>
      </c>
      <c r="N2524" s="243" t="s">
        <v>45</v>
      </c>
      <c r="O2524" s="85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U2524" s="39"/>
      <c r="V2524" s="39"/>
      <c r="W2524" s="39"/>
      <c r="X2524" s="39"/>
      <c r="Y2524" s="39"/>
      <c r="Z2524" s="39"/>
      <c r="AA2524" s="39"/>
      <c r="AB2524" s="39"/>
      <c r="AC2524" s="39"/>
      <c r="AD2524" s="39"/>
      <c r="AE2524" s="39"/>
      <c r="AR2524" s="217" t="s">
        <v>193</v>
      </c>
      <c r="AT2524" s="217" t="s">
        <v>211</v>
      </c>
      <c r="AU2524" s="217" t="s">
        <v>85</v>
      </c>
      <c r="AY2524" s="18" t="s">
        <v>184</v>
      </c>
      <c r="BE2524" s="218">
        <f>IF(N2524="základní",J2524,0)</f>
        <v>0</v>
      </c>
      <c r="BF2524" s="218">
        <f>IF(N2524="snížená",J2524,0)</f>
        <v>0</v>
      </c>
      <c r="BG2524" s="218">
        <f>IF(N2524="zákl. přenesená",J2524,0)</f>
        <v>0</v>
      </c>
      <c r="BH2524" s="218">
        <f>IF(N2524="sníž. přenesená",J2524,0)</f>
        <v>0</v>
      </c>
      <c r="BI2524" s="218">
        <f>IF(N2524="nulová",J2524,0)</f>
        <v>0</v>
      </c>
      <c r="BJ2524" s="18" t="s">
        <v>82</v>
      </c>
      <c r="BK2524" s="218">
        <f>ROUND(I2524*H2524,2)</f>
        <v>0</v>
      </c>
      <c r="BL2524" s="18" t="s">
        <v>193</v>
      </c>
      <c r="BM2524" s="217" t="s">
        <v>2298</v>
      </c>
    </row>
    <row r="2525" s="2" customFormat="1">
      <c r="A2525" s="39"/>
      <c r="B2525" s="40"/>
      <c r="C2525" s="41"/>
      <c r="D2525" s="219" t="s">
        <v>195</v>
      </c>
      <c r="E2525" s="41"/>
      <c r="F2525" s="220" t="s">
        <v>2297</v>
      </c>
      <c r="G2525" s="41"/>
      <c r="H2525" s="41"/>
      <c r="I2525" s="221"/>
      <c r="J2525" s="41"/>
      <c r="K2525" s="41"/>
      <c r="L2525" s="45"/>
      <c r="M2525" s="222"/>
      <c r="N2525" s="223"/>
      <c r="O2525" s="85"/>
      <c r="P2525" s="85"/>
      <c r="Q2525" s="85"/>
      <c r="R2525" s="85"/>
      <c r="S2525" s="85"/>
      <c r="T2525" s="86"/>
      <c r="U2525" s="39"/>
      <c r="V2525" s="39"/>
      <c r="W2525" s="39"/>
      <c r="X2525" s="39"/>
      <c r="Y2525" s="39"/>
      <c r="Z2525" s="39"/>
      <c r="AA2525" s="39"/>
      <c r="AB2525" s="39"/>
      <c r="AC2525" s="39"/>
      <c r="AD2525" s="39"/>
      <c r="AE2525" s="39"/>
      <c r="AT2525" s="18" t="s">
        <v>195</v>
      </c>
      <c r="AU2525" s="18" t="s">
        <v>85</v>
      </c>
    </row>
    <row r="2526" s="2" customFormat="1">
      <c r="A2526" s="39"/>
      <c r="B2526" s="40"/>
      <c r="C2526" s="41"/>
      <c r="D2526" s="244" t="s">
        <v>217</v>
      </c>
      <c r="E2526" s="41"/>
      <c r="F2526" s="245" t="s">
        <v>2299</v>
      </c>
      <c r="G2526" s="41"/>
      <c r="H2526" s="41"/>
      <c r="I2526" s="221"/>
      <c r="J2526" s="41"/>
      <c r="K2526" s="41"/>
      <c r="L2526" s="45"/>
      <c r="M2526" s="222"/>
      <c r="N2526" s="223"/>
      <c r="O2526" s="85"/>
      <c r="P2526" s="85"/>
      <c r="Q2526" s="85"/>
      <c r="R2526" s="85"/>
      <c r="S2526" s="85"/>
      <c r="T2526" s="86"/>
      <c r="U2526" s="39"/>
      <c r="V2526" s="39"/>
      <c r="W2526" s="39"/>
      <c r="X2526" s="39"/>
      <c r="Y2526" s="39"/>
      <c r="Z2526" s="39"/>
      <c r="AA2526" s="39"/>
      <c r="AB2526" s="39"/>
      <c r="AC2526" s="39"/>
      <c r="AD2526" s="39"/>
      <c r="AE2526" s="39"/>
      <c r="AT2526" s="18" t="s">
        <v>217</v>
      </c>
      <c r="AU2526" s="18" t="s">
        <v>85</v>
      </c>
    </row>
    <row r="2527" s="14" customFormat="1">
      <c r="A2527" s="14"/>
      <c r="B2527" s="252"/>
      <c r="C2527" s="253"/>
      <c r="D2527" s="219" t="s">
        <v>196</v>
      </c>
      <c r="E2527" s="254" t="s">
        <v>19</v>
      </c>
      <c r="F2527" s="255" t="s">
        <v>998</v>
      </c>
      <c r="G2527" s="253"/>
      <c r="H2527" s="254" t="s">
        <v>19</v>
      </c>
      <c r="I2527" s="256"/>
      <c r="J2527" s="253"/>
      <c r="K2527" s="253"/>
      <c r="L2527" s="257"/>
      <c r="M2527" s="258"/>
      <c r="N2527" s="259"/>
      <c r="O2527" s="259"/>
      <c r="P2527" s="259"/>
      <c r="Q2527" s="259"/>
      <c r="R2527" s="259"/>
      <c r="S2527" s="259"/>
      <c r="T2527" s="260"/>
      <c r="U2527" s="14"/>
      <c r="V2527" s="14"/>
      <c r="W2527" s="14"/>
      <c r="X2527" s="14"/>
      <c r="Y2527" s="14"/>
      <c r="Z2527" s="14"/>
      <c r="AA2527" s="14"/>
      <c r="AB2527" s="14"/>
      <c r="AC2527" s="14"/>
      <c r="AD2527" s="14"/>
      <c r="AE2527" s="14"/>
      <c r="AT2527" s="261" t="s">
        <v>196</v>
      </c>
      <c r="AU2527" s="261" t="s">
        <v>85</v>
      </c>
      <c r="AV2527" s="14" t="s">
        <v>82</v>
      </c>
      <c r="AW2527" s="14" t="s">
        <v>33</v>
      </c>
      <c r="AX2527" s="14" t="s">
        <v>74</v>
      </c>
      <c r="AY2527" s="261" t="s">
        <v>184</v>
      </c>
    </row>
    <row r="2528" s="13" customFormat="1">
      <c r="A2528" s="13"/>
      <c r="B2528" s="224"/>
      <c r="C2528" s="225"/>
      <c r="D2528" s="219" t="s">
        <v>196</v>
      </c>
      <c r="E2528" s="226" t="s">
        <v>19</v>
      </c>
      <c r="F2528" s="227" t="s">
        <v>2300</v>
      </c>
      <c r="G2528" s="225"/>
      <c r="H2528" s="228">
        <v>5</v>
      </c>
      <c r="I2528" s="229"/>
      <c r="J2528" s="225"/>
      <c r="K2528" s="225"/>
      <c r="L2528" s="230"/>
      <c r="M2528" s="231"/>
      <c r="N2528" s="232"/>
      <c r="O2528" s="232"/>
      <c r="P2528" s="232"/>
      <c r="Q2528" s="232"/>
      <c r="R2528" s="232"/>
      <c r="S2528" s="232"/>
      <c r="T2528" s="23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T2528" s="234" t="s">
        <v>196</v>
      </c>
      <c r="AU2528" s="234" t="s">
        <v>85</v>
      </c>
      <c r="AV2528" s="13" t="s">
        <v>85</v>
      </c>
      <c r="AW2528" s="13" t="s">
        <v>33</v>
      </c>
      <c r="AX2528" s="13" t="s">
        <v>74</v>
      </c>
      <c r="AY2528" s="234" t="s">
        <v>184</v>
      </c>
    </row>
    <row r="2529" s="14" customFormat="1">
      <c r="A2529" s="14"/>
      <c r="B2529" s="252"/>
      <c r="C2529" s="253"/>
      <c r="D2529" s="219" t="s">
        <v>196</v>
      </c>
      <c r="E2529" s="254" t="s">
        <v>19</v>
      </c>
      <c r="F2529" s="255" t="s">
        <v>1005</v>
      </c>
      <c r="G2529" s="253"/>
      <c r="H2529" s="254" t="s">
        <v>19</v>
      </c>
      <c r="I2529" s="256"/>
      <c r="J2529" s="253"/>
      <c r="K2529" s="253"/>
      <c r="L2529" s="257"/>
      <c r="M2529" s="258"/>
      <c r="N2529" s="259"/>
      <c r="O2529" s="259"/>
      <c r="P2529" s="259"/>
      <c r="Q2529" s="259"/>
      <c r="R2529" s="259"/>
      <c r="S2529" s="259"/>
      <c r="T2529" s="260"/>
      <c r="U2529" s="14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T2529" s="261" t="s">
        <v>196</v>
      </c>
      <c r="AU2529" s="261" t="s">
        <v>85</v>
      </c>
      <c r="AV2529" s="14" t="s">
        <v>82</v>
      </c>
      <c r="AW2529" s="14" t="s">
        <v>33</v>
      </c>
      <c r="AX2529" s="14" t="s">
        <v>74</v>
      </c>
      <c r="AY2529" s="261" t="s">
        <v>184</v>
      </c>
    </row>
    <row r="2530" s="13" customFormat="1">
      <c r="A2530" s="13"/>
      <c r="B2530" s="224"/>
      <c r="C2530" s="225"/>
      <c r="D2530" s="219" t="s">
        <v>196</v>
      </c>
      <c r="E2530" s="226" t="s">
        <v>19</v>
      </c>
      <c r="F2530" s="227" t="s">
        <v>85</v>
      </c>
      <c r="G2530" s="225"/>
      <c r="H2530" s="228">
        <v>2</v>
      </c>
      <c r="I2530" s="229"/>
      <c r="J2530" s="225"/>
      <c r="K2530" s="225"/>
      <c r="L2530" s="230"/>
      <c r="M2530" s="231"/>
      <c r="N2530" s="232"/>
      <c r="O2530" s="232"/>
      <c r="P2530" s="232"/>
      <c r="Q2530" s="232"/>
      <c r="R2530" s="232"/>
      <c r="S2530" s="232"/>
      <c r="T2530" s="23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T2530" s="234" t="s">
        <v>196</v>
      </c>
      <c r="AU2530" s="234" t="s">
        <v>85</v>
      </c>
      <c r="AV2530" s="13" t="s">
        <v>85</v>
      </c>
      <c r="AW2530" s="13" t="s">
        <v>33</v>
      </c>
      <c r="AX2530" s="13" t="s">
        <v>74</v>
      </c>
      <c r="AY2530" s="234" t="s">
        <v>184</v>
      </c>
    </row>
    <row r="2531" s="14" customFormat="1">
      <c r="A2531" s="14"/>
      <c r="B2531" s="252"/>
      <c r="C2531" s="253"/>
      <c r="D2531" s="219" t="s">
        <v>196</v>
      </c>
      <c r="E2531" s="254" t="s">
        <v>19</v>
      </c>
      <c r="F2531" s="255" t="s">
        <v>2240</v>
      </c>
      <c r="G2531" s="253"/>
      <c r="H2531" s="254" t="s">
        <v>19</v>
      </c>
      <c r="I2531" s="256"/>
      <c r="J2531" s="253"/>
      <c r="K2531" s="253"/>
      <c r="L2531" s="257"/>
      <c r="M2531" s="258"/>
      <c r="N2531" s="259"/>
      <c r="O2531" s="259"/>
      <c r="P2531" s="259"/>
      <c r="Q2531" s="259"/>
      <c r="R2531" s="259"/>
      <c r="S2531" s="259"/>
      <c r="T2531" s="260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T2531" s="261" t="s">
        <v>196</v>
      </c>
      <c r="AU2531" s="261" t="s">
        <v>85</v>
      </c>
      <c r="AV2531" s="14" t="s">
        <v>82</v>
      </c>
      <c r="AW2531" s="14" t="s">
        <v>33</v>
      </c>
      <c r="AX2531" s="14" t="s">
        <v>74</v>
      </c>
      <c r="AY2531" s="261" t="s">
        <v>184</v>
      </c>
    </row>
    <row r="2532" s="13" customFormat="1">
      <c r="A2532" s="13"/>
      <c r="B2532" s="224"/>
      <c r="C2532" s="225"/>
      <c r="D2532" s="219" t="s">
        <v>196</v>
      </c>
      <c r="E2532" s="226" t="s">
        <v>19</v>
      </c>
      <c r="F2532" s="227" t="s">
        <v>2301</v>
      </c>
      <c r="G2532" s="225"/>
      <c r="H2532" s="228">
        <v>19</v>
      </c>
      <c r="I2532" s="229"/>
      <c r="J2532" s="225"/>
      <c r="K2532" s="225"/>
      <c r="L2532" s="230"/>
      <c r="M2532" s="231"/>
      <c r="N2532" s="232"/>
      <c r="O2532" s="232"/>
      <c r="P2532" s="232"/>
      <c r="Q2532" s="232"/>
      <c r="R2532" s="232"/>
      <c r="S2532" s="232"/>
      <c r="T2532" s="23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T2532" s="234" t="s">
        <v>196</v>
      </c>
      <c r="AU2532" s="234" t="s">
        <v>85</v>
      </c>
      <c r="AV2532" s="13" t="s">
        <v>85</v>
      </c>
      <c r="AW2532" s="13" t="s">
        <v>33</v>
      </c>
      <c r="AX2532" s="13" t="s">
        <v>74</v>
      </c>
      <c r="AY2532" s="234" t="s">
        <v>184</v>
      </c>
    </row>
    <row r="2533" s="14" customFormat="1">
      <c r="A2533" s="14"/>
      <c r="B2533" s="252"/>
      <c r="C2533" s="253"/>
      <c r="D2533" s="219" t="s">
        <v>196</v>
      </c>
      <c r="E2533" s="254" t="s">
        <v>19</v>
      </c>
      <c r="F2533" s="255" t="s">
        <v>1029</v>
      </c>
      <c r="G2533" s="253"/>
      <c r="H2533" s="254" t="s">
        <v>19</v>
      </c>
      <c r="I2533" s="256"/>
      <c r="J2533" s="253"/>
      <c r="K2533" s="253"/>
      <c r="L2533" s="257"/>
      <c r="M2533" s="258"/>
      <c r="N2533" s="259"/>
      <c r="O2533" s="259"/>
      <c r="P2533" s="259"/>
      <c r="Q2533" s="259"/>
      <c r="R2533" s="259"/>
      <c r="S2533" s="259"/>
      <c r="T2533" s="260"/>
      <c r="U2533" s="14"/>
      <c r="V2533" s="14"/>
      <c r="W2533" s="14"/>
      <c r="X2533" s="14"/>
      <c r="Y2533" s="14"/>
      <c r="Z2533" s="14"/>
      <c r="AA2533" s="14"/>
      <c r="AB2533" s="14"/>
      <c r="AC2533" s="14"/>
      <c r="AD2533" s="14"/>
      <c r="AE2533" s="14"/>
      <c r="AT2533" s="261" t="s">
        <v>196</v>
      </c>
      <c r="AU2533" s="261" t="s">
        <v>85</v>
      </c>
      <c r="AV2533" s="14" t="s">
        <v>82</v>
      </c>
      <c r="AW2533" s="14" t="s">
        <v>33</v>
      </c>
      <c r="AX2533" s="14" t="s">
        <v>74</v>
      </c>
      <c r="AY2533" s="261" t="s">
        <v>184</v>
      </c>
    </row>
    <row r="2534" s="13" customFormat="1">
      <c r="A2534" s="13"/>
      <c r="B2534" s="224"/>
      <c r="C2534" s="225"/>
      <c r="D2534" s="219" t="s">
        <v>196</v>
      </c>
      <c r="E2534" s="226" t="s">
        <v>19</v>
      </c>
      <c r="F2534" s="227" t="s">
        <v>2300</v>
      </c>
      <c r="G2534" s="225"/>
      <c r="H2534" s="228">
        <v>5</v>
      </c>
      <c r="I2534" s="229"/>
      <c r="J2534" s="225"/>
      <c r="K2534" s="225"/>
      <c r="L2534" s="230"/>
      <c r="M2534" s="231"/>
      <c r="N2534" s="232"/>
      <c r="O2534" s="232"/>
      <c r="P2534" s="232"/>
      <c r="Q2534" s="232"/>
      <c r="R2534" s="232"/>
      <c r="S2534" s="232"/>
      <c r="T2534" s="23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T2534" s="234" t="s">
        <v>196</v>
      </c>
      <c r="AU2534" s="234" t="s">
        <v>85</v>
      </c>
      <c r="AV2534" s="13" t="s">
        <v>85</v>
      </c>
      <c r="AW2534" s="13" t="s">
        <v>33</v>
      </c>
      <c r="AX2534" s="13" t="s">
        <v>74</v>
      </c>
      <c r="AY2534" s="234" t="s">
        <v>184</v>
      </c>
    </row>
    <row r="2535" s="14" customFormat="1">
      <c r="A2535" s="14"/>
      <c r="B2535" s="252"/>
      <c r="C2535" s="253"/>
      <c r="D2535" s="219" t="s">
        <v>196</v>
      </c>
      <c r="E2535" s="254" t="s">
        <v>19</v>
      </c>
      <c r="F2535" s="255" t="s">
        <v>1030</v>
      </c>
      <c r="G2535" s="253"/>
      <c r="H2535" s="254" t="s">
        <v>19</v>
      </c>
      <c r="I2535" s="256"/>
      <c r="J2535" s="253"/>
      <c r="K2535" s="253"/>
      <c r="L2535" s="257"/>
      <c r="M2535" s="258"/>
      <c r="N2535" s="259"/>
      <c r="O2535" s="259"/>
      <c r="P2535" s="259"/>
      <c r="Q2535" s="259"/>
      <c r="R2535" s="259"/>
      <c r="S2535" s="259"/>
      <c r="T2535" s="260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T2535" s="261" t="s">
        <v>196</v>
      </c>
      <c r="AU2535" s="261" t="s">
        <v>85</v>
      </c>
      <c r="AV2535" s="14" t="s">
        <v>82</v>
      </c>
      <c r="AW2535" s="14" t="s">
        <v>33</v>
      </c>
      <c r="AX2535" s="14" t="s">
        <v>74</v>
      </c>
      <c r="AY2535" s="261" t="s">
        <v>184</v>
      </c>
    </row>
    <row r="2536" s="13" customFormat="1">
      <c r="A2536" s="13"/>
      <c r="B2536" s="224"/>
      <c r="C2536" s="225"/>
      <c r="D2536" s="219" t="s">
        <v>196</v>
      </c>
      <c r="E2536" s="226" t="s">
        <v>19</v>
      </c>
      <c r="F2536" s="227" t="s">
        <v>85</v>
      </c>
      <c r="G2536" s="225"/>
      <c r="H2536" s="228">
        <v>2</v>
      </c>
      <c r="I2536" s="229"/>
      <c r="J2536" s="225"/>
      <c r="K2536" s="225"/>
      <c r="L2536" s="230"/>
      <c r="M2536" s="231"/>
      <c r="N2536" s="232"/>
      <c r="O2536" s="232"/>
      <c r="P2536" s="232"/>
      <c r="Q2536" s="232"/>
      <c r="R2536" s="232"/>
      <c r="S2536" s="232"/>
      <c r="T2536" s="23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T2536" s="234" t="s">
        <v>196</v>
      </c>
      <c r="AU2536" s="234" t="s">
        <v>85</v>
      </c>
      <c r="AV2536" s="13" t="s">
        <v>85</v>
      </c>
      <c r="AW2536" s="13" t="s">
        <v>33</v>
      </c>
      <c r="AX2536" s="13" t="s">
        <v>74</v>
      </c>
      <c r="AY2536" s="234" t="s">
        <v>184</v>
      </c>
    </row>
    <row r="2537" s="14" customFormat="1">
      <c r="A2537" s="14"/>
      <c r="B2537" s="252"/>
      <c r="C2537" s="253"/>
      <c r="D2537" s="219" t="s">
        <v>196</v>
      </c>
      <c r="E2537" s="254" t="s">
        <v>19</v>
      </c>
      <c r="F2537" s="255" t="s">
        <v>1034</v>
      </c>
      <c r="G2537" s="253"/>
      <c r="H2537" s="254" t="s">
        <v>19</v>
      </c>
      <c r="I2537" s="256"/>
      <c r="J2537" s="253"/>
      <c r="K2537" s="253"/>
      <c r="L2537" s="257"/>
      <c r="M2537" s="258"/>
      <c r="N2537" s="259"/>
      <c r="O2537" s="259"/>
      <c r="P2537" s="259"/>
      <c r="Q2537" s="259"/>
      <c r="R2537" s="259"/>
      <c r="S2537" s="259"/>
      <c r="T2537" s="260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T2537" s="261" t="s">
        <v>196</v>
      </c>
      <c r="AU2537" s="261" t="s">
        <v>85</v>
      </c>
      <c r="AV2537" s="14" t="s">
        <v>82</v>
      </c>
      <c r="AW2537" s="14" t="s">
        <v>33</v>
      </c>
      <c r="AX2537" s="14" t="s">
        <v>74</v>
      </c>
      <c r="AY2537" s="261" t="s">
        <v>184</v>
      </c>
    </row>
    <row r="2538" s="13" customFormat="1">
      <c r="A2538" s="13"/>
      <c r="B2538" s="224"/>
      <c r="C2538" s="225"/>
      <c r="D2538" s="219" t="s">
        <v>196</v>
      </c>
      <c r="E2538" s="226" t="s">
        <v>19</v>
      </c>
      <c r="F2538" s="227" t="s">
        <v>2302</v>
      </c>
      <c r="G2538" s="225"/>
      <c r="H2538" s="228">
        <v>18</v>
      </c>
      <c r="I2538" s="229"/>
      <c r="J2538" s="225"/>
      <c r="K2538" s="225"/>
      <c r="L2538" s="230"/>
      <c r="M2538" s="231"/>
      <c r="N2538" s="232"/>
      <c r="O2538" s="232"/>
      <c r="P2538" s="232"/>
      <c r="Q2538" s="232"/>
      <c r="R2538" s="232"/>
      <c r="S2538" s="232"/>
      <c r="T2538" s="23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T2538" s="234" t="s">
        <v>196</v>
      </c>
      <c r="AU2538" s="234" t="s">
        <v>85</v>
      </c>
      <c r="AV2538" s="13" t="s">
        <v>85</v>
      </c>
      <c r="AW2538" s="13" t="s">
        <v>33</v>
      </c>
      <c r="AX2538" s="13" t="s">
        <v>74</v>
      </c>
      <c r="AY2538" s="234" t="s">
        <v>184</v>
      </c>
    </row>
    <row r="2539" s="15" customFormat="1">
      <c r="A2539" s="15"/>
      <c r="B2539" s="262"/>
      <c r="C2539" s="263"/>
      <c r="D2539" s="219" t="s">
        <v>196</v>
      </c>
      <c r="E2539" s="264" t="s">
        <v>19</v>
      </c>
      <c r="F2539" s="265" t="s">
        <v>379</v>
      </c>
      <c r="G2539" s="263"/>
      <c r="H2539" s="266">
        <v>51</v>
      </c>
      <c r="I2539" s="267"/>
      <c r="J2539" s="263"/>
      <c r="K2539" s="263"/>
      <c r="L2539" s="268"/>
      <c r="M2539" s="269"/>
      <c r="N2539" s="270"/>
      <c r="O2539" s="270"/>
      <c r="P2539" s="270"/>
      <c r="Q2539" s="270"/>
      <c r="R2539" s="270"/>
      <c r="S2539" s="270"/>
      <c r="T2539" s="271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T2539" s="272" t="s">
        <v>196</v>
      </c>
      <c r="AU2539" s="272" t="s">
        <v>85</v>
      </c>
      <c r="AV2539" s="15" t="s">
        <v>239</v>
      </c>
      <c r="AW2539" s="15" t="s">
        <v>33</v>
      </c>
      <c r="AX2539" s="15" t="s">
        <v>82</v>
      </c>
      <c r="AY2539" s="272" t="s">
        <v>184</v>
      </c>
    </row>
    <row r="2540" s="2" customFormat="1" ht="16.5" customHeight="1">
      <c r="A2540" s="39"/>
      <c r="B2540" s="40"/>
      <c r="C2540" s="235" t="s">
        <v>2303</v>
      </c>
      <c r="D2540" s="235" t="s">
        <v>211</v>
      </c>
      <c r="E2540" s="236" t="s">
        <v>2304</v>
      </c>
      <c r="F2540" s="237" t="s">
        <v>2305</v>
      </c>
      <c r="G2540" s="238" t="s">
        <v>203</v>
      </c>
      <c r="H2540" s="239">
        <v>22</v>
      </c>
      <c r="I2540" s="240"/>
      <c r="J2540" s="241">
        <f>ROUND(I2540*H2540,2)</f>
        <v>0</v>
      </c>
      <c r="K2540" s="237" t="s">
        <v>215</v>
      </c>
      <c r="L2540" s="45"/>
      <c r="M2540" s="242" t="s">
        <v>19</v>
      </c>
      <c r="N2540" s="243" t="s">
        <v>45</v>
      </c>
      <c r="O2540" s="85"/>
      <c r="P2540" s="215">
        <f>O2540*H2540</f>
        <v>0</v>
      </c>
      <c r="Q2540" s="215">
        <v>0</v>
      </c>
      <c r="R2540" s="215">
        <f>Q2540*H2540</f>
        <v>0</v>
      </c>
      <c r="S2540" s="215">
        <v>0</v>
      </c>
      <c r="T2540" s="216">
        <f>S2540*H2540</f>
        <v>0</v>
      </c>
      <c r="U2540" s="39"/>
      <c r="V2540" s="39"/>
      <c r="W2540" s="39"/>
      <c r="X2540" s="39"/>
      <c r="Y2540" s="39"/>
      <c r="Z2540" s="39"/>
      <c r="AA2540" s="39"/>
      <c r="AB2540" s="39"/>
      <c r="AC2540" s="39"/>
      <c r="AD2540" s="39"/>
      <c r="AE2540" s="39"/>
      <c r="AR2540" s="217" t="s">
        <v>193</v>
      </c>
      <c r="AT2540" s="217" t="s">
        <v>211</v>
      </c>
      <c r="AU2540" s="217" t="s">
        <v>85</v>
      </c>
      <c r="AY2540" s="18" t="s">
        <v>184</v>
      </c>
      <c r="BE2540" s="218">
        <f>IF(N2540="základní",J2540,0)</f>
        <v>0</v>
      </c>
      <c r="BF2540" s="218">
        <f>IF(N2540="snížená",J2540,0)</f>
        <v>0</v>
      </c>
      <c r="BG2540" s="218">
        <f>IF(N2540="zákl. přenesená",J2540,0)</f>
        <v>0</v>
      </c>
      <c r="BH2540" s="218">
        <f>IF(N2540="sníž. přenesená",J2540,0)</f>
        <v>0</v>
      </c>
      <c r="BI2540" s="218">
        <f>IF(N2540="nulová",J2540,0)</f>
        <v>0</v>
      </c>
      <c r="BJ2540" s="18" t="s">
        <v>82</v>
      </c>
      <c r="BK2540" s="218">
        <f>ROUND(I2540*H2540,2)</f>
        <v>0</v>
      </c>
      <c r="BL2540" s="18" t="s">
        <v>193</v>
      </c>
      <c r="BM2540" s="217" t="s">
        <v>2306</v>
      </c>
    </row>
    <row r="2541" s="2" customFormat="1">
      <c r="A2541" s="39"/>
      <c r="B2541" s="40"/>
      <c r="C2541" s="41"/>
      <c r="D2541" s="219" t="s">
        <v>195</v>
      </c>
      <c r="E2541" s="41"/>
      <c r="F2541" s="220" t="s">
        <v>2305</v>
      </c>
      <c r="G2541" s="41"/>
      <c r="H2541" s="41"/>
      <c r="I2541" s="221"/>
      <c r="J2541" s="41"/>
      <c r="K2541" s="41"/>
      <c r="L2541" s="45"/>
      <c r="M2541" s="222"/>
      <c r="N2541" s="223"/>
      <c r="O2541" s="85"/>
      <c r="P2541" s="85"/>
      <c r="Q2541" s="85"/>
      <c r="R2541" s="85"/>
      <c r="S2541" s="85"/>
      <c r="T2541" s="86"/>
      <c r="U2541" s="39"/>
      <c r="V2541" s="39"/>
      <c r="W2541" s="39"/>
      <c r="X2541" s="39"/>
      <c r="Y2541" s="39"/>
      <c r="Z2541" s="39"/>
      <c r="AA2541" s="39"/>
      <c r="AB2541" s="39"/>
      <c r="AC2541" s="39"/>
      <c r="AD2541" s="39"/>
      <c r="AE2541" s="39"/>
      <c r="AT2541" s="18" t="s">
        <v>195</v>
      </c>
      <c r="AU2541" s="18" t="s">
        <v>85</v>
      </c>
    </row>
    <row r="2542" s="2" customFormat="1">
      <c r="A2542" s="39"/>
      <c r="B2542" s="40"/>
      <c r="C2542" s="41"/>
      <c r="D2542" s="244" t="s">
        <v>217</v>
      </c>
      <c r="E2542" s="41"/>
      <c r="F2542" s="245" t="s">
        <v>2307</v>
      </c>
      <c r="G2542" s="41"/>
      <c r="H2542" s="41"/>
      <c r="I2542" s="221"/>
      <c r="J2542" s="41"/>
      <c r="K2542" s="41"/>
      <c r="L2542" s="45"/>
      <c r="M2542" s="222"/>
      <c r="N2542" s="223"/>
      <c r="O2542" s="85"/>
      <c r="P2542" s="85"/>
      <c r="Q2542" s="85"/>
      <c r="R2542" s="85"/>
      <c r="S2542" s="85"/>
      <c r="T2542" s="86"/>
      <c r="U2542" s="39"/>
      <c r="V2542" s="39"/>
      <c r="W2542" s="39"/>
      <c r="X2542" s="39"/>
      <c r="Y2542" s="39"/>
      <c r="Z2542" s="39"/>
      <c r="AA2542" s="39"/>
      <c r="AB2542" s="39"/>
      <c r="AC2542" s="39"/>
      <c r="AD2542" s="39"/>
      <c r="AE2542" s="39"/>
      <c r="AT2542" s="18" t="s">
        <v>217</v>
      </c>
      <c r="AU2542" s="18" t="s">
        <v>85</v>
      </c>
    </row>
    <row r="2543" s="14" customFormat="1">
      <c r="A2543" s="14"/>
      <c r="B2543" s="252"/>
      <c r="C2543" s="253"/>
      <c r="D2543" s="219" t="s">
        <v>196</v>
      </c>
      <c r="E2543" s="254" t="s">
        <v>19</v>
      </c>
      <c r="F2543" s="255" t="s">
        <v>998</v>
      </c>
      <c r="G2543" s="253"/>
      <c r="H2543" s="254" t="s">
        <v>19</v>
      </c>
      <c r="I2543" s="256"/>
      <c r="J2543" s="253"/>
      <c r="K2543" s="253"/>
      <c r="L2543" s="257"/>
      <c r="M2543" s="258"/>
      <c r="N2543" s="259"/>
      <c r="O2543" s="259"/>
      <c r="P2543" s="259"/>
      <c r="Q2543" s="259"/>
      <c r="R2543" s="259"/>
      <c r="S2543" s="259"/>
      <c r="T2543" s="260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T2543" s="261" t="s">
        <v>196</v>
      </c>
      <c r="AU2543" s="261" t="s">
        <v>85</v>
      </c>
      <c r="AV2543" s="14" t="s">
        <v>82</v>
      </c>
      <c r="AW2543" s="14" t="s">
        <v>33</v>
      </c>
      <c r="AX2543" s="14" t="s">
        <v>74</v>
      </c>
      <c r="AY2543" s="261" t="s">
        <v>184</v>
      </c>
    </row>
    <row r="2544" s="13" customFormat="1">
      <c r="A2544" s="13"/>
      <c r="B2544" s="224"/>
      <c r="C2544" s="225"/>
      <c r="D2544" s="219" t="s">
        <v>196</v>
      </c>
      <c r="E2544" s="226" t="s">
        <v>19</v>
      </c>
      <c r="F2544" s="227" t="s">
        <v>2308</v>
      </c>
      <c r="G2544" s="225"/>
      <c r="H2544" s="228">
        <v>2</v>
      </c>
      <c r="I2544" s="229"/>
      <c r="J2544" s="225"/>
      <c r="K2544" s="225"/>
      <c r="L2544" s="230"/>
      <c r="M2544" s="231"/>
      <c r="N2544" s="232"/>
      <c r="O2544" s="232"/>
      <c r="P2544" s="232"/>
      <c r="Q2544" s="232"/>
      <c r="R2544" s="232"/>
      <c r="S2544" s="232"/>
      <c r="T2544" s="23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T2544" s="234" t="s">
        <v>196</v>
      </c>
      <c r="AU2544" s="234" t="s">
        <v>85</v>
      </c>
      <c r="AV2544" s="13" t="s">
        <v>85</v>
      </c>
      <c r="AW2544" s="13" t="s">
        <v>33</v>
      </c>
      <c r="AX2544" s="13" t="s">
        <v>74</v>
      </c>
      <c r="AY2544" s="234" t="s">
        <v>184</v>
      </c>
    </row>
    <row r="2545" s="14" customFormat="1">
      <c r="A2545" s="14"/>
      <c r="B2545" s="252"/>
      <c r="C2545" s="253"/>
      <c r="D2545" s="219" t="s">
        <v>196</v>
      </c>
      <c r="E2545" s="254" t="s">
        <v>19</v>
      </c>
      <c r="F2545" s="255" t="s">
        <v>1005</v>
      </c>
      <c r="G2545" s="253"/>
      <c r="H2545" s="254" t="s">
        <v>19</v>
      </c>
      <c r="I2545" s="256"/>
      <c r="J2545" s="253"/>
      <c r="K2545" s="253"/>
      <c r="L2545" s="257"/>
      <c r="M2545" s="258"/>
      <c r="N2545" s="259"/>
      <c r="O2545" s="259"/>
      <c r="P2545" s="259"/>
      <c r="Q2545" s="259"/>
      <c r="R2545" s="259"/>
      <c r="S2545" s="259"/>
      <c r="T2545" s="260"/>
      <c r="U2545" s="14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T2545" s="261" t="s">
        <v>196</v>
      </c>
      <c r="AU2545" s="261" t="s">
        <v>85</v>
      </c>
      <c r="AV2545" s="14" t="s">
        <v>82</v>
      </c>
      <c r="AW2545" s="14" t="s">
        <v>33</v>
      </c>
      <c r="AX2545" s="14" t="s">
        <v>74</v>
      </c>
      <c r="AY2545" s="261" t="s">
        <v>184</v>
      </c>
    </row>
    <row r="2546" s="13" customFormat="1">
      <c r="A2546" s="13"/>
      <c r="B2546" s="224"/>
      <c r="C2546" s="225"/>
      <c r="D2546" s="219" t="s">
        <v>196</v>
      </c>
      <c r="E2546" s="226" t="s">
        <v>19</v>
      </c>
      <c r="F2546" s="227" t="s">
        <v>82</v>
      </c>
      <c r="G2546" s="225"/>
      <c r="H2546" s="228">
        <v>1</v>
      </c>
      <c r="I2546" s="229"/>
      <c r="J2546" s="225"/>
      <c r="K2546" s="225"/>
      <c r="L2546" s="230"/>
      <c r="M2546" s="231"/>
      <c r="N2546" s="232"/>
      <c r="O2546" s="232"/>
      <c r="P2546" s="232"/>
      <c r="Q2546" s="232"/>
      <c r="R2546" s="232"/>
      <c r="S2546" s="232"/>
      <c r="T2546" s="23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T2546" s="234" t="s">
        <v>196</v>
      </c>
      <c r="AU2546" s="234" t="s">
        <v>85</v>
      </c>
      <c r="AV2546" s="13" t="s">
        <v>85</v>
      </c>
      <c r="AW2546" s="13" t="s">
        <v>33</v>
      </c>
      <c r="AX2546" s="13" t="s">
        <v>74</v>
      </c>
      <c r="AY2546" s="234" t="s">
        <v>184</v>
      </c>
    </row>
    <row r="2547" s="14" customFormat="1">
      <c r="A2547" s="14"/>
      <c r="B2547" s="252"/>
      <c r="C2547" s="253"/>
      <c r="D2547" s="219" t="s">
        <v>196</v>
      </c>
      <c r="E2547" s="254" t="s">
        <v>19</v>
      </c>
      <c r="F2547" s="255" t="s">
        <v>2240</v>
      </c>
      <c r="G2547" s="253"/>
      <c r="H2547" s="254" t="s">
        <v>19</v>
      </c>
      <c r="I2547" s="256"/>
      <c r="J2547" s="253"/>
      <c r="K2547" s="253"/>
      <c r="L2547" s="257"/>
      <c r="M2547" s="258"/>
      <c r="N2547" s="259"/>
      <c r="O2547" s="259"/>
      <c r="P2547" s="259"/>
      <c r="Q2547" s="259"/>
      <c r="R2547" s="259"/>
      <c r="S2547" s="259"/>
      <c r="T2547" s="260"/>
      <c r="U2547" s="14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T2547" s="261" t="s">
        <v>196</v>
      </c>
      <c r="AU2547" s="261" t="s">
        <v>85</v>
      </c>
      <c r="AV2547" s="14" t="s">
        <v>82</v>
      </c>
      <c r="AW2547" s="14" t="s">
        <v>33</v>
      </c>
      <c r="AX2547" s="14" t="s">
        <v>74</v>
      </c>
      <c r="AY2547" s="261" t="s">
        <v>184</v>
      </c>
    </row>
    <row r="2548" s="13" customFormat="1">
      <c r="A2548" s="13"/>
      <c r="B2548" s="224"/>
      <c r="C2548" s="225"/>
      <c r="D2548" s="219" t="s">
        <v>196</v>
      </c>
      <c r="E2548" s="226" t="s">
        <v>19</v>
      </c>
      <c r="F2548" s="227" t="s">
        <v>2309</v>
      </c>
      <c r="G2548" s="225"/>
      <c r="H2548" s="228">
        <v>8</v>
      </c>
      <c r="I2548" s="229"/>
      <c r="J2548" s="225"/>
      <c r="K2548" s="225"/>
      <c r="L2548" s="230"/>
      <c r="M2548" s="231"/>
      <c r="N2548" s="232"/>
      <c r="O2548" s="232"/>
      <c r="P2548" s="232"/>
      <c r="Q2548" s="232"/>
      <c r="R2548" s="232"/>
      <c r="S2548" s="232"/>
      <c r="T2548" s="23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T2548" s="234" t="s">
        <v>196</v>
      </c>
      <c r="AU2548" s="234" t="s">
        <v>85</v>
      </c>
      <c r="AV2548" s="13" t="s">
        <v>85</v>
      </c>
      <c r="AW2548" s="13" t="s">
        <v>33</v>
      </c>
      <c r="AX2548" s="13" t="s">
        <v>74</v>
      </c>
      <c r="AY2548" s="234" t="s">
        <v>184</v>
      </c>
    </row>
    <row r="2549" s="14" customFormat="1">
      <c r="A2549" s="14"/>
      <c r="B2549" s="252"/>
      <c r="C2549" s="253"/>
      <c r="D2549" s="219" t="s">
        <v>196</v>
      </c>
      <c r="E2549" s="254" t="s">
        <v>19</v>
      </c>
      <c r="F2549" s="255" t="s">
        <v>1029</v>
      </c>
      <c r="G2549" s="253"/>
      <c r="H2549" s="254" t="s">
        <v>19</v>
      </c>
      <c r="I2549" s="256"/>
      <c r="J2549" s="253"/>
      <c r="K2549" s="253"/>
      <c r="L2549" s="257"/>
      <c r="M2549" s="258"/>
      <c r="N2549" s="259"/>
      <c r="O2549" s="259"/>
      <c r="P2549" s="259"/>
      <c r="Q2549" s="259"/>
      <c r="R2549" s="259"/>
      <c r="S2549" s="259"/>
      <c r="T2549" s="260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T2549" s="261" t="s">
        <v>196</v>
      </c>
      <c r="AU2549" s="261" t="s">
        <v>85</v>
      </c>
      <c r="AV2549" s="14" t="s">
        <v>82</v>
      </c>
      <c r="AW2549" s="14" t="s">
        <v>33</v>
      </c>
      <c r="AX2549" s="14" t="s">
        <v>74</v>
      </c>
      <c r="AY2549" s="261" t="s">
        <v>184</v>
      </c>
    </row>
    <row r="2550" s="13" customFormat="1">
      <c r="A2550" s="13"/>
      <c r="B2550" s="224"/>
      <c r="C2550" s="225"/>
      <c r="D2550" s="219" t="s">
        <v>196</v>
      </c>
      <c r="E2550" s="226" t="s">
        <v>19</v>
      </c>
      <c r="F2550" s="227" t="s">
        <v>2308</v>
      </c>
      <c r="G2550" s="225"/>
      <c r="H2550" s="228">
        <v>2</v>
      </c>
      <c r="I2550" s="229"/>
      <c r="J2550" s="225"/>
      <c r="K2550" s="225"/>
      <c r="L2550" s="230"/>
      <c r="M2550" s="231"/>
      <c r="N2550" s="232"/>
      <c r="O2550" s="232"/>
      <c r="P2550" s="232"/>
      <c r="Q2550" s="232"/>
      <c r="R2550" s="232"/>
      <c r="S2550" s="232"/>
      <c r="T2550" s="23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T2550" s="234" t="s">
        <v>196</v>
      </c>
      <c r="AU2550" s="234" t="s">
        <v>85</v>
      </c>
      <c r="AV2550" s="13" t="s">
        <v>85</v>
      </c>
      <c r="AW2550" s="13" t="s">
        <v>33</v>
      </c>
      <c r="AX2550" s="13" t="s">
        <v>74</v>
      </c>
      <c r="AY2550" s="234" t="s">
        <v>184</v>
      </c>
    </row>
    <row r="2551" s="14" customFormat="1">
      <c r="A2551" s="14"/>
      <c r="B2551" s="252"/>
      <c r="C2551" s="253"/>
      <c r="D2551" s="219" t="s">
        <v>196</v>
      </c>
      <c r="E2551" s="254" t="s">
        <v>19</v>
      </c>
      <c r="F2551" s="255" t="s">
        <v>1030</v>
      </c>
      <c r="G2551" s="253"/>
      <c r="H2551" s="254" t="s">
        <v>19</v>
      </c>
      <c r="I2551" s="256"/>
      <c r="J2551" s="253"/>
      <c r="K2551" s="253"/>
      <c r="L2551" s="257"/>
      <c r="M2551" s="258"/>
      <c r="N2551" s="259"/>
      <c r="O2551" s="259"/>
      <c r="P2551" s="259"/>
      <c r="Q2551" s="259"/>
      <c r="R2551" s="259"/>
      <c r="S2551" s="259"/>
      <c r="T2551" s="260"/>
      <c r="U2551" s="14"/>
      <c r="V2551" s="14"/>
      <c r="W2551" s="14"/>
      <c r="X2551" s="14"/>
      <c r="Y2551" s="14"/>
      <c r="Z2551" s="14"/>
      <c r="AA2551" s="14"/>
      <c r="AB2551" s="14"/>
      <c r="AC2551" s="14"/>
      <c r="AD2551" s="14"/>
      <c r="AE2551" s="14"/>
      <c r="AT2551" s="261" t="s">
        <v>196</v>
      </c>
      <c r="AU2551" s="261" t="s">
        <v>85</v>
      </c>
      <c r="AV2551" s="14" t="s">
        <v>82</v>
      </c>
      <c r="AW2551" s="14" t="s">
        <v>33</v>
      </c>
      <c r="AX2551" s="14" t="s">
        <v>74</v>
      </c>
      <c r="AY2551" s="261" t="s">
        <v>184</v>
      </c>
    </row>
    <row r="2552" s="13" customFormat="1">
      <c r="A2552" s="13"/>
      <c r="B2552" s="224"/>
      <c r="C2552" s="225"/>
      <c r="D2552" s="219" t="s">
        <v>196</v>
      </c>
      <c r="E2552" s="226" t="s">
        <v>19</v>
      </c>
      <c r="F2552" s="227" t="s">
        <v>82</v>
      </c>
      <c r="G2552" s="225"/>
      <c r="H2552" s="228">
        <v>1</v>
      </c>
      <c r="I2552" s="229"/>
      <c r="J2552" s="225"/>
      <c r="K2552" s="225"/>
      <c r="L2552" s="230"/>
      <c r="M2552" s="231"/>
      <c r="N2552" s="232"/>
      <c r="O2552" s="232"/>
      <c r="P2552" s="232"/>
      <c r="Q2552" s="232"/>
      <c r="R2552" s="232"/>
      <c r="S2552" s="232"/>
      <c r="T2552" s="233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T2552" s="234" t="s">
        <v>196</v>
      </c>
      <c r="AU2552" s="234" t="s">
        <v>85</v>
      </c>
      <c r="AV2552" s="13" t="s">
        <v>85</v>
      </c>
      <c r="AW2552" s="13" t="s">
        <v>33</v>
      </c>
      <c r="AX2552" s="13" t="s">
        <v>74</v>
      </c>
      <c r="AY2552" s="234" t="s">
        <v>184</v>
      </c>
    </row>
    <row r="2553" s="14" customFormat="1">
      <c r="A2553" s="14"/>
      <c r="B2553" s="252"/>
      <c r="C2553" s="253"/>
      <c r="D2553" s="219" t="s">
        <v>196</v>
      </c>
      <c r="E2553" s="254" t="s">
        <v>19</v>
      </c>
      <c r="F2553" s="255" t="s">
        <v>1034</v>
      </c>
      <c r="G2553" s="253"/>
      <c r="H2553" s="254" t="s">
        <v>19</v>
      </c>
      <c r="I2553" s="256"/>
      <c r="J2553" s="253"/>
      <c r="K2553" s="253"/>
      <c r="L2553" s="257"/>
      <c r="M2553" s="258"/>
      <c r="N2553" s="259"/>
      <c r="O2553" s="259"/>
      <c r="P2553" s="259"/>
      <c r="Q2553" s="259"/>
      <c r="R2553" s="259"/>
      <c r="S2553" s="259"/>
      <c r="T2553" s="260"/>
      <c r="U2553" s="14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T2553" s="261" t="s">
        <v>196</v>
      </c>
      <c r="AU2553" s="261" t="s">
        <v>85</v>
      </c>
      <c r="AV2553" s="14" t="s">
        <v>82</v>
      </c>
      <c r="AW2553" s="14" t="s">
        <v>33</v>
      </c>
      <c r="AX2553" s="14" t="s">
        <v>74</v>
      </c>
      <c r="AY2553" s="261" t="s">
        <v>184</v>
      </c>
    </row>
    <row r="2554" s="13" customFormat="1">
      <c r="A2554" s="13"/>
      <c r="B2554" s="224"/>
      <c r="C2554" s="225"/>
      <c r="D2554" s="219" t="s">
        <v>196</v>
      </c>
      <c r="E2554" s="226" t="s">
        <v>19</v>
      </c>
      <c r="F2554" s="227" t="s">
        <v>2309</v>
      </c>
      <c r="G2554" s="225"/>
      <c r="H2554" s="228">
        <v>8</v>
      </c>
      <c r="I2554" s="229"/>
      <c r="J2554" s="225"/>
      <c r="K2554" s="225"/>
      <c r="L2554" s="230"/>
      <c r="M2554" s="231"/>
      <c r="N2554" s="232"/>
      <c r="O2554" s="232"/>
      <c r="P2554" s="232"/>
      <c r="Q2554" s="232"/>
      <c r="R2554" s="232"/>
      <c r="S2554" s="232"/>
      <c r="T2554" s="23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T2554" s="234" t="s">
        <v>196</v>
      </c>
      <c r="AU2554" s="234" t="s">
        <v>85</v>
      </c>
      <c r="AV2554" s="13" t="s">
        <v>85</v>
      </c>
      <c r="AW2554" s="13" t="s">
        <v>33</v>
      </c>
      <c r="AX2554" s="13" t="s">
        <v>74</v>
      </c>
      <c r="AY2554" s="234" t="s">
        <v>184</v>
      </c>
    </row>
    <row r="2555" s="15" customFormat="1">
      <c r="A2555" s="15"/>
      <c r="B2555" s="262"/>
      <c r="C2555" s="263"/>
      <c r="D2555" s="219" t="s">
        <v>196</v>
      </c>
      <c r="E2555" s="264" t="s">
        <v>19</v>
      </c>
      <c r="F2555" s="265" t="s">
        <v>379</v>
      </c>
      <c r="G2555" s="263"/>
      <c r="H2555" s="266">
        <v>22</v>
      </c>
      <c r="I2555" s="267"/>
      <c r="J2555" s="263"/>
      <c r="K2555" s="263"/>
      <c r="L2555" s="268"/>
      <c r="M2555" s="269"/>
      <c r="N2555" s="270"/>
      <c r="O2555" s="270"/>
      <c r="P2555" s="270"/>
      <c r="Q2555" s="270"/>
      <c r="R2555" s="270"/>
      <c r="S2555" s="270"/>
      <c r="T2555" s="271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T2555" s="272" t="s">
        <v>196</v>
      </c>
      <c r="AU2555" s="272" t="s">
        <v>85</v>
      </c>
      <c r="AV2555" s="15" t="s">
        <v>239</v>
      </c>
      <c r="AW2555" s="15" t="s">
        <v>33</v>
      </c>
      <c r="AX2555" s="15" t="s">
        <v>82</v>
      </c>
      <c r="AY2555" s="272" t="s">
        <v>184</v>
      </c>
    </row>
    <row r="2556" s="2" customFormat="1" ht="16.5" customHeight="1">
      <c r="A2556" s="39"/>
      <c r="B2556" s="40"/>
      <c r="C2556" s="235" t="s">
        <v>2310</v>
      </c>
      <c r="D2556" s="235" t="s">
        <v>211</v>
      </c>
      <c r="E2556" s="236" t="s">
        <v>2311</v>
      </c>
      <c r="F2556" s="237" t="s">
        <v>2312</v>
      </c>
      <c r="G2556" s="238" t="s">
        <v>203</v>
      </c>
      <c r="H2556" s="239">
        <v>11</v>
      </c>
      <c r="I2556" s="240"/>
      <c r="J2556" s="241">
        <f>ROUND(I2556*H2556,2)</f>
        <v>0</v>
      </c>
      <c r="K2556" s="237" t="s">
        <v>215</v>
      </c>
      <c r="L2556" s="45"/>
      <c r="M2556" s="242" t="s">
        <v>19</v>
      </c>
      <c r="N2556" s="243" t="s">
        <v>45</v>
      </c>
      <c r="O2556" s="85"/>
      <c r="P2556" s="215">
        <f>O2556*H2556</f>
        <v>0</v>
      </c>
      <c r="Q2556" s="215">
        <v>0</v>
      </c>
      <c r="R2556" s="215">
        <f>Q2556*H2556</f>
        <v>0</v>
      </c>
      <c r="S2556" s="215">
        <v>0</v>
      </c>
      <c r="T2556" s="216">
        <f>S2556*H2556</f>
        <v>0</v>
      </c>
      <c r="U2556" s="39"/>
      <c r="V2556" s="39"/>
      <c r="W2556" s="39"/>
      <c r="X2556" s="39"/>
      <c r="Y2556" s="39"/>
      <c r="Z2556" s="39"/>
      <c r="AA2556" s="39"/>
      <c r="AB2556" s="39"/>
      <c r="AC2556" s="39"/>
      <c r="AD2556" s="39"/>
      <c r="AE2556" s="39"/>
      <c r="AR2556" s="217" t="s">
        <v>193</v>
      </c>
      <c r="AT2556" s="217" t="s">
        <v>211</v>
      </c>
      <c r="AU2556" s="217" t="s">
        <v>85</v>
      </c>
      <c r="AY2556" s="18" t="s">
        <v>184</v>
      </c>
      <c r="BE2556" s="218">
        <f>IF(N2556="základní",J2556,0)</f>
        <v>0</v>
      </c>
      <c r="BF2556" s="218">
        <f>IF(N2556="snížená",J2556,0)</f>
        <v>0</v>
      </c>
      <c r="BG2556" s="218">
        <f>IF(N2556="zákl. přenesená",J2556,0)</f>
        <v>0</v>
      </c>
      <c r="BH2556" s="218">
        <f>IF(N2556="sníž. přenesená",J2556,0)</f>
        <v>0</v>
      </c>
      <c r="BI2556" s="218">
        <f>IF(N2556="nulová",J2556,0)</f>
        <v>0</v>
      </c>
      <c r="BJ2556" s="18" t="s">
        <v>82</v>
      </c>
      <c r="BK2556" s="218">
        <f>ROUND(I2556*H2556,2)</f>
        <v>0</v>
      </c>
      <c r="BL2556" s="18" t="s">
        <v>193</v>
      </c>
      <c r="BM2556" s="217" t="s">
        <v>2313</v>
      </c>
    </row>
    <row r="2557" s="2" customFormat="1">
      <c r="A2557" s="39"/>
      <c r="B2557" s="40"/>
      <c r="C2557" s="41"/>
      <c r="D2557" s="219" t="s">
        <v>195</v>
      </c>
      <c r="E2557" s="41"/>
      <c r="F2557" s="220" t="s">
        <v>2312</v>
      </c>
      <c r="G2557" s="41"/>
      <c r="H2557" s="41"/>
      <c r="I2557" s="221"/>
      <c r="J2557" s="41"/>
      <c r="K2557" s="41"/>
      <c r="L2557" s="45"/>
      <c r="M2557" s="222"/>
      <c r="N2557" s="223"/>
      <c r="O2557" s="85"/>
      <c r="P2557" s="85"/>
      <c r="Q2557" s="85"/>
      <c r="R2557" s="85"/>
      <c r="S2557" s="85"/>
      <c r="T2557" s="86"/>
      <c r="U2557" s="39"/>
      <c r="V2557" s="39"/>
      <c r="W2557" s="39"/>
      <c r="X2557" s="39"/>
      <c r="Y2557" s="39"/>
      <c r="Z2557" s="39"/>
      <c r="AA2557" s="39"/>
      <c r="AB2557" s="39"/>
      <c r="AC2557" s="39"/>
      <c r="AD2557" s="39"/>
      <c r="AE2557" s="39"/>
      <c r="AT2557" s="18" t="s">
        <v>195</v>
      </c>
      <c r="AU2557" s="18" t="s">
        <v>85</v>
      </c>
    </row>
    <row r="2558" s="2" customFormat="1">
      <c r="A2558" s="39"/>
      <c r="B2558" s="40"/>
      <c r="C2558" s="41"/>
      <c r="D2558" s="244" t="s">
        <v>217</v>
      </c>
      <c r="E2558" s="41"/>
      <c r="F2558" s="245" t="s">
        <v>2314</v>
      </c>
      <c r="G2558" s="41"/>
      <c r="H2558" s="41"/>
      <c r="I2558" s="221"/>
      <c r="J2558" s="41"/>
      <c r="K2558" s="41"/>
      <c r="L2558" s="45"/>
      <c r="M2558" s="222"/>
      <c r="N2558" s="223"/>
      <c r="O2558" s="85"/>
      <c r="P2558" s="85"/>
      <c r="Q2558" s="85"/>
      <c r="R2558" s="85"/>
      <c r="S2558" s="85"/>
      <c r="T2558" s="86"/>
      <c r="U2558" s="39"/>
      <c r="V2558" s="39"/>
      <c r="W2558" s="39"/>
      <c r="X2558" s="39"/>
      <c r="Y2558" s="39"/>
      <c r="Z2558" s="39"/>
      <c r="AA2558" s="39"/>
      <c r="AB2558" s="39"/>
      <c r="AC2558" s="39"/>
      <c r="AD2558" s="39"/>
      <c r="AE2558" s="39"/>
      <c r="AT2558" s="18" t="s">
        <v>217</v>
      </c>
      <c r="AU2558" s="18" t="s">
        <v>85</v>
      </c>
    </row>
    <row r="2559" s="14" customFormat="1">
      <c r="A2559" s="14"/>
      <c r="B2559" s="252"/>
      <c r="C2559" s="253"/>
      <c r="D2559" s="219" t="s">
        <v>196</v>
      </c>
      <c r="E2559" s="254" t="s">
        <v>19</v>
      </c>
      <c r="F2559" s="255" t="s">
        <v>998</v>
      </c>
      <c r="G2559" s="253"/>
      <c r="H2559" s="254" t="s">
        <v>19</v>
      </c>
      <c r="I2559" s="256"/>
      <c r="J2559" s="253"/>
      <c r="K2559" s="253"/>
      <c r="L2559" s="257"/>
      <c r="M2559" s="258"/>
      <c r="N2559" s="259"/>
      <c r="O2559" s="259"/>
      <c r="P2559" s="259"/>
      <c r="Q2559" s="259"/>
      <c r="R2559" s="259"/>
      <c r="S2559" s="259"/>
      <c r="T2559" s="260"/>
      <c r="U2559" s="14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T2559" s="261" t="s">
        <v>196</v>
      </c>
      <c r="AU2559" s="261" t="s">
        <v>85</v>
      </c>
      <c r="AV2559" s="14" t="s">
        <v>82</v>
      </c>
      <c r="AW2559" s="14" t="s">
        <v>33</v>
      </c>
      <c r="AX2559" s="14" t="s">
        <v>74</v>
      </c>
      <c r="AY2559" s="261" t="s">
        <v>184</v>
      </c>
    </row>
    <row r="2560" s="13" customFormat="1">
      <c r="A2560" s="13"/>
      <c r="B2560" s="224"/>
      <c r="C2560" s="225"/>
      <c r="D2560" s="219" t="s">
        <v>196</v>
      </c>
      <c r="E2560" s="226" t="s">
        <v>19</v>
      </c>
      <c r="F2560" s="227" t="s">
        <v>82</v>
      </c>
      <c r="G2560" s="225"/>
      <c r="H2560" s="228">
        <v>1</v>
      </c>
      <c r="I2560" s="229"/>
      <c r="J2560" s="225"/>
      <c r="K2560" s="225"/>
      <c r="L2560" s="230"/>
      <c r="M2560" s="231"/>
      <c r="N2560" s="232"/>
      <c r="O2560" s="232"/>
      <c r="P2560" s="232"/>
      <c r="Q2560" s="232"/>
      <c r="R2560" s="232"/>
      <c r="S2560" s="232"/>
      <c r="T2560" s="23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T2560" s="234" t="s">
        <v>196</v>
      </c>
      <c r="AU2560" s="234" t="s">
        <v>85</v>
      </c>
      <c r="AV2560" s="13" t="s">
        <v>85</v>
      </c>
      <c r="AW2560" s="13" t="s">
        <v>33</v>
      </c>
      <c r="AX2560" s="13" t="s">
        <v>74</v>
      </c>
      <c r="AY2560" s="234" t="s">
        <v>184</v>
      </c>
    </row>
    <row r="2561" s="14" customFormat="1">
      <c r="A2561" s="14"/>
      <c r="B2561" s="252"/>
      <c r="C2561" s="253"/>
      <c r="D2561" s="219" t="s">
        <v>196</v>
      </c>
      <c r="E2561" s="254" t="s">
        <v>19</v>
      </c>
      <c r="F2561" s="255" t="s">
        <v>2240</v>
      </c>
      <c r="G2561" s="253"/>
      <c r="H2561" s="254" t="s">
        <v>19</v>
      </c>
      <c r="I2561" s="256"/>
      <c r="J2561" s="253"/>
      <c r="K2561" s="253"/>
      <c r="L2561" s="257"/>
      <c r="M2561" s="258"/>
      <c r="N2561" s="259"/>
      <c r="O2561" s="259"/>
      <c r="P2561" s="259"/>
      <c r="Q2561" s="259"/>
      <c r="R2561" s="259"/>
      <c r="S2561" s="259"/>
      <c r="T2561" s="260"/>
      <c r="U2561" s="14"/>
      <c r="V2561" s="14"/>
      <c r="W2561" s="14"/>
      <c r="X2561" s="14"/>
      <c r="Y2561" s="14"/>
      <c r="Z2561" s="14"/>
      <c r="AA2561" s="14"/>
      <c r="AB2561" s="14"/>
      <c r="AC2561" s="14"/>
      <c r="AD2561" s="14"/>
      <c r="AE2561" s="14"/>
      <c r="AT2561" s="261" t="s">
        <v>196</v>
      </c>
      <c r="AU2561" s="261" t="s">
        <v>85</v>
      </c>
      <c r="AV2561" s="14" t="s">
        <v>82</v>
      </c>
      <c r="AW2561" s="14" t="s">
        <v>33</v>
      </c>
      <c r="AX2561" s="14" t="s">
        <v>74</v>
      </c>
      <c r="AY2561" s="261" t="s">
        <v>184</v>
      </c>
    </row>
    <row r="2562" s="13" customFormat="1">
      <c r="A2562" s="13"/>
      <c r="B2562" s="224"/>
      <c r="C2562" s="225"/>
      <c r="D2562" s="219" t="s">
        <v>196</v>
      </c>
      <c r="E2562" s="226" t="s">
        <v>19</v>
      </c>
      <c r="F2562" s="227" t="s">
        <v>2315</v>
      </c>
      <c r="G2562" s="225"/>
      <c r="H2562" s="228">
        <v>5</v>
      </c>
      <c r="I2562" s="229"/>
      <c r="J2562" s="225"/>
      <c r="K2562" s="225"/>
      <c r="L2562" s="230"/>
      <c r="M2562" s="231"/>
      <c r="N2562" s="232"/>
      <c r="O2562" s="232"/>
      <c r="P2562" s="232"/>
      <c r="Q2562" s="232"/>
      <c r="R2562" s="232"/>
      <c r="S2562" s="232"/>
      <c r="T2562" s="23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T2562" s="234" t="s">
        <v>196</v>
      </c>
      <c r="AU2562" s="234" t="s">
        <v>85</v>
      </c>
      <c r="AV2562" s="13" t="s">
        <v>85</v>
      </c>
      <c r="AW2562" s="13" t="s">
        <v>33</v>
      </c>
      <c r="AX2562" s="13" t="s">
        <v>74</v>
      </c>
      <c r="AY2562" s="234" t="s">
        <v>184</v>
      </c>
    </row>
    <row r="2563" s="14" customFormat="1">
      <c r="A2563" s="14"/>
      <c r="B2563" s="252"/>
      <c r="C2563" s="253"/>
      <c r="D2563" s="219" t="s">
        <v>196</v>
      </c>
      <c r="E2563" s="254" t="s">
        <v>19</v>
      </c>
      <c r="F2563" s="255" t="s">
        <v>1029</v>
      </c>
      <c r="G2563" s="253"/>
      <c r="H2563" s="254" t="s">
        <v>19</v>
      </c>
      <c r="I2563" s="256"/>
      <c r="J2563" s="253"/>
      <c r="K2563" s="253"/>
      <c r="L2563" s="257"/>
      <c r="M2563" s="258"/>
      <c r="N2563" s="259"/>
      <c r="O2563" s="259"/>
      <c r="P2563" s="259"/>
      <c r="Q2563" s="259"/>
      <c r="R2563" s="259"/>
      <c r="S2563" s="259"/>
      <c r="T2563" s="260"/>
      <c r="U2563" s="14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T2563" s="261" t="s">
        <v>196</v>
      </c>
      <c r="AU2563" s="261" t="s">
        <v>85</v>
      </c>
      <c r="AV2563" s="14" t="s">
        <v>82</v>
      </c>
      <c r="AW2563" s="14" t="s">
        <v>33</v>
      </c>
      <c r="AX2563" s="14" t="s">
        <v>74</v>
      </c>
      <c r="AY2563" s="261" t="s">
        <v>184</v>
      </c>
    </row>
    <row r="2564" s="13" customFormat="1">
      <c r="A2564" s="13"/>
      <c r="B2564" s="224"/>
      <c r="C2564" s="225"/>
      <c r="D2564" s="219" t="s">
        <v>196</v>
      </c>
      <c r="E2564" s="226" t="s">
        <v>19</v>
      </c>
      <c r="F2564" s="227" t="s">
        <v>82</v>
      </c>
      <c r="G2564" s="225"/>
      <c r="H2564" s="228">
        <v>1</v>
      </c>
      <c r="I2564" s="229"/>
      <c r="J2564" s="225"/>
      <c r="K2564" s="225"/>
      <c r="L2564" s="230"/>
      <c r="M2564" s="231"/>
      <c r="N2564" s="232"/>
      <c r="O2564" s="232"/>
      <c r="P2564" s="232"/>
      <c r="Q2564" s="232"/>
      <c r="R2564" s="232"/>
      <c r="S2564" s="232"/>
      <c r="T2564" s="23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T2564" s="234" t="s">
        <v>196</v>
      </c>
      <c r="AU2564" s="234" t="s">
        <v>85</v>
      </c>
      <c r="AV2564" s="13" t="s">
        <v>85</v>
      </c>
      <c r="AW2564" s="13" t="s">
        <v>33</v>
      </c>
      <c r="AX2564" s="13" t="s">
        <v>74</v>
      </c>
      <c r="AY2564" s="234" t="s">
        <v>184</v>
      </c>
    </row>
    <row r="2565" s="14" customFormat="1">
      <c r="A2565" s="14"/>
      <c r="B2565" s="252"/>
      <c r="C2565" s="253"/>
      <c r="D2565" s="219" t="s">
        <v>196</v>
      </c>
      <c r="E2565" s="254" t="s">
        <v>19</v>
      </c>
      <c r="F2565" s="255" t="s">
        <v>1034</v>
      </c>
      <c r="G2565" s="253"/>
      <c r="H2565" s="254" t="s">
        <v>19</v>
      </c>
      <c r="I2565" s="256"/>
      <c r="J2565" s="253"/>
      <c r="K2565" s="253"/>
      <c r="L2565" s="257"/>
      <c r="M2565" s="258"/>
      <c r="N2565" s="259"/>
      <c r="O2565" s="259"/>
      <c r="P2565" s="259"/>
      <c r="Q2565" s="259"/>
      <c r="R2565" s="259"/>
      <c r="S2565" s="259"/>
      <c r="T2565" s="260"/>
      <c r="U2565" s="14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T2565" s="261" t="s">
        <v>196</v>
      </c>
      <c r="AU2565" s="261" t="s">
        <v>85</v>
      </c>
      <c r="AV2565" s="14" t="s">
        <v>82</v>
      </c>
      <c r="AW2565" s="14" t="s">
        <v>33</v>
      </c>
      <c r="AX2565" s="14" t="s">
        <v>74</v>
      </c>
      <c r="AY2565" s="261" t="s">
        <v>184</v>
      </c>
    </row>
    <row r="2566" s="13" customFormat="1">
      <c r="A2566" s="13"/>
      <c r="B2566" s="224"/>
      <c r="C2566" s="225"/>
      <c r="D2566" s="219" t="s">
        <v>196</v>
      </c>
      <c r="E2566" s="226" t="s">
        <v>19</v>
      </c>
      <c r="F2566" s="227" t="s">
        <v>2316</v>
      </c>
      <c r="G2566" s="225"/>
      <c r="H2566" s="228">
        <v>4</v>
      </c>
      <c r="I2566" s="229"/>
      <c r="J2566" s="225"/>
      <c r="K2566" s="225"/>
      <c r="L2566" s="230"/>
      <c r="M2566" s="231"/>
      <c r="N2566" s="232"/>
      <c r="O2566" s="232"/>
      <c r="P2566" s="232"/>
      <c r="Q2566" s="232"/>
      <c r="R2566" s="232"/>
      <c r="S2566" s="232"/>
      <c r="T2566" s="23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T2566" s="234" t="s">
        <v>196</v>
      </c>
      <c r="AU2566" s="234" t="s">
        <v>85</v>
      </c>
      <c r="AV2566" s="13" t="s">
        <v>85</v>
      </c>
      <c r="AW2566" s="13" t="s">
        <v>33</v>
      </c>
      <c r="AX2566" s="13" t="s">
        <v>74</v>
      </c>
      <c r="AY2566" s="234" t="s">
        <v>184</v>
      </c>
    </row>
    <row r="2567" s="15" customFormat="1">
      <c r="A2567" s="15"/>
      <c r="B2567" s="262"/>
      <c r="C2567" s="263"/>
      <c r="D2567" s="219" t="s">
        <v>196</v>
      </c>
      <c r="E2567" s="264" t="s">
        <v>19</v>
      </c>
      <c r="F2567" s="265" t="s">
        <v>379</v>
      </c>
      <c r="G2567" s="263"/>
      <c r="H2567" s="266">
        <v>11</v>
      </c>
      <c r="I2567" s="267"/>
      <c r="J2567" s="263"/>
      <c r="K2567" s="263"/>
      <c r="L2567" s="268"/>
      <c r="M2567" s="269"/>
      <c r="N2567" s="270"/>
      <c r="O2567" s="270"/>
      <c r="P2567" s="270"/>
      <c r="Q2567" s="270"/>
      <c r="R2567" s="270"/>
      <c r="S2567" s="270"/>
      <c r="T2567" s="271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T2567" s="272" t="s">
        <v>196</v>
      </c>
      <c r="AU2567" s="272" t="s">
        <v>85</v>
      </c>
      <c r="AV2567" s="15" t="s">
        <v>239</v>
      </c>
      <c r="AW2567" s="15" t="s">
        <v>33</v>
      </c>
      <c r="AX2567" s="15" t="s">
        <v>82</v>
      </c>
      <c r="AY2567" s="272" t="s">
        <v>184</v>
      </c>
    </row>
    <row r="2568" s="2" customFormat="1" ht="24.15" customHeight="1">
      <c r="A2568" s="39"/>
      <c r="B2568" s="40"/>
      <c r="C2568" s="235" t="s">
        <v>2317</v>
      </c>
      <c r="D2568" s="235" t="s">
        <v>211</v>
      </c>
      <c r="E2568" s="236" t="s">
        <v>2318</v>
      </c>
      <c r="F2568" s="237" t="s">
        <v>2319</v>
      </c>
      <c r="G2568" s="238" t="s">
        <v>214</v>
      </c>
      <c r="H2568" s="239">
        <v>2.464</v>
      </c>
      <c r="I2568" s="240"/>
      <c r="J2568" s="241">
        <f>ROUND(I2568*H2568,2)</f>
        <v>0</v>
      </c>
      <c r="K2568" s="237" t="s">
        <v>215</v>
      </c>
      <c r="L2568" s="45"/>
      <c r="M2568" s="242" t="s">
        <v>19</v>
      </c>
      <c r="N2568" s="243" t="s">
        <v>45</v>
      </c>
      <c r="O2568" s="85"/>
      <c r="P2568" s="215">
        <f>O2568*H2568</f>
        <v>0</v>
      </c>
      <c r="Q2568" s="215">
        <v>0</v>
      </c>
      <c r="R2568" s="215">
        <f>Q2568*H2568</f>
        <v>0</v>
      </c>
      <c r="S2568" s="215">
        <v>0</v>
      </c>
      <c r="T2568" s="216">
        <f>S2568*H2568</f>
        <v>0</v>
      </c>
      <c r="U2568" s="39"/>
      <c r="V2568" s="39"/>
      <c r="W2568" s="39"/>
      <c r="X2568" s="39"/>
      <c r="Y2568" s="39"/>
      <c r="Z2568" s="39"/>
      <c r="AA2568" s="39"/>
      <c r="AB2568" s="39"/>
      <c r="AC2568" s="39"/>
      <c r="AD2568" s="39"/>
      <c r="AE2568" s="39"/>
      <c r="AR2568" s="217" t="s">
        <v>193</v>
      </c>
      <c r="AT2568" s="217" t="s">
        <v>211</v>
      </c>
      <c r="AU2568" s="217" t="s">
        <v>85</v>
      </c>
      <c r="AY2568" s="18" t="s">
        <v>184</v>
      </c>
      <c r="BE2568" s="218">
        <f>IF(N2568="základní",J2568,0)</f>
        <v>0</v>
      </c>
      <c r="BF2568" s="218">
        <f>IF(N2568="snížená",J2568,0)</f>
        <v>0</v>
      </c>
      <c r="BG2568" s="218">
        <f>IF(N2568="zákl. přenesená",J2568,0)</f>
        <v>0</v>
      </c>
      <c r="BH2568" s="218">
        <f>IF(N2568="sníž. přenesená",J2568,0)</f>
        <v>0</v>
      </c>
      <c r="BI2568" s="218">
        <f>IF(N2568="nulová",J2568,0)</f>
        <v>0</v>
      </c>
      <c r="BJ2568" s="18" t="s">
        <v>82</v>
      </c>
      <c r="BK2568" s="218">
        <f>ROUND(I2568*H2568,2)</f>
        <v>0</v>
      </c>
      <c r="BL2568" s="18" t="s">
        <v>193</v>
      </c>
      <c r="BM2568" s="217" t="s">
        <v>2320</v>
      </c>
    </row>
    <row r="2569" s="2" customFormat="1">
      <c r="A2569" s="39"/>
      <c r="B2569" s="40"/>
      <c r="C2569" s="41"/>
      <c r="D2569" s="219" t="s">
        <v>195</v>
      </c>
      <c r="E2569" s="41"/>
      <c r="F2569" s="220" t="s">
        <v>2319</v>
      </c>
      <c r="G2569" s="41"/>
      <c r="H2569" s="41"/>
      <c r="I2569" s="221"/>
      <c r="J2569" s="41"/>
      <c r="K2569" s="41"/>
      <c r="L2569" s="45"/>
      <c r="M2569" s="222"/>
      <c r="N2569" s="223"/>
      <c r="O2569" s="85"/>
      <c r="P2569" s="85"/>
      <c r="Q2569" s="85"/>
      <c r="R2569" s="85"/>
      <c r="S2569" s="85"/>
      <c r="T2569" s="86"/>
      <c r="U2569" s="39"/>
      <c r="V2569" s="39"/>
      <c r="W2569" s="39"/>
      <c r="X2569" s="39"/>
      <c r="Y2569" s="39"/>
      <c r="Z2569" s="39"/>
      <c r="AA2569" s="39"/>
      <c r="AB2569" s="39"/>
      <c r="AC2569" s="39"/>
      <c r="AD2569" s="39"/>
      <c r="AE2569" s="39"/>
      <c r="AT2569" s="18" t="s">
        <v>195</v>
      </c>
      <c r="AU2569" s="18" t="s">
        <v>85</v>
      </c>
    </row>
    <row r="2570" s="2" customFormat="1">
      <c r="A2570" s="39"/>
      <c r="B2570" s="40"/>
      <c r="C2570" s="41"/>
      <c r="D2570" s="244" t="s">
        <v>217</v>
      </c>
      <c r="E2570" s="41"/>
      <c r="F2570" s="245" t="s">
        <v>2321</v>
      </c>
      <c r="G2570" s="41"/>
      <c r="H2570" s="41"/>
      <c r="I2570" s="221"/>
      <c r="J2570" s="41"/>
      <c r="K2570" s="41"/>
      <c r="L2570" s="45"/>
      <c r="M2570" s="222"/>
      <c r="N2570" s="223"/>
      <c r="O2570" s="85"/>
      <c r="P2570" s="85"/>
      <c r="Q2570" s="85"/>
      <c r="R2570" s="85"/>
      <c r="S2570" s="85"/>
      <c r="T2570" s="86"/>
      <c r="U2570" s="39"/>
      <c r="V2570" s="39"/>
      <c r="W2570" s="39"/>
      <c r="X2570" s="39"/>
      <c r="Y2570" s="39"/>
      <c r="Z2570" s="39"/>
      <c r="AA2570" s="39"/>
      <c r="AB2570" s="39"/>
      <c r="AC2570" s="39"/>
      <c r="AD2570" s="39"/>
      <c r="AE2570" s="39"/>
      <c r="AT2570" s="18" t="s">
        <v>217</v>
      </c>
      <c r="AU2570" s="18" t="s">
        <v>85</v>
      </c>
    </row>
    <row r="2571" s="12" customFormat="1" ht="22.8" customHeight="1">
      <c r="A2571" s="12"/>
      <c r="B2571" s="189"/>
      <c r="C2571" s="190"/>
      <c r="D2571" s="191" t="s">
        <v>73</v>
      </c>
      <c r="E2571" s="203" t="s">
        <v>2322</v>
      </c>
      <c r="F2571" s="203" t="s">
        <v>2323</v>
      </c>
      <c r="G2571" s="190"/>
      <c r="H2571" s="190"/>
      <c r="I2571" s="193"/>
      <c r="J2571" s="204">
        <f>BK2571</f>
        <v>0</v>
      </c>
      <c r="K2571" s="190"/>
      <c r="L2571" s="195"/>
      <c r="M2571" s="196"/>
      <c r="N2571" s="197"/>
      <c r="O2571" s="197"/>
      <c r="P2571" s="198">
        <f>SUM(P2572:P2577)</f>
        <v>0</v>
      </c>
      <c r="Q2571" s="197"/>
      <c r="R2571" s="198">
        <f>SUM(R2572:R2577)</f>
        <v>0.017390210999999999</v>
      </c>
      <c r="S2571" s="197"/>
      <c r="T2571" s="199">
        <f>SUM(T2572:T2577)</f>
        <v>0</v>
      </c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R2571" s="200" t="s">
        <v>85</v>
      </c>
      <c r="AT2571" s="201" t="s">
        <v>73</v>
      </c>
      <c r="AU2571" s="201" t="s">
        <v>82</v>
      </c>
      <c r="AY2571" s="200" t="s">
        <v>184</v>
      </c>
      <c r="BK2571" s="202">
        <f>SUM(BK2572:BK2577)</f>
        <v>0</v>
      </c>
    </row>
    <row r="2572" s="2" customFormat="1" ht="16.5" customHeight="1">
      <c r="A2572" s="39"/>
      <c r="B2572" s="40"/>
      <c r="C2572" s="235" t="s">
        <v>2324</v>
      </c>
      <c r="D2572" s="235" t="s">
        <v>211</v>
      </c>
      <c r="E2572" s="236" t="s">
        <v>2325</v>
      </c>
      <c r="F2572" s="237" t="s">
        <v>2326</v>
      </c>
      <c r="G2572" s="238" t="s">
        <v>191</v>
      </c>
      <c r="H2572" s="239">
        <v>104.133</v>
      </c>
      <c r="I2572" s="240"/>
      <c r="J2572" s="241">
        <f>ROUND(I2572*H2572,2)</f>
        <v>0</v>
      </c>
      <c r="K2572" s="237" t="s">
        <v>215</v>
      </c>
      <c r="L2572" s="45"/>
      <c r="M2572" s="242" t="s">
        <v>19</v>
      </c>
      <c r="N2572" s="243" t="s">
        <v>45</v>
      </c>
      <c r="O2572" s="85"/>
      <c r="P2572" s="215">
        <f>O2572*H2572</f>
        <v>0</v>
      </c>
      <c r="Q2572" s="215">
        <v>0.00016699999999999999</v>
      </c>
      <c r="R2572" s="215">
        <f>Q2572*H2572</f>
        <v>0.017390210999999999</v>
      </c>
      <c r="S2572" s="215">
        <v>0</v>
      </c>
      <c r="T2572" s="216">
        <f>S2572*H2572</f>
        <v>0</v>
      </c>
      <c r="U2572" s="39"/>
      <c r="V2572" s="39"/>
      <c r="W2572" s="39"/>
      <c r="X2572" s="39"/>
      <c r="Y2572" s="39"/>
      <c r="Z2572" s="39"/>
      <c r="AA2572" s="39"/>
      <c r="AB2572" s="39"/>
      <c r="AC2572" s="39"/>
      <c r="AD2572" s="39"/>
      <c r="AE2572" s="39"/>
      <c r="AR2572" s="217" t="s">
        <v>193</v>
      </c>
      <c r="AT2572" s="217" t="s">
        <v>211</v>
      </c>
      <c r="AU2572" s="217" t="s">
        <v>85</v>
      </c>
      <c r="AY2572" s="18" t="s">
        <v>184</v>
      </c>
      <c r="BE2572" s="218">
        <f>IF(N2572="základní",J2572,0)</f>
        <v>0</v>
      </c>
      <c r="BF2572" s="218">
        <f>IF(N2572="snížená",J2572,0)</f>
        <v>0</v>
      </c>
      <c r="BG2572" s="218">
        <f>IF(N2572="zákl. přenesená",J2572,0)</f>
        <v>0</v>
      </c>
      <c r="BH2572" s="218">
        <f>IF(N2572="sníž. přenesená",J2572,0)</f>
        <v>0</v>
      </c>
      <c r="BI2572" s="218">
        <f>IF(N2572="nulová",J2572,0)</f>
        <v>0</v>
      </c>
      <c r="BJ2572" s="18" t="s">
        <v>82</v>
      </c>
      <c r="BK2572" s="218">
        <f>ROUND(I2572*H2572,2)</f>
        <v>0</v>
      </c>
      <c r="BL2572" s="18" t="s">
        <v>193</v>
      </c>
      <c r="BM2572" s="217" t="s">
        <v>2327</v>
      </c>
    </row>
    <row r="2573" s="2" customFormat="1">
      <c r="A2573" s="39"/>
      <c r="B2573" s="40"/>
      <c r="C2573" s="41"/>
      <c r="D2573" s="219" t="s">
        <v>195</v>
      </c>
      <c r="E2573" s="41"/>
      <c r="F2573" s="220" t="s">
        <v>2326</v>
      </c>
      <c r="G2573" s="41"/>
      <c r="H2573" s="41"/>
      <c r="I2573" s="221"/>
      <c r="J2573" s="41"/>
      <c r="K2573" s="41"/>
      <c r="L2573" s="45"/>
      <c r="M2573" s="222"/>
      <c r="N2573" s="223"/>
      <c r="O2573" s="85"/>
      <c r="P2573" s="85"/>
      <c r="Q2573" s="85"/>
      <c r="R2573" s="85"/>
      <c r="S2573" s="85"/>
      <c r="T2573" s="86"/>
      <c r="U2573" s="39"/>
      <c r="V2573" s="39"/>
      <c r="W2573" s="39"/>
      <c r="X2573" s="39"/>
      <c r="Y2573" s="39"/>
      <c r="Z2573" s="39"/>
      <c r="AA2573" s="39"/>
      <c r="AB2573" s="39"/>
      <c r="AC2573" s="39"/>
      <c r="AD2573" s="39"/>
      <c r="AE2573" s="39"/>
      <c r="AT2573" s="18" t="s">
        <v>195</v>
      </c>
      <c r="AU2573" s="18" t="s">
        <v>85</v>
      </c>
    </row>
    <row r="2574" s="2" customFormat="1">
      <c r="A2574" s="39"/>
      <c r="B2574" s="40"/>
      <c r="C2574" s="41"/>
      <c r="D2574" s="244" t="s">
        <v>217</v>
      </c>
      <c r="E2574" s="41"/>
      <c r="F2574" s="245" t="s">
        <v>2328</v>
      </c>
      <c r="G2574" s="41"/>
      <c r="H2574" s="41"/>
      <c r="I2574" s="221"/>
      <c r="J2574" s="41"/>
      <c r="K2574" s="41"/>
      <c r="L2574" s="45"/>
      <c r="M2574" s="222"/>
      <c r="N2574" s="223"/>
      <c r="O2574" s="85"/>
      <c r="P2574" s="85"/>
      <c r="Q2574" s="85"/>
      <c r="R2574" s="85"/>
      <c r="S2574" s="85"/>
      <c r="T2574" s="86"/>
      <c r="U2574" s="39"/>
      <c r="V2574" s="39"/>
      <c r="W2574" s="39"/>
      <c r="X2574" s="39"/>
      <c r="Y2574" s="39"/>
      <c r="Z2574" s="39"/>
      <c r="AA2574" s="39"/>
      <c r="AB2574" s="39"/>
      <c r="AC2574" s="39"/>
      <c r="AD2574" s="39"/>
      <c r="AE2574" s="39"/>
      <c r="AT2574" s="18" t="s">
        <v>217</v>
      </c>
      <c r="AU2574" s="18" t="s">
        <v>85</v>
      </c>
    </row>
    <row r="2575" s="13" customFormat="1">
      <c r="A2575" s="13"/>
      <c r="B2575" s="224"/>
      <c r="C2575" s="225"/>
      <c r="D2575" s="219" t="s">
        <v>196</v>
      </c>
      <c r="E2575" s="226" t="s">
        <v>19</v>
      </c>
      <c r="F2575" s="227" t="s">
        <v>2329</v>
      </c>
      <c r="G2575" s="225"/>
      <c r="H2575" s="228">
        <v>104.133</v>
      </c>
      <c r="I2575" s="229"/>
      <c r="J2575" s="225"/>
      <c r="K2575" s="225"/>
      <c r="L2575" s="230"/>
      <c r="M2575" s="231"/>
      <c r="N2575" s="232"/>
      <c r="O2575" s="232"/>
      <c r="P2575" s="232"/>
      <c r="Q2575" s="232"/>
      <c r="R2575" s="232"/>
      <c r="S2575" s="232"/>
      <c r="T2575" s="23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T2575" s="234" t="s">
        <v>196</v>
      </c>
      <c r="AU2575" s="234" t="s">
        <v>85</v>
      </c>
      <c r="AV2575" s="13" t="s">
        <v>85</v>
      </c>
      <c r="AW2575" s="13" t="s">
        <v>33</v>
      </c>
      <c r="AX2575" s="13" t="s">
        <v>82</v>
      </c>
      <c r="AY2575" s="234" t="s">
        <v>184</v>
      </c>
    </row>
    <row r="2576" s="2" customFormat="1">
      <c r="A2576" s="39"/>
      <c r="B2576" s="40"/>
      <c r="C2576" s="41"/>
      <c r="D2576" s="219" t="s">
        <v>408</v>
      </c>
      <c r="E2576" s="41"/>
      <c r="F2576" s="273" t="s">
        <v>1132</v>
      </c>
      <c r="G2576" s="41"/>
      <c r="H2576" s="41"/>
      <c r="I2576" s="41"/>
      <c r="J2576" s="41"/>
      <c r="K2576" s="41"/>
      <c r="L2576" s="45"/>
      <c r="M2576" s="222"/>
      <c r="N2576" s="223"/>
      <c r="O2576" s="85"/>
      <c r="P2576" s="85"/>
      <c r="Q2576" s="85"/>
      <c r="R2576" s="85"/>
      <c r="S2576" s="85"/>
      <c r="T2576" s="86"/>
      <c r="U2576" s="39"/>
      <c r="V2576" s="39"/>
      <c r="W2576" s="39"/>
      <c r="X2576" s="39"/>
      <c r="Y2576" s="39"/>
      <c r="Z2576" s="39"/>
      <c r="AA2576" s="39"/>
      <c r="AB2576" s="39"/>
      <c r="AC2576" s="39"/>
      <c r="AD2576" s="39"/>
      <c r="AE2576" s="39"/>
      <c r="AU2576" s="18" t="s">
        <v>85</v>
      </c>
    </row>
    <row r="2577" s="2" customFormat="1">
      <c r="A2577" s="39"/>
      <c r="B2577" s="40"/>
      <c r="C2577" s="41"/>
      <c r="D2577" s="219" t="s">
        <v>408</v>
      </c>
      <c r="E2577" s="41"/>
      <c r="F2577" s="274" t="s">
        <v>1131</v>
      </c>
      <c r="G2577" s="41"/>
      <c r="H2577" s="275">
        <v>104.133</v>
      </c>
      <c r="I2577" s="41"/>
      <c r="J2577" s="41"/>
      <c r="K2577" s="41"/>
      <c r="L2577" s="45"/>
      <c r="M2577" s="222"/>
      <c r="N2577" s="223"/>
      <c r="O2577" s="85"/>
      <c r="P2577" s="85"/>
      <c r="Q2577" s="85"/>
      <c r="R2577" s="85"/>
      <c r="S2577" s="85"/>
      <c r="T2577" s="86"/>
      <c r="U2577" s="39"/>
      <c r="V2577" s="39"/>
      <c r="W2577" s="39"/>
      <c r="X2577" s="39"/>
      <c r="Y2577" s="39"/>
      <c r="Z2577" s="39"/>
      <c r="AA2577" s="39"/>
      <c r="AB2577" s="39"/>
      <c r="AC2577" s="39"/>
      <c r="AD2577" s="39"/>
      <c r="AE2577" s="39"/>
      <c r="AU2577" s="18" t="s">
        <v>85</v>
      </c>
    </row>
    <row r="2578" s="12" customFormat="1" ht="22.8" customHeight="1">
      <c r="A2578" s="12"/>
      <c r="B2578" s="189"/>
      <c r="C2578" s="190"/>
      <c r="D2578" s="191" t="s">
        <v>73</v>
      </c>
      <c r="E2578" s="203" t="s">
        <v>2330</v>
      </c>
      <c r="F2578" s="203" t="s">
        <v>2331</v>
      </c>
      <c r="G2578" s="190"/>
      <c r="H2578" s="190"/>
      <c r="I2578" s="193"/>
      <c r="J2578" s="204">
        <f>BK2578</f>
        <v>0</v>
      </c>
      <c r="K2578" s="190"/>
      <c r="L2578" s="195"/>
      <c r="M2578" s="196"/>
      <c r="N2578" s="197"/>
      <c r="O2578" s="197"/>
      <c r="P2578" s="198">
        <f>SUM(P2579:P2959)</f>
        <v>0</v>
      </c>
      <c r="Q2578" s="197"/>
      <c r="R2578" s="198">
        <f>SUM(R2579:R2959)</f>
        <v>0.60658014768000001</v>
      </c>
      <c r="S2578" s="197"/>
      <c r="T2578" s="199">
        <f>SUM(T2579:T2959)</f>
        <v>0.20332439999999999</v>
      </c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R2578" s="200" t="s">
        <v>85</v>
      </c>
      <c r="AT2578" s="201" t="s">
        <v>73</v>
      </c>
      <c r="AU2578" s="201" t="s">
        <v>82</v>
      </c>
      <c r="AY2578" s="200" t="s">
        <v>184</v>
      </c>
      <c r="BK2578" s="202">
        <f>SUM(BK2579:BK2959)</f>
        <v>0</v>
      </c>
    </row>
    <row r="2579" s="2" customFormat="1" ht="16.5" customHeight="1">
      <c r="A2579" s="39"/>
      <c r="B2579" s="40"/>
      <c r="C2579" s="235" t="s">
        <v>2332</v>
      </c>
      <c r="D2579" s="235" t="s">
        <v>211</v>
      </c>
      <c r="E2579" s="236" t="s">
        <v>2333</v>
      </c>
      <c r="F2579" s="237" t="s">
        <v>2334</v>
      </c>
      <c r="G2579" s="238" t="s">
        <v>191</v>
      </c>
      <c r="H2579" s="239">
        <v>1355.4960000000001</v>
      </c>
      <c r="I2579" s="240"/>
      <c r="J2579" s="241">
        <f>ROUND(I2579*H2579,2)</f>
        <v>0</v>
      </c>
      <c r="K2579" s="237" t="s">
        <v>215</v>
      </c>
      <c r="L2579" s="45"/>
      <c r="M2579" s="242" t="s">
        <v>19</v>
      </c>
      <c r="N2579" s="243" t="s">
        <v>45</v>
      </c>
      <c r="O2579" s="85"/>
      <c r="P2579" s="215">
        <f>O2579*H2579</f>
        <v>0</v>
      </c>
      <c r="Q2579" s="215">
        <v>2.08E-06</v>
      </c>
      <c r="R2579" s="215">
        <f>Q2579*H2579</f>
        <v>0.0028194316800000002</v>
      </c>
      <c r="S2579" s="215">
        <v>0.00014999999999999999</v>
      </c>
      <c r="T2579" s="216">
        <f>S2579*H2579</f>
        <v>0.20332439999999999</v>
      </c>
      <c r="U2579" s="39"/>
      <c r="V2579" s="39"/>
      <c r="W2579" s="39"/>
      <c r="X2579" s="39"/>
      <c r="Y2579" s="39"/>
      <c r="Z2579" s="39"/>
      <c r="AA2579" s="39"/>
      <c r="AB2579" s="39"/>
      <c r="AC2579" s="39"/>
      <c r="AD2579" s="39"/>
      <c r="AE2579" s="39"/>
      <c r="AR2579" s="217" t="s">
        <v>193</v>
      </c>
      <c r="AT2579" s="217" t="s">
        <v>211</v>
      </c>
      <c r="AU2579" s="217" t="s">
        <v>85</v>
      </c>
      <c r="AY2579" s="18" t="s">
        <v>184</v>
      </c>
      <c r="BE2579" s="218">
        <f>IF(N2579="základní",J2579,0)</f>
        <v>0</v>
      </c>
      <c r="BF2579" s="218">
        <f>IF(N2579="snížená",J2579,0)</f>
        <v>0</v>
      </c>
      <c r="BG2579" s="218">
        <f>IF(N2579="zákl. přenesená",J2579,0)</f>
        <v>0</v>
      </c>
      <c r="BH2579" s="218">
        <f>IF(N2579="sníž. přenesená",J2579,0)</f>
        <v>0</v>
      </c>
      <c r="BI2579" s="218">
        <f>IF(N2579="nulová",J2579,0)</f>
        <v>0</v>
      </c>
      <c r="BJ2579" s="18" t="s">
        <v>82</v>
      </c>
      <c r="BK2579" s="218">
        <f>ROUND(I2579*H2579,2)</f>
        <v>0</v>
      </c>
      <c r="BL2579" s="18" t="s">
        <v>193</v>
      </c>
      <c r="BM2579" s="217" t="s">
        <v>2335</v>
      </c>
    </row>
    <row r="2580" s="2" customFormat="1">
      <c r="A2580" s="39"/>
      <c r="B2580" s="40"/>
      <c r="C2580" s="41"/>
      <c r="D2580" s="219" t="s">
        <v>195</v>
      </c>
      <c r="E2580" s="41"/>
      <c r="F2580" s="220" t="s">
        <v>2334</v>
      </c>
      <c r="G2580" s="41"/>
      <c r="H2580" s="41"/>
      <c r="I2580" s="221"/>
      <c r="J2580" s="41"/>
      <c r="K2580" s="41"/>
      <c r="L2580" s="45"/>
      <c r="M2580" s="222"/>
      <c r="N2580" s="223"/>
      <c r="O2580" s="85"/>
      <c r="P2580" s="85"/>
      <c r="Q2580" s="85"/>
      <c r="R2580" s="85"/>
      <c r="S2580" s="85"/>
      <c r="T2580" s="86"/>
      <c r="U2580" s="39"/>
      <c r="V2580" s="39"/>
      <c r="W2580" s="39"/>
      <c r="X2580" s="39"/>
      <c r="Y2580" s="39"/>
      <c r="Z2580" s="39"/>
      <c r="AA2580" s="39"/>
      <c r="AB2580" s="39"/>
      <c r="AC2580" s="39"/>
      <c r="AD2580" s="39"/>
      <c r="AE2580" s="39"/>
      <c r="AT2580" s="18" t="s">
        <v>195</v>
      </c>
      <c r="AU2580" s="18" t="s">
        <v>85</v>
      </c>
    </row>
    <row r="2581" s="2" customFormat="1">
      <c r="A2581" s="39"/>
      <c r="B2581" s="40"/>
      <c r="C2581" s="41"/>
      <c r="D2581" s="244" t="s">
        <v>217</v>
      </c>
      <c r="E2581" s="41"/>
      <c r="F2581" s="245" t="s">
        <v>2336</v>
      </c>
      <c r="G2581" s="41"/>
      <c r="H2581" s="41"/>
      <c r="I2581" s="221"/>
      <c r="J2581" s="41"/>
      <c r="K2581" s="41"/>
      <c r="L2581" s="45"/>
      <c r="M2581" s="222"/>
      <c r="N2581" s="223"/>
      <c r="O2581" s="85"/>
      <c r="P2581" s="85"/>
      <c r="Q2581" s="85"/>
      <c r="R2581" s="85"/>
      <c r="S2581" s="85"/>
      <c r="T2581" s="86"/>
      <c r="U2581" s="39"/>
      <c r="V2581" s="39"/>
      <c r="W2581" s="39"/>
      <c r="X2581" s="39"/>
      <c r="Y2581" s="39"/>
      <c r="Z2581" s="39"/>
      <c r="AA2581" s="39"/>
      <c r="AB2581" s="39"/>
      <c r="AC2581" s="39"/>
      <c r="AD2581" s="39"/>
      <c r="AE2581" s="39"/>
      <c r="AT2581" s="18" t="s">
        <v>217</v>
      </c>
      <c r="AU2581" s="18" t="s">
        <v>85</v>
      </c>
    </row>
    <row r="2582" s="13" customFormat="1">
      <c r="A2582" s="13"/>
      <c r="B2582" s="224"/>
      <c r="C2582" s="225"/>
      <c r="D2582" s="219" t="s">
        <v>196</v>
      </c>
      <c r="E2582" s="226" t="s">
        <v>19</v>
      </c>
      <c r="F2582" s="227" t="s">
        <v>2337</v>
      </c>
      <c r="G2582" s="225"/>
      <c r="H2582" s="228">
        <v>1355.4960000000001</v>
      </c>
      <c r="I2582" s="229"/>
      <c r="J2582" s="225"/>
      <c r="K2582" s="225"/>
      <c r="L2582" s="230"/>
      <c r="M2582" s="231"/>
      <c r="N2582" s="232"/>
      <c r="O2582" s="232"/>
      <c r="P2582" s="232"/>
      <c r="Q2582" s="232"/>
      <c r="R2582" s="232"/>
      <c r="S2582" s="232"/>
      <c r="T2582" s="23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T2582" s="234" t="s">
        <v>196</v>
      </c>
      <c r="AU2582" s="234" t="s">
        <v>85</v>
      </c>
      <c r="AV2582" s="13" t="s">
        <v>85</v>
      </c>
      <c r="AW2582" s="13" t="s">
        <v>33</v>
      </c>
      <c r="AX2582" s="13" t="s">
        <v>74</v>
      </c>
      <c r="AY2582" s="234" t="s">
        <v>184</v>
      </c>
    </row>
    <row r="2583" s="15" customFormat="1">
      <c r="A2583" s="15"/>
      <c r="B2583" s="262"/>
      <c r="C2583" s="263"/>
      <c r="D2583" s="219" t="s">
        <v>196</v>
      </c>
      <c r="E2583" s="264" t="s">
        <v>19</v>
      </c>
      <c r="F2583" s="265" t="s">
        <v>379</v>
      </c>
      <c r="G2583" s="263"/>
      <c r="H2583" s="266">
        <v>1355.4960000000001</v>
      </c>
      <c r="I2583" s="267"/>
      <c r="J2583" s="263"/>
      <c r="K2583" s="263"/>
      <c r="L2583" s="268"/>
      <c r="M2583" s="269"/>
      <c r="N2583" s="270"/>
      <c r="O2583" s="270"/>
      <c r="P2583" s="270"/>
      <c r="Q2583" s="270"/>
      <c r="R2583" s="270"/>
      <c r="S2583" s="270"/>
      <c r="T2583" s="271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T2583" s="272" t="s">
        <v>196</v>
      </c>
      <c r="AU2583" s="272" t="s">
        <v>85</v>
      </c>
      <c r="AV2583" s="15" t="s">
        <v>239</v>
      </c>
      <c r="AW2583" s="15" t="s">
        <v>33</v>
      </c>
      <c r="AX2583" s="15" t="s">
        <v>82</v>
      </c>
      <c r="AY2583" s="272" t="s">
        <v>184</v>
      </c>
    </row>
    <row r="2584" s="2" customFormat="1">
      <c r="A2584" s="39"/>
      <c r="B2584" s="40"/>
      <c r="C2584" s="41"/>
      <c r="D2584" s="219" t="s">
        <v>408</v>
      </c>
      <c r="E2584" s="41"/>
      <c r="F2584" s="273" t="s">
        <v>1043</v>
      </c>
      <c r="G2584" s="41"/>
      <c r="H2584" s="41"/>
      <c r="I2584" s="41"/>
      <c r="J2584" s="41"/>
      <c r="K2584" s="41"/>
      <c r="L2584" s="45"/>
      <c r="M2584" s="222"/>
      <c r="N2584" s="223"/>
      <c r="O2584" s="85"/>
      <c r="P2584" s="85"/>
      <c r="Q2584" s="85"/>
      <c r="R2584" s="85"/>
      <c r="S2584" s="85"/>
      <c r="T2584" s="86"/>
      <c r="U2584" s="39"/>
      <c r="V2584" s="39"/>
      <c r="W2584" s="39"/>
      <c r="X2584" s="39"/>
      <c r="Y2584" s="39"/>
      <c r="Z2584" s="39"/>
      <c r="AA2584" s="39"/>
      <c r="AB2584" s="39"/>
      <c r="AC2584" s="39"/>
      <c r="AD2584" s="39"/>
      <c r="AE2584" s="39"/>
      <c r="AU2584" s="18" t="s">
        <v>85</v>
      </c>
    </row>
    <row r="2585" s="2" customFormat="1">
      <c r="A2585" s="39"/>
      <c r="B2585" s="40"/>
      <c r="C2585" s="41"/>
      <c r="D2585" s="219" t="s">
        <v>408</v>
      </c>
      <c r="E2585" s="41"/>
      <c r="F2585" s="274" t="s">
        <v>985</v>
      </c>
      <c r="G2585" s="41"/>
      <c r="H2585" s="275">
        <v>0</v>
      </c>
      <c r="I2585" s="41"/>
      <c r="J2585" s="41"/>
      <c r="K2585" s="41"/>
      <c r="L2585" s="45"/>
      <c r="M2585" s="222"/>
      <c r="N2585" s="223"/>
      <c r="O2585" s="85"/>
      <c r="P2585" s="85"/>
      <c r="Q2585" s="85"/>
      <c r="R2585" s="85"/>
      <c r="S2585" s="85"/>
      <c r="T2585" s="86"/>
      <c r="U2585" s="39"/>
      <c r="V2585" s="39"/>
      <c r="W2585" s="39"/>
      <c r="X2585" s="39"/>
      <c r="Y2585" s="39"/>
      <c r="Z2585" s="39"/>
      <c r="AA2585" s="39"/>
      <c r="AB2585" s="39"/>
      <c r="AC2585" s="39"/>
      <c r="AD2585" s="39"/>
      <c r="AE2585" s="39"/>
      <c r="AU2585" s="18" t="s">
        <v>85</v>
      </c>
    </row>
    <row r="2586" s="2" customFormat="1">
      <c r="A2586" s="39"/>
      <c r="B2586" s="40"/>
      <c r="C2586" s="41"/>
      <c r="D2586" s="219" t="s">
        <v>408</v>
      </c>
      <c r="E2586" s="41"/>
      <c r="F2586" s="274" t="s">
        <v>986</v>
      </c>
      <c r="G2586" s="41"/>
      <c r="H2586" s="275">
        <v>0</v>
      </c>
      <c r="I2586" s="41"/>
      <c r="J2586" s="41"/>
      <c r="K2586" s="41"/>
      <c r="L2586" s="45"/>
      <c r="M2586" s="222"/>
      <c r="N2586" s="223"/>
      <c r="O2586" s="85"/>
      <c r="P2586" s="85"/>
      <c r="Q2586" s="85"/>
      <c r="R2586" s="85"/>
      <c r="S2586" s="85"/>
      <c r="T2586" s="86"/>
      <c r="U2586" s="39"/>
      <c r="V2586" s="39"/>
      <c r="W2586" s="39"/>
      <c r="X2586" s="39"/>
      <c r="Y2586" s="39"/>
      <c r="Z2586" s="39"/>
      <c r="AA2586" s="39"/>
      <c r="AB2586" s="39"/>
      <c r="AC2586" s="39"/>
      <c r="AD2586" s="39"/>
      <c r="AE2586" s="39"/>
      <c r="AU2586" s="18" t="s">
        <v>85</v>
      </c>
    </row>
    <row r="2587" s="2" customFormat="1">
      <c r="A2587" s="39"/>
      <c r="B2587" s="40"/>
      <c r="C2587" s="41"/>
      <c r="D2587" s="219" t="s">
        <v>408</v>
      </c>
      <c r="E2587" s="41"/>
      <c r="F2587" s="274" t="s">
        <v>987</v>
      </c>
      <c r="G2587" s="41"/>
      <c r="H2587" s="275">
        <v>56.128</v>
      </c>
      <c r="I2587" s="41"/>
      <c r="J2587" s="41"/>
      <c r="K2587" s="41"/>
      <c r="L2587" s="45"/>
      <c r="M2587" s="222"/>
      <c r="N2587" s="223"/>
      <c r="O2587" s="85"/>
      <c r="P2587" s="85"/>
      <c r="Q2587" s="85"/>
      <c r="R2587" s="85"/>
      <c r="S2587" s="85"/>
      <c r="T2587" s="86"/>
      <c r="U2587" s="39"/>
      <c r="V2587" s="39"/>
      <c r="W2587" s="39"/>
      <c r="X2587" s="39"/>
      <c r="Y2587" s="39"/>
      <c r="Z2587" s="39"/>
      <c r="AA2587" s="39"/>
      <c r="AB2587" s="39"/>
      <c r="AC2587" s="39"/>
      <c r="AD2587" s="39"/>
      <c r="AE2587" s="39"/>
      <c r="AU2587" s="18" t="s">
        <v>85</v>
      </c>
    </row>
    <row r="2588" s="2" customFormat="1">
      <c r="A2588" s="39"/>
      <c r="B2588" s="40"/>
      <c r="C2588" s="41"/>
      <c r="D2588" s="219" t="s">
        <v>408</v>
      </c>
      <c r="E2588" s="41"/>
      <c r="F2588" s="274" t="s">
        <v>593</v>
      </c>
      <c r="G2588" s="41"/>
      <c r="H2588" s="275">
        <v>-3</v>
      </c>
      <c r="I2588" s="41"/>
      <c r="J2588" s="41"/>
      <c r="K2588" s="41"/>
      <c r="L2588" s="45"/>
      <c r="M2588" s="222"/>
      <c r="N2588" s="223"/>
      <c r="O2588" s="85"/>
      <c r="P2588" s="85"/>
      <c r="Q2588" s="85"/>
      <c r="R2588" s="85"/>
      <c r="S2588" s="85"/>
      <c r="T2588" s="86"/>
      <c r="U2588" s="39"/>
      <c r="V2588" s="39"/>
      <c r="W2588" s="39"/>
      <c r="X2588" s="39"/>
      <c r="Y2588" s="39"/>
      <c r="Z2588" s="39"/>
      <c r="AA2588" s="39"/>
      <c r="AB2588" s="39"/>
      <c r="AC2588" s="39"/>
      <c r="AD2588" s="39"/>
      <c r="AE2588" s="39"/>
      <c r="AU2588" s="18" t="s">
        <v>85</v>
      </c>
    </row>
    <row r="2589" s="2" customFormat="1">
      <c r="A2589" s="39"/>
      <c r="B2589" s="40"/>
      <c r="C2589" s="41"/>
      <c r="D2589" s="219" t="s">
        <v>408</v>
      </c>
      <c r="E2589" s="41"/>
      <c r="F2589" s="274" t="s">
        <v>570</v>
      </c>
      <c r="G2589" s="41"/>
      <c r="H2589" s="275">
        <v>-6.1289999999999996</v>
      </c>
      <c r="I2589" s="41"/>
      <c r="J2589" s="41"/>
      <c r="K2589" s="41"/>
      <c r="L2589" s="45"/>
      <c r="M2589" s="222"/>
      <c r="N2589" s="223"/>
      <c r="O2589" s="85"/>
      <c r="P2589" s="85"/>
      <c r="Q2589" s="85"/>
      <c r="R2589" s="85"/>
      <c r="S2589" s="85"/>
      <c r="T2589" s="86"/>
      <c r="U2589" s="39"/>
      <c r="V2589" s="39"/>
      <c r="W2589" s="39"/>
      <c r="X2589" s="39"/>
      <c r="Y2589" s="39"/>
      <c r="Z2589" s="39"/>
      <c r="AA2589" s="39"/>
      <c r="AB2589" s="39"/>
      <c r="AC2589" s="39"/>
      <c r="AD2589" s="39"/>
      <c r="AE2589" s="39"/>
      <c r="AU2589" s="18" t="s">
        <v>85</v>
      </c>
    </row>
    <row r="2590" s="2" customFormat="1">
      <c r="A2590" s="39"/>
      <c r="B2590" s="40"/>
      <c r="C2590" s="41"/>
      <c r="D2590" s="219" t="s">
        <v>408</v>
      </c>
      <c r="E2590" s="41"/>
      <c r="F2590" s="274" t="s">
        <v>989</v>
      </c>
      <c r="G2590" s="41"/>
      <c r="H2590" s="275">
        <v>0</v>
      </c>
      <c r="I2590" s="41"/>
      <c r="J2590" s="41"/>
      <c r="K2590" s="41"/>
      <c r="L2590" s="45"/>
      <c r="M2590" s="222"/>
      <c r="N2590" s="223"/>
      <c r="O2590" s="85"/>
      <c r="P2590" s="85"/>
      <c r="Q2590" s="85"/>
      <c r="R2590" s="85"/>
      <c r="S2590" s="85"/>
      <c r="T2590" s="86"/>
      <c r="U2590" s="39"/>
      <c r="V2590" s="39"/>
      <c r="W2590" s="39"/>
      <c r="X2590" s="39"/>
      <c r="Y2590" s="39"/>
      <c r="Z2590" s="39"/>
      <c r="AA2590" s="39"/>
      <c r="AB2590" s="39"/>
      <c r="AC2590" s="39"/>
      <c r="AD2590" s="39"/>
      <c r="AE2590" s="39"/>
      <c r="AU2590" s="18" t="s">
        <v>85</v>
      </c>
    </row>
    <row r="2591" s="2" customFormat="1">
      <c r="A2591" s="39"/>
      <c r="B2591" s="40"/>
      <c r="C2591" s="41"/>
      <c r="D2591" s="219" t="s">
        <v>408</v>
      </c>
      <c r="E2591" s="41"/>
      <c r="F2591" s="274" t="s">
        <v>990</v>
      </c>
      <c r="G2591" s="41"/>
      <c r="H2591" s="275">
        <v>43.810000000000002</v>
      </c>
      <c r="I2591" s="41"/>
      <c r="J2591" s="41"/>
      <c r="K2591" s="41"/>
      <c r="L2591" s="45"/>
      <c r="M2591" s="222"/>
      <c r="N2591" s="223"/>
      <c r="O2591" s="85"/>
      <c r="P2591" s="85"/>
      <c r="Q2591" s="85"/>
      <c r="R2591" s="85"/>
      <c r="S2591" s="85"/>
      <c r="T2591" s="86"/>
      <c r="U2591" s="39"/>
      <c r="V2591" s="39"/>
      <c r="W2591" s="39"/>
      <c r="X2591" s="39"/>
      <c r="Y2591" s="39"/>
      <c r="Z2591" s="39"/>
      <c r="AA2591" s="39"/>
      <c r="AB2591" s="39"/>
      <c r="AC2591" s="39"/>
      <c r="AD2591" s="39"/>
      <c r="AE2591" s="39"/>
      <c r="AU2591" s="18" t="s">
        <v>85</v>
      </c>
    </row>
    <row r="2592" s="2" customFormat="1">
      <c r="A2592" s="39"/>
      <c r="B2592" s="40"/>
      <c r="C2592" s="41"/>
      <c r="D2592" s="219" t="s">
        <v>408</v>
      </c>
      <c r="E2592" s="41"/>
      <c r="F2592" s="274" t="s">
        <v>991</v>
      </c>
      <c r="G2592" s="41"/>
      <c r="H2592" s="275">
        <v>-4.0860000000000003</v>
      </c>
      <c r="I2592" s="41"/>
      <c r="J2592" s="41"/>
      <c r="K2592" s="41"/>
      <c r="L2592" s="45"/>
      <c r="M2592" s="222"/>
      <c r="N2592" s="223"/>
      <c r="O2592" s="85"/>
      <c r="P2592" s="85"/>
      <c r="Q2592" s="85"/>
      <c r="R2592" s="85"/>
      <c r="S2592" s="85"/>
      <c r="T2592" s="86"/>
      <c r="U2592" s="39"/>
      <c r="V2592" s="39"/>
      <c r="W2592" s="39"/>
      <c r="X2592" s="39"/>
      <c r="Y2592" s="39"/>
      <c r="Z2592" s="39"/>
      <c r="AA2592" s="39"/>
      <c r="AB2592" s="39"/>
      <c r="AC2592" s="39"/>
      <c r="AD2592" s="39"/>
      <c r="AE2592" s="39"/>
      <c r="AU2592" s="18" t="s">
        <v>85</v>
      </c>
    </row>
    <row r="2593" s="2" customFormat="1">
      <c r="A2593" s="39"/>
      <c r="B2593" s="40"/>
      <c r="C2593" s="41"/>
      <c r="D2593" s="219" t="s">
        <v>408</v>
      </c>
      <c r="E2593" s="41"/>
      <c r="F2593" s="274" t="s">
        <v>992</v>
      </c>
      <c r="G2593" s="41"/>
      <c r="H2593" s="275">
        <v>-1.8160000000000001</v>
      </c>
      <c r="I2593" s="41"/>
      <c r="J2593" s="41"/>
      <c r="K2593" s="41"/>
      <c r="L2593" s="45"/>
      <c r="M2593" s="222"/>
      <c r="N2593" s="223"/>
      <c r="O2593" s="85"/>
      <c r="P2593" s="85"/>
      <c r="Q2593" s="85"/>
      <c r="R2593" s="85"/>
      <c r="S2593" s="85"/>
      <c r="T2593" s="86"/>
      <c r="U2593" s="39"/>
      <c r="V2593" s="39"/>
      <c r="W2593" s="39"/>
      <c r="X2593" s="39"/>
      <c r="Y2593" s="39"/>
      <c r="Z2593" s="39"/>
      <c r="AA2593" s="39"/>
      <c r="AB2593" s="39"/>
      <c r="AC2593" s="39"/>
      <c r="AD2593" s="39"/>
      <c r="AE2593" s="39"/>
      <c r="AU2593" s="18" t="s">
        <v>85</v>
      </c>
    </row>
    <row r="2594" s="2" customFormat="1">
      <c r="A2594" s="39"/>
      <c r="B2594" s="40"/>
      <c r="C2594" s="41"/>
      <c r="D2594" s="219" t="s">
        <v>408</v>
      </c>
      <c r="E2594" s="41"/>
      <c r="F2594" s="274" t="s">
        <v>759</v>
      </c>
      <c r="G2594" s="41"/>
      <c r="H2594" s="275">
        <v>-2.27</v>
      </c>
      <c r="I2594" s="41"/>
      <c r="J2594" s="41"/>
      <c r="K2594" s="41"/>
      <c r="L2594" s="45"/>
      <c r="M2594" s="222"/>
      <c r="N2594" s="223"/>
      <c r="O2594" s="85"/>
      <c r="P2594" s="85"/>
      <c r="Q2594" s="85"/>
      <c r="R2594" s="85"/>
      <c r="S2594" s="85"/>
      <c r="T2594" s="86"/>
      <c r="U2594" s="39"/>
      <c r="V2594" s="39"/>
      <c r="W2594" s="39"/>
      <c r="X2594" s="39"/>
      <c r="Y2594" s="39"/>
      <c r="Z2594" s="39"/>
      <c r="AA2594" s="39"/>
      <c r="AB2594" s="39"/>
      <c r="AC2594" s="39"/>
      <c r="AD2594" s="39"/>
      <c r="AE2594" s="39"/>
      <c r="AU2594" s="18" t="s">
        <v>85</v>
      </c>
    </row>
    <row r="2595" s="2" customFormat="1">
      <c r="A2595" s="39"/>
      <c r="B2595" s="40"/>
      <c r="C2595" s="41"/>
      <c r="D2595" s="219" t="s">
        <v>408</v>
      </c>
      <c r="E2595" s="41"/>
      <c r="F2595" s="274" t="s">
        <v>993</v>
      </c>
      <c r="G2595" s="41"/>
      <c r="H2595" s="275">
        <v>-2.6440000000000001</v>
      </c>
      <c r="I2595" s="41"/>
      <c r="J2595" s="41"/>
      <c r="K2595" s="41"/>
      <c r="L2595" s="45"/>
      <c r="M2595" s="222"/>
      <c r="N2595" s="223"/>
      <c r="O2595" s="85"/>
      <c r="P2595" s="85"/>
      <c r="Q2595" s="85"/>
      <c r="R2595" s="85"/>
      <c r="S2595" s="85"/>
      <c r="T2595" s="86"/>
      <c r="U2595" s="39"/>
      <c r="V2595" s="39"/>
      <c r="W2595" s="39"/>
      <c r="X2595" s="39"/>
      <c r="Y2595" s="39"/>
      <c r="Z2595" s="39"/>
      <c r="AA2595" s="39"/>
      <c r="AB2595" s="39"/>
      <c r="AC2595" s="39"/>
      <c r="AD2595" s="39"/>
      <c r="AE2595" s="39"/>
      <c r="AU2595" s="18" t="s">
        <v>85</v>
      </c>
    </row>
    <row r="2596" s="2" customFormat="1">
      <c r="A2596" s="39"/>
      <c r="B2596" s="40"/>
      <c r="C2596" s="41"/>
      <c r="D2596" s="219" t="s">
        <v>408</v>
      </c>
      <c r="E2596" s="41"/>
      <c r="F2596" s="274" t="s">
        <v>538</v>
      </c>
      <c r="G2596" s="41"/>
      <c r="H2596" s="275">
        <v>-1.6279999999999999</v>
      </c>
      <c r="I2596" s="41"/>
      <c r="J2596" s="41"/>
      <c r="K2596" s="41"/>
      <c r="L2596" s="45"/>
      <c r="M2596" s="222"/>
      <c r="N2596" s="223"/>
      <c r="O2596" s="85"/>
      <c r="P2596" s="85"/>
      <c r="Q2596" s="85"/>
      <c r="R2596" s="85"/>
      <c r="S2596" s="85"/>
      <c r="T2596" s="86"/>
      <c r="U2596" s="39"/>
      <c r="V2596" s="39"/>
      <c r="W2596" s="39"/>
      <c r="X2596" s="39"/>
      <c r="Y2596" s="39"/>
      <c r="Z2596" s="39"/>
      <c r="AA2596" s="39"/>
      <c r="AB2596" s="39"/>
      <c r="AC2596" s="39"/>
      <c r="AD2596" s="39"/>
      <c r="AE2596" s="39"/>
      <c r="AU2596" s="18" t="s">
        <v>85</v>
      </c>
    </row>
    <row r="2597" s="2" customFormat="1">
      <c r="A2597" s="39"/>
      <c r="B2597" s="40"/>
      <c r="C2597" s="41"/>
      <c r="D2597" s="219" t="s">
        <v>408</v>
      </c>
      <c r="E2597" s="41"/>
      <c r="F2597" s="274" t="s">
        <v>994</v>
      </c>
      <c r="G2597" s="41"/>
      <c r="H2597" s="275">
        <v>0</v>
      </c>
      <c r="I2597" s="41"/>
      <c r="J2597" s="41"/>
      <c r="K2597" s="41"/>
      <c r="L2597" s="45"/>
      <c r="M2597" s="222"/>
      <c r="N2597" s="223"/>
      <c r="O2597" s="85"/>
      <c r="P2597" s="85"/>
      <c r="Q2597" s="85"/>
      <c r="R2597" s="85"/>
      <c r="S2597" s="85"/>
      <c r="T2597" s="86"/>
      <c r="U2597" s="39"/>
      <c r="V2597" s="39"/>
      <c r="W2597" s="39"/>
      <c r="X2597" s="39"/>
      <c r="Y2597" s="39"/>
      <c r="Z2597" s="39"/>
      <c r="AA2597" s="39"/>
      <c r="AB2597" s="39"/>
      <c r="AC2597" s="39"/>
      <c r="AD2597" s="39"/>
      <c r="AE2597" s="39"/>
      <c r="AU2597" s="18" t="s">
        <v>85</v>
      </c>
    </row>
    <row r="2598" s="2" customFormat="1">
      <c r="A2598" s="39"/>
      <c r="B2598" s="40"/>
      <c r="C2598" s="41"/>
      <c r="D2598" s="219" t="s">
        <v>408</v>
      </c>
      <c r="E2598" s="41"/>
      <c r="F2598" s="274" t="s">
        <v>995</v>
      </c>
      <c r="G2598" s="41"/>
      <c r="H2598" s="275">
        <v>30.452999999999999</v>
      </c>
      <c r="I2598" s="41"/>
      <c r="J2598" s="41"/>
      <c r="K2598" s="41"/>
      <c r="L2598" s="45"/>
      <c r="M2598" s="222"/>
      <c r="N2598" s="223"/>
      <c r="O2598" s="85"/>
      <c r="P2598" s="85"/>
      <c r="Q2598" s="85"/>
      <c r="R2598" s="85"/>
      <c r="S2598" s="85"/>
      <c r="T2598" s="86"/>
      <c r="U2598" s="39"/>
      <c r="V2598" s="39"/>
      <c r="W2598" s="39"/>
      <c r="X2598" s="39"/>
      <c r="Y2598" s="39"/>
      <c r="Z2598" s="39"/>
      <c r="AA2598" s="39"/>
      <c r="AB2598" s="39"/>
      <c r="AC2598" s="39"/>
      <c r="AD2598" s="39"/>
      <c r="AE2598" s="39"/>
      <c r="AU2598" s="18" t="s">
        <v>85</v>
      </c>
    </row>
    <row r="2599" s="2" customFormat="1">
      <c r="A2599" s="39"/>
      <c r="B2599" s="40"/>
      <c r="C2599" s="41"/>
      <c r="D2599" s="219" t="s">
        <v>408</v>
      </c>
      <c r="E2599" s="41"/>
      <c r="F2599" s="274" t="s">
        <v>996</v>
      </c>
      <c r="G2599" s="41"/>
      <c r="H2599" s="275">
        <v>-1.5629999999999999</v>
      </c>
      <c r="I2599" s="41"/>
      <c r="J2599" s="41"/>
      <c r="K2599" s="41"/>
      <c r="L2599" s="45"/>
      <c r="M2599" s="222"/>
      <c r="N2599" s="223"/>
      <c r="O2599" s="85"/>
      <c r="P2599" s="85"/>
      <c r="Q2599" s="85"/>
      <c r="R2599" s="85"/>
      <c r="S2599" s="85"/>
      <c r="T2599" s="86"/>
      <c r="U2599" s="39"/>
      <c r="V2599" s="39"/>
      <c r="W2599" s="39"/>
      <c r="X2599" s="39"/>
      <c r="Y2599" s="39"/>
      <c r="Z2599" s="39"/>
      <c r="AA2599" s="39"/>
      <c r="AB2599" s="39"/>
      <c r="AC2599" s="39"/>
      <c r="AD2599" s="39"/>
      <c r="AE2599" s="39"/>
      <c r="AU2599" s="18" t="s">
        <v>85</v>
      </c>
    </row>
    <row r="2600" s="2" customFormat="1">
      <c r="A2600" s="39"/>
      <c r="B2600" s="40"/>
      <c r="C2600" s="41"/>
      <c r="D2600" s="219" t="s">
        <v>408</v>
      </c>
      <c r="E2600" s="41"/>
      <c r="F2600" s="274" t="s">
        <v>992</v>
      </c>
      <c r="G2600" s="41"/>
      <c r="H2600" s="275">
        <v>-1.8160000000000001</v>
      </c>
      <c r="I2600" s="41"/>
      <c r="J2600" s="41"/>
      <c r="K2600" s="41"/>
      <c r="L2600" s="45"/>
      <c r="M2600" s="222"/>
      <c r="N2600" s="223"/>
      <c r="O2600" s="85"/>
      <c r="P2600" s="85"/>
      <c r="Q2600" s="85"/>
      <c r="R2600" s="85"/>
      <c r="S2600" s="85"/>
      <c r="T2600" s="86"/>
      <c r="U2600" s="39"/>
      <c r="V2600" s="39"/>
      <c r="W2600" s="39"/>
      <c r="X2600" s="39"/>
      <c r="Y2600" s="39"/>
      <c r="Z2600" s="39"/>
      <c r="AA2600" s="39"/>
      <c r="AB2600" s="39"/>
      <c r="AC2600" s="39"/>
      <c r="AD2600" s="39"/>
      <c r="AE2600" s="39"/>
      <c r="AU2600" s="18" t="s">
        <v>85</v>
      </c>
    </row>
    <row r="2601" s="2" customFormat="1">
      <c r="A2601" s="39"/>
      <c r="B2601" s="40"/>
      <c r="C2601" s="41"/>
      <c r="D2601" s="219" t="s">
        <v>408</v>
      </c>
      <c r="E2601" s="41"/>
      <c r="F2601" s="274" t="s">
        <v>997</v>
      </c>
      <c r="G2601" s="41"/>
      <c r="H2601" s="275">
        <v>-2.0430000000000001</v>
      </c>
      <c r="I2601" s="41"/>
      <c r="J2601" s="41"/>
      <c r="K2601" s="41"/>
      <c r="L2601" s="45"/>
      <c r="M2601" s="222"/>
      <c r="N2601" s="223"/>
      <c r="O2601" s="85"/>
      <c r="P2601" s="85"/>
      <c r="Q2601" s="85"/>
      <c r="R2601" s="85"/>
      <c r="S2601" s="85"/>
      <c r="T2601" s="86"/>
      <c r="U2601" s="39"/>
      <c r="V2601" s="39"/>
      <c r="W2601" s="39"/>
      <c r="X2601" s="39"/>
      <c r="Y2601" s="39"/>
      <c r="Z2601" s="39"/>
      <c r="AA2601" s="39"/>
      <c r="AB2601" s="39"/>
      <c r="AC2601" s="39"/>
      <c r="AD2601" s="39"/>
      <c r="AE2601" s="39"/>
      <c r="AU2601" s="18" t="s">
        <v>85</v>
      </c>
    </row>
    <row r="2602" s="2" customFormat="1">
      <c r="A2602" s="39"/>
      <c r="B2602" s="40"/>
      <c r="C2602" s="41"/>
      <c r="D2602" s="219" t="s">
        <v>408</v>
      </c>
      <c r="E2602" s="41"/>
      <c r="F2602" s="274" t="s">
        <v>998</v>
      </c>
      <c r="G2602" s="41"/>
      <c r="H2602" s="275">
        <v>0</v>
      </c>
      <c r="I2602" s="41"/>
      <c r="J2602" s="41"/>
      <c r="K2602" s="41"/>
      <c r="L2602" s="45"/>
      <c r="M2602" s="222"/>
      <c r="N2602" s="223"/>
      <c r="O2602" s="85"/>
      <c r="P2602" s="85"/>
      <c r="Q2602" s="85"/>
      <c r="R2602" s="85"/>
      <c r="S2602" s="85"/>
      <c r="T2602" s="86"/>
      <c r="U2602" s="39"/>
      <c r="V2602" s="39"/>
      <c r="W2602" s="39"/>
      <c r="X2602" s="39"/>
      <c r="Y2602" s="39"/>
      <c r="Z2602" s="39"/>
      <c r="AA2602" s="39"/>
      <c r="AB2602" s="39"/>
      <c r="AC2602" s="39"/>
      <c r="AD2602" s="39"/>
      <c r="AE2602" s="39"/>
      <c r="AU2602" s="18" t="s">
        <v>85</v>
      </c>
    </row>
    <row r="2603" s="2" customFormat="1">
      <c r="A2603" s="39"/>
      <c r="B2603" s="40"/>
      <c r="C2603" s="41"/>
      <c r="D2603" s="219" t="s">
        <v>408</v>
      </c>
      <c r="E2603" s="41"/>
      <c r="F2603" s="274" t="s">
        <v>999</v>
      </c>
      <c r="G2603" s="41"/>
      <c r="H2603" s="275">
        <v>28.600000000000001</v>
      </c>
      <c r="I2603" s="41"/>
      <c r="J2603" s="41"/>
      <c r="K2603" s="41"/>
      <c r="L2603" s="45"/>
      <c r="M2603" s="222"/>
      <c r="N2603" s="223"/>
      <c r="O2603" s="85"/>
      <c r="P2603" s="85"/>
      <c r="Q2603" s="85"/>
      <c r="R2603" s="85"/>
      <c r="S2603" s="85"/>
      <c r="T2603" s="86"/>
      <c r="U2603" s="39"/>
      <c r="V2603" s="39"/>
      <c r="W2603" s="39"/>
      <c r="X2603" s="39"/>
      <c r="Y2603" s="39"/>
      <c r="Z2603" s="39"/>
      <c r="AA2603" s="39"/>
      <c r="AB2603" s="39"/>
      <c r="AC2603" s="39"/>
      <c r="AD2603" s="39"/>
      <c r="AE2603" s="39"/>
      <c r="AU2603" s="18" t="s">
        <v>85</v>
      </c>
    </row>
    <row r="2604" s="2" customFormat="1">
      <c r="A2604" s="39"/>
      <c r="B2604" s="40"/>
      <c r="C2604" s="41"/>
      <c r="D2604" s="219" t="s">
        <v>408</v>
      </c>
      <c r="E2604" s="41"/>
      <c r="F2604" s="274" t="s">
        <v>592</v>
      </c>
      <c r="G2604" s="41"/>
      <c r="H2604" s="275">
        <v>-0.56299999999999994</v>
      </c>
      <c r="I2604" s="41"/>
      <c r="J2604" s="41"/>
      <c r="K2604" s="41"/>
      <c r="L2604" s="45"/>
      <c r="M2604" s="222"/>
      <c r="N2604" s="223"/>
      <c r="O2604" s="85"/>
      <c r="P2604" s="85"/>
      <c r="Q2604" s="85"/>
      <c r="R2604" s="85"/>
      <c r="S2604" s="85"/>
      <c r="T2604" s="86"/>
      <c r="U2604" s="39"/>
      <c r="V2604" s="39"/>
      <c r="W2604" s="39"/>
      <c r="X2604" s="39"/>
      <c r="Y2604" s="39"/>
      <c r="Z2604" s="39"/>
      <c r="AA2604" s="39"/>
      <c r="AB2604" s="39"/>
      <c r="AC2604" s="39"/>
      <c r="AD2604" s="39"/>
      <c r="AE2604" s="39"/>
      <c r="AU2604" s="18" t="s">
        <v>85</v>
      </c>
    </row>
    <row r="2605" s="2" customFormat="1">
      <c r="A2605" s="39"/>
      <c r="B2605" s="40"/>
      <c r="C2605" s="41"/>
      <c r="D2605" s="219" t="s">
        <v>408</v>
      </c>
      <c r="E2605" s="41"/>
      <c r="F2605" s="274" t="s">
        <v>992</v>
      </c>
      <c r="G2605" s="41"/>
      <c r="H2605" s="275">
        <v>-1.8160000000000001</v>
      </c>
      <c r="I2605" s="41"/>
      <c r="J2605" s="41"/>
      <c r="K2605" s="41"/>
      <c r="L2605" s="45"/>
      <c r="M2605" s="222"/>
      <c r="N2605" s="223"/>
      <c r="O2605" s="85"/>
      <c r="P2605" s="85"/>
      <c r="Q2605" s="85"/>
      <c r="R2605" s="85"/>
      <c r="S2605" s="85"/>
      <c r="T2605" s="86"/>
      <c r="U2605" s="39"/>
      <c r="V2605" s="39"/>
      <c r="W2605" s="39"/>
      <c r="X2605" s="39"/>
      <c r="Y2605" s="39"/>
      <c r="Z2605" s="39"/>
      <c r="AA2605" s="39"/>
      <c r="AB2605" s="39"/>
      <c r="AC2605" s="39"/>
      <c r="AD2605" s="39"/>
      <c r="AE2605" s="39"/>
      <c r="AU2605" s="18" t="s">
        <v>85</v>
      </c>
    </row>
    <row r="2606" s="2" customFormat="1">
      <c r="A2606" s="39"/>
      <c r="B2606" s="40"/>
      <c r="C2606" s="41"/>
      <c r="D2606" s="219" t="s">
        <v>408</v>
      </c>
      <c r="E2606" s="41"/>
      <c r="F2606" s="274" t="s">
        <v>1000</v>
      </c>
      <c r="G2606" s="41"/>
      <c r="H2606" s="275">
        <v>0</v>
      </c>
      <c r="I2606" s="41"/>
      <c r="J2606" s="41"/>
      <c r="K2606" s="41"/>
      <c r="L2606" s="45"/>
      <c r="M2606" s="222"/>
      <c r="N2606" s="223"/>
      <c r="O2606" s="85"/>
      <c r="P2606" s="85"/>
      <c r="Q2606" s="85"/>
      <c r="R2606" s="85"/>
      <c r="S2606" s="85"/>
      <c r="T2606" s="86"/>
      <c r="U2606" s="39"/>
      <c r="V2606" s="39"/>
      <c r="W2606" s="39"/>
      <c r="X2606" s="39"/>
      <c r="Y2606" s="39"/>
      <c r="Z2606" s="39"/>
      <c r="AA2606" s="39"/>
      <c r="AB2606" s="39"/>
      <c r="AC2606" s="39"/>
      <c r="AD2606" s="39"/>
      <c r="AE2606" s="39"/>
      <c r="AU2606" s="18" t="s">
        <v>85</v>
      </c>
    </row>
    <row r="2607" s="2" customFormat="1">
      <c r="A2607" s="39"/>
      <c r="B2607" s="40"/>
      <c r="C2607" s="41"/>
      <c r="D2607" s="219" t="s">
        <v>408</v>
      </c>
      <c r="E2607" s="41"/>
      <c r="F2607" s="274" t="s">
        <v>1001</v>
      </c>
      <c r="G2607" s="41"/>
      <c r="H2607" s="275">
        <v>86.813999999999993</v>
      </c>
      <c r="I2607" s="41"/>
      <c r="J2607" s="41"/>
      <c r="K2607" s="41"/>
      <c r="L2607" s="45"/>
      <c r="M2607" s="222"/>
      <c r="N2607" s="223"/>
      <c r="O2607" s="85"/>
      <c r="P2607" s="85"/>
      <c r="Q2607" s="85"/>
      <c r="R2607" s="85"/>
      <c r="S2607" s="85"/>
      <c r="T2607" s="86"/>
      <c r="U2607" s="39"/>
      <c r="V2607" s="39"/>
      <c r="W2607" s="39"/>
      <c r="X2607" s="39"/>
      <c r="Y2607" s="39"/>
      <c r="Z2607" s="39"/>
      <c r="AA2607" s="39"/>
      <c r="AB2607" s="39"/>
      <c r="AC2607" s="39"/>
      <c r="AD2607" s="39"/>
      <c r="AE2607" s="39"/>
      <c r="AU2607" s="18" t="s">
        <v>85</v>
      </c>
    </row>
    <row r="2608" s="2" customFormat="1">
      <c r="A2608" s="39"/>
      <c r="B2608" s="40"/>
      <c r="C2608" s="41"/>
      <c r="D2608" s="219" t="s">
        <v>408</v>
      </c>
      <c r="E2608" s="41"/>
      <c r="F2608" s="274" t="s">
        <v>1002</v>
      </c>
      <c r="G2608" s="41"/>
      <c r="H2608" s="275">
        <v>-5.0629999999999997</v>
      </c>
      <c r="I2608" s="41"/>
      <c r="J2608" s="41"/>
      <c r="K2608" s="41"/>
      <c r="L2608" s="45"/>
      <c r="M2608" s="222"/>
      <c r="N2608" s="223"/>
      <c r="O2608" s="85"/>
      <c r="P2608" s="85"/>
      <c r="Q2608" s="85"/>
      <c r="R2608" s="85"/>
      <c r="S2608" s="85"/>
      <c r="T2608" s="86"/>
      <c r="U2608" s="39"/>
      <c r="V2608" s="39"/>
      <c r="W2608" s="39"/>
      <c r="X2608" s="39"/>
      <c r="Y2608" s="39"/>
      <c r="Z2608" s="39"/>
      <c r="AA2608" s="39"/>
      <c r="AB2608" s="39"/>
      <c r="AC2608" s="39"/>
      <c r="AD2608" s="39"/>
      <c r="AE2608" s="39"/>
      <c r="AU2608" s="18" t="s">
        <v>85</v>
      </c>
    </row>
    <row r="2609" s="2" customFormat="1">
      <c r="A2609" s="39"/>
      <c r="B2609" s="40"/>
      <c r="C2609" s="41"/>
      <c r="D2609" s="219" t="s">
        <v>408</v>
      </c>
      <c r="E2609" s="41"/>
      <c r="F2609" s="274" t="s">
        <v>1003</v>
      </c>
      <c r="G2609" s="41"/>
      <c r="H2609" s="275">
        <v>0</v>
      </c>
      <c r="I2609" s="41"/>
      <c r="J2609" s="41"/>
      <c r="K2609" s="41"/>
      <c r="L2609" s="45"/>
      <c r="M2609" s="222"/>
      <c r="N2609" s="223"/>
      <c r="O2609" s="85"/>
      <c r="P2609" s="85"/>
      <c r="Q2609" s="85"/>
      <c r="R2609" s="85"/>
      <c r="S2609" s="85"/>
      <c r="T2609" s="86"/>
      <c r="U2609" s="39"/>
      <c r="V2609" s="39"/>
      <c r="W2609" s="39"/>
      <c r="X2609" s="39"/>
      <c r="Y2609" s="39"/>
      <c r="Z2609" s="39"/>
      <c r="AA2609" s="39"/>
      <c r="AB2609" s="39"/>
      <c r="AC2609" s="39"/>
      <c r="AD2609" s="39"/>
      <c r="AE2609" s="39"/>
      <c r="AU2609" s="18" t="s">
        <v>85</v>
      </c>
    </row>
    <row r="2610" s="2" customFormat="1">
      <c r="A2610" s="39"/>
      <c r="B2610" s="40"/>
      <c r="C2610" s="41"/>
      <c r="D2610" s="219" t="s">
        <v>408</v>
      </c>
      <c r="E2610" s="41"/>
      <c r="F2610" s="274" t="s">
        <v>1004</v>
      </c>
      <c r="G2610" s="41"/>
      <c r="H2610" s="275">
        <v>37.960000000000001</v>
      </c>
      <c r="I2610" s="41"/>
      <c r="J2610" s="41"/>
      <c r="K2610" s="41"/>
      <c r="L2610" s="45"/>
      <c r="M2610" s="222"/>
      <c r="N2610" s="223"/>
      <c r="O2610" s="85"/>
      <c r="P2610" s="85"/>
      <c r="Q2610" s="85"/>
      <c r="R2610" s="85"/>
      <c r="S2610" s="85"/>
      <c r="T2610" s="86"/>
      <c r="U2610" s="39"/>
      <c r="V2610" s="39"/>
      <c r="W2610" s="39"/>
      <c r="X2610" s="39"/>
      <c r="Y2610" s="39"/>
      <c r="Z2610" s="39"/>
      <c r="AA2610" s="39"/>
      <c r="AB2610" s="39"/>
      <c r="AC2610" s="39"/>
      <c r="AD2610" s="39"/>
      <c r="AE2610" s="39"/>
      <c r="AU2610" s="18" t="s">
        <v>85</v>
      </c>
    </row>
    <row r="2611" s="2" customFormat="1">
      <c r="A2611" s="39"/>
      <c r="B2611" s="40"/>
      <c r="C2611" s="41"/>
      <c r="D2611" s="219" t="s">
        <v>408</v>
      </c>
      <c r="E2611" s="41"/>
      <c r="F2611" s="274" t="s">
        <v>991</v>
      </c>
      <c r="G2611" s="41"/>
      <c r="H2611" s="275">
        <v>-4.0860000000000003</v>
      </c>
      <c r="I2611" s="41"/>
      <c r="J2611" s="41"/>
      <c r="K2611" s="41"/>
      <c r="L2611" s="45"/>
      <c r="M2611" s="222"/>
      <c r="N2611" s="223"/>
      <c r="O2611" s="85"/>
      <c r="P2611" s="85"/>
      <c r="Q2611" s="85"/>
      <c r="R2611" s="85"/>
      <c r="S2611" s="85"/>
      <c r="T2611" s="86"/>
      <c r="U2611" s="39"/>
      <c r="V2611" s="39"/>
      <c r="W2611" s="39"/>
      <c r="X2611" s="39"/>
      <c r="Y2611" s="39"/>
      <c r="Z2611" s="39"/>
      <c r="AA2611" s="39"/>
      <c r="AB2611" s="39"/>
      <c r="AC2611" s="39"/>
      <c r="AD2611" s="39"/>
      <c r="AE2611" s="39"/>
      <c r="AU2611" s="18" t="s">
        <v>85</v>
      </c>
    </row>
    <row r="2612" s="2" customFormat="1">
      <c r="A2612" s="39"/>
      <c r="B2612" s="40"/>
      <c r="C2612" s="41"/>
      <c r="D2612" s="219" t="s">
        <v>408</v>
      </c>
      <c r="E2612" s="41"/>
      <c r="F2612" s="274" t="s">
        <v>1005</v>
      </c>
      <c r="G2612" s="41"/>
      <c r="H2612" s="275">
        <v>0</v>
      </c>
      <c r="I2612" s="41"/>
      <c r="J2612" s="41"/>
      <c r="K2612" s="41"/>
      <c r="L2612" s="45"/>
      <c r="M2612" s="222"/>
      <c r="N2612" s="223"/>
      <c r="O2612" s="85"/>
      <c r="P2612" s="85"/>
      <c r="Q2612" s="85"/>
      <c r="R2612" s="85"/>
      <c r="S2612" s="85"/>
      <c r="T2612" s="86"/>
      <c r="U2612" s="39"/>
      <c r="V2612" s="39"/>
      <c r="W2612" s="39"/>
      <c r="X2612" s="39"/>
      <c r="Y2612" s="39"/>
      <c r="Z2612" s="39"/>
      <c r="AA2612" s="39"/>
      <c r="AB2612" s="39"/>
      <c r="AC2612" s="39"/>
      <c r="AD2612" s="39"/>
      <c r="AE2612" s="39"/>
      <c r="AU2612" s="18" t="s">
        <v>85</v>
      </c>
    </row>
    <row r="2613" s="2" customFormat="1">
      <c r="A2613" s="39"/>
      <c r="B2613" s="40"/>
      <c r="C2613" s="41"/>
      <c r="D2613" s="219" t="s">
        <v>408</v>
      </c>
      <c r="E2613" s="41"/>
      <c r="F2613" s="274" t="s">
        <v>1006</v>
      </c>
      <c r="G2613" s="41"/>
      <c r="H2613" s="275">
        <v>189.28</v>
      </c>
      <c r="I2613" s="41"/>
      <c r="J2613" s="41"/>
      <c r="K2613" s="41"/>
      <c r="L2613" s="45"/>
      <c r="M2613" s="222"/>
      <c r="N2613" s="223"/>
      <c r="O2613" s="85"/>
      <c r="P2613" s="85"/>
      <c r="Q2613" s="85"/>
      <c r="R2613" s="85"/>
      <c r="S2613" s="85"/>
      <c r="T2613" s="86"/>
      <c r="U2613" s="39"/>
      <c r="V2613" s="39"/>
      <c r="W2613" s="39"/>
      <c r="X2613" s="39"/>
      <c r="Y2613" s="39"/>
      <c r="Z2613" s="39"/>
      <c r="AA2613" s="39"/>
      <c r="AB2613" s="39"/>
      <c r="AC2613" s="39"/>
      <c r="AD2613" s="39"/>
      <c r="AE2613" s="39"/>
      <c r="AU2613" s="18" t="s">
        <v>85</v>
      </c>
    </row>
    <row r="2614" s="2" customFormat="1">
      <c r="A2614" s="39"/>
      <c r="B2614" s="40"/>
      <c r="C2614" s="41"/>
      <c r="D2614" s="219" t="s">
        <v>408</v>
      </c>
      <c r="E2614" s="41"/>
      <c r="F2614" s="274" t="s">
        <v>590</v>
      </c>
      <c r="G2614" s="41"/>
      <c r="H2614" s="275">
        <v>-20.25</v>
      </c>
      <c r="I2614" s="41"/>
      <c r="J2614" s="41"/>
      <c r="K2614" s="41"/>
      <c r="L2614" s="45"/>
      <c r="M2614" s="222"/>
      <c r="N2614" s="223"/>
      <c r="O2614" s="85"/>
      <c r="P2614" s="85"/>
      <c r="Q2614" s="85"/>
      <c r="R2614" s="85"/>
      <c r="S2614" s="85"/>
      <c r="T2614" s="86"/>
      <c r="U2614" s="39"/>
      <c r="V2614" s="39"/>
      <c r="W2614" s="39"/>
      <c r="X2614" s="39"/>
      <c r="Y2614" s="39"/>
      <c r="Z2614" s="39"/>
      <c r="AA2614" s="39"/>
      <c r="AB2614" s="39"/>
      <c r="AC2614" s="39"/>
      <c r="AD2614" s="39"/>
      <c r="AE2614" s="39"/>
      <c r="AU2614" s="18" t="s">
        <v>85</v>
      </c>
    </row>
    <row r="2615" s="2" customFormat="1">
      <c r="A2615" s="39"/>
      <c r="B2615" s="40"/>
      <c r="C2615" s="41"/>
      <c r="D2615" s="219" t="s">
        <v>408</v>
      </c>
      <c r="E2615" s="41"/>
      <c r="F2615" s="274" t="s">
        <v>596</v>
      </c>
      <c r="G2615" s="41"/>
      <c r="H2615" s="275">
        <v>-10.125</v>
      </c>
      <c r="I2615" s="41"/>
      <c r="J2615" s="41"/>
      <c r="K2615" s="41"/>
      <c r="L2615" s="45"/>
      <c r="M2615" s="222"/>
      <c r="N2615" s="223"/>
      <c r="O2615" s="85"/>
      <c r="P2615" s="85"/>
      <c r="Q2615" s="85"/>
      <c r="R2615" s="85"/>
      <c r="S2615" s="85"/>
      <c r="T2615" s="86"/>
      <c r="U2615" s="39"/>
      <c r="V2615" s="39"/>
      <c r="W2615" s="39"/>
      <c r="X2615" s="39"/>
      <c r="Y2615" s="39"/>
      <c r="Z2615" s="39"/>
      <c r="AA2615" s="39"/>
      <c r="AB2615" s="39"/>
      <c r="AC2615" s="39"/>
      <c r="AD2615" s="39"/>
      <c r="AE2615" s="39"/>
      <c r="AU2615" s="18" t="s">
        <v>85</v>
      </c>
    </row>
    <row r="2616" s="2" customFormat="1">
      <c r="A2616" s="39"/>
      <c r="B2616" s="40"/>
      <c r="C2616" s="41"/>
      <c r="D2616" s="219" t="s">
        <v>408</v>
      </c>
      <c r="E2616" s="41"/>
      <c r="F2616" s="274" t="s">
        <v>993</v>
      </c>
      <c r="G2616" s="41"/>
      <c r="H2616" s="275">
        <v>-2.6440000000000001</v>
      </c>
      <c r="I2616" s="41"/>
      <c r="J2616" s="41"/>
      <c r="K2616" s="41"/>
      <c r="L2616" s="45"/>
      <c r="M2616" s="222"/>
      <c r="N2616" s="223"/>
      <c r="O2616" s="85"/>
      <c r="P2616" s="85"/>
      <c r="Q2616" s="85"/>
      <c r="R2616" s="85"/>
      <c r="S2616" s="85"/>
      <c r="T2616" s="86"/>
      <c r="U2616" s="39"/>
      <c r="V2616" s="39"/>
      <c r="W2616" s="39"/>
      <c r="X2616" s="39"/>
      <c r="Y2616" s="39"/>
      <c r="Z2616" s="39"/>
      <c r="AA2616" s="39"/>
      <c r="AB2616" s="39"/>
      <c r="AC2616" s="39"/>
      <c r="AD2616" s="39"/>
      <c r="AE2616" s="39"/>
      <c r="AU2616" s="18" t="s">
        <v>85</v>
      </c>
    </row>
    <row r="2617" s="2" customFormat="1">
      <c r="A2617" s="39"/>
      <c r="B2617" s="40"/>
      <c r="C2617" s="41"/>
      <c r="D2617" s="219" t="s">
        <v>408</v>
      </c>
      <c r="E2617" s="41"/>
      <c r="F2617" s="274" t="s">
        <v>1007</v>
      </c>
      <c r="G2617" s="41"/>
      <c r="H2617" s="275">
        <v>-2.8199999999999998</v>
      </c>
      <c r="I2617" s="41"/>
      <c r="J2617" s="41"/>
      <c r="K2617" s="41"/>
      <c r="L2617" s="45"/>
      <c r="M2617" s="222"/>
      <c r="N2617" s="223"/>
      <c r="O2617" s="85"/>
      <c r="P2617" s="85"/>
      <c r="Q2617" s="85"/>
      <c r="R2617" s="85"/>
      <c r="S2617" s="85"/>
      <c r="T2617" s="86"/>
      <c r="U2617" s="39"/>
      <c r="V2617" s="39"/>
      <c r="W2617" s="39"/>
      <c r="X2617" s="39"/>
      <c r="Y2617" s="39"/>
      <c r="Z2617" s="39"/>
      <c r="AA2617" s="39"/>
      <c r="AB2617" s="39"/>
      <c r="AC2617" s="39"/>
      <c r="AD2617" s="39"/>
      <c r="AE2617" s="39"/>
      <c r="AU2617" s="18" t="s">
        <v>85</v>
      </c>
    </row>
    <row r="2618" s="2" customFormat="1">
      <c r="A2618" s="39"/>
      <c r="B2618" s="40"/>
      <c r="C2618" s="41"/>
      <c r="D2618" s="219" t="s">
        <v>408</v>
      </c>
      <c r="E2618" s="41"/>
      <c r="F2618" s="274" t="s">
        <v>1008</v>
      </c>
      <c r="G2618" s="41"/>
      <c r="H2618" s="275">
        <v>-20</v>
      </c>
      <c r="I2618" s="41"/>
      <c r="J2618" s="41"/>
      <c r="K2618" s="41"/>
      <c r="L2618" s="45"/>
      <c r="M2618" s="222"/>
      <c r="N2618" s="223"/>
      <c r="O2618" s="85"/>
      <c r="P2618" s="85"/>
      <c r="Q2618" s="85"/>
      <c r="R2618" s="85"/>
      <c r="S2618" s="85"/>
      <c r="T2618" s="86"/>
      <c r="U2618" s="39"/>
      <c r="V2618" s="39"/>
      <c r="W2618" s="39"/>
      <c r="X2618" s="39"/>
      <c r="Y2618" s="39"/>
      <c r="Z2618" s="39"/>
      <c r="AA2618" s="39"/>
      <c r="AB2618" s="39"/>
      <c r="AC2618" s="39"/>
      <c r="AD2618" s="39"/>
      <c r="AE2618" s="39"/>
      <c r="AU2618" s="18" t="s">
        <v>85</v>
      </c>
    </row>
    <row r="2619" s="2" customFormat="1">
      <c r="A2619" s="39"/>
      <c r="B2619" s="40"/>
      <c r="C2619" s="41"/>
      <c r="D2619" s="219" t="s">
        <v>408</v>
      </c>
      <c r="E2619" s="41"/>
      <c r="F2619" s="274" t="s">
        <v>760</v>
      </c>
      <c r="G2619" s="41"/>
      <c r="H2619" s="275">
        <v>-8.1720000000000006</v>
      </c>
      <c r="I2619" s="41"/>
      <c r="J2619" s="41"/>
      <c r="K2619" s="41"/>
      <c r="L2619" s="45"/>
      <c r="M2619" s="222"/>
      <c r="N2619" s="223"/>
      <c r="O2619" s="85"/>
      <c r="P2619" s="85"/>
      <c r="Q2619" s="85"/>
      <c r="R2619" s="85"/>
      <c r="S2619" s="85"/>
      <c r="T2619" s="86"/>
      <c r="U2619" s="39"/>
      <c r="V2619" s="39"/>
      <c r="W2619" s="39"/>
      <c r="X2619" s="39"/>
      <c r="Y2619" s="39"/>
      <c r="Z2619" s="39"/>
      <c r="AA2619" s="39"/>
      <c r="AB2619" s="39"/>
      <c r="AC2619" s="39"/>
      <c r="AD2619" s="39"/>
      <c r="AE2619" s="39"/>
      <c r="AU2619" s="18" t="s">
        <v>85</v>
      </c>
    </row>
    <row r="2620" s="2" customFormat="1">
      <c r="A2620" s="39"/>
      <c r="B2620" s="40"/>
      <c r="C2620" s="41"/>
      <c r="D2620" s="219" t="s">
        <v>408</v>
      </c>
      <c r="E2620" s="41"/>
      <c r="F2620" s="274" t="s">
        <v>759</v>
      </c>
      <c r="G2620" s="41"/>
      <c r="H2620" s="275">
        <v>-2.27</v>
      </c>
      <c r="I2620" s="41"/>
      <c r="J2620" s="41"/>
      <c r="K2620" s="41"/>
      <c r="L2620" s="45"/>
      <c r="M2620" s="222"/>
      <c r="N2620" s="223"/>
      <c r="O2620" s="85"/>
      <c r="P2620" s="85"/>
      <c r="Q2620" s="85"/>
      <c r="R2620" s="85"/>
      <c r="S2620" s="85"/>
      <c r="T2620" s="86"/>
      <c r="U2620" s="39"/>
      <c r="V2620" s="39"/>
      <c r="W2620" s="39"/>
      <c r="X2620" s="39"/>
      <c r="Y2620" s="39"/>
      <c r="Z2620" s="39"/>
      <c r="AA2620" s="39"/>
      <c r="AB2620" s="39"/>
      <c r="AC2620" s="39"/>
      <c r="AD2620" s="39"/>
      <c r="AE2620" s="39"/>
      <c r="AU2620" s="18" t="s">
        <v>85</v>
      </c>
    </row>
    <row r="2621" s="2" customFormat="1">
      <c r="A2621" s="39"/>
      <c r="B2621" s="40"/>
      <c r="C2621" s="41"/>
      <c r="D2621" s="219" t="s">
        <v>408</v>
      </c>
      <c r="E2621" s="41"/>
      <c r="F2621" s="274" t="s">
        <v>1009</v>
      </c>
      <c r="G2621" s="41"/>
      <c r="H2621" s="275">
        <v>0</v>
      </c>
      <c r="I2621" s="41"/>
      <c r="J2621" s="41"/>
      <c r="K2621" s="41"/>
      <c r="L2621" s="45"/>
      <c r="M2621" s="222"/>
      <c r="N2621" s="223"/>
      <c r="O2621" s="85"/>
      <c r="P2621" s="85"/>
      <c r="Q2621" s="85"/>
      <c r="R2621" s="85"/>
      <c r="S2621" s="85"/>
      <c r="T2621" s="86"/>
      <c r="U2621" s="39"/>
      <c r="V2621" s="39"/>
      <c r="W2621" s="39"/>
      <c r="X2621" s="39"/>
      <c r="Y2621" s="39"/>
      <c r="Z2621" s="39"/>
      <c r="AA2621" s="39"/>
      <c r="AB2621" s="39"/>
      <c r="AC2621" s="39"/>
      <c r="AD2621" s="39"/>
      <c r="AE2621" s="39"/>
      <c r="AU2621" s="18" t="s">
        <v>85</v>
      </c>
    </row>
    <row r="2622" s="2" customFormat="1">
      <c r="A2622" s="39"/>
      <c r="B2622" s="40"/>
      <c r="C2622" s="41"/>
      <c r="D2622" s="219" t="s">
        <v>408</v>
      </c>
      <c r="E2622" s="41"/>
      <c r="F2622" s="274" t="s">
        <v>1010</v>
      </c>
      <c r="G2622" s="41"/>
      <c r="H2622" s="275">
        <v>71.954999999999998</v>
      </c>
      <c r="I2622" s="41"/>
      <c r="J2622" s="41"/>
      <c r="K2622" s="41"/>
      <c r="L2622" s="45"/>
      <c r="M2622" s="222"/>
      <c r="N2622" s="223"/>
      <c r="O2622" s="85"/>
      <c r="P2622" s="85"/>
      <c r="Q2622" s="85"/>
      <c r="R2622" s="85"/>
      <c r="S2622" s="85"/>
      <c r="T2622" s="86"/>
      <c r="U2622" s="39"/>
      <c r="V2622" s="39"/>
      <c r="W2622" s="39"/>
      <c r="X2622" s="39"/>
      <c r="Y2622" s="39"/>
      <c r="Z2622" s="39"/>
      <c r="AA2622" s="39"/>
      <c r="AB2622" s="39"/>
      <c r="AC2622" s="39"/>
      <c r="AD2622" s="39"/>
      <c r="AE2622" s="39"/>
      <c r="AU2622" s="18" t="s">
        <v>85</v>
      </c>
    </row>
    <row r="2623" s="2" customFormat="1">
      <c r="A2623" s="39"/>
      <c r="B2623" s="40"/>
      <c r="C2623" s="41"/>
      <c r="D2623" s="219" t="s">
        <v>408</v>
      </c>
      <c r="E2623" s="41"/>
      <c r="F2623" s="274" t="s">
        <v>996</v>
      </c>
      <c r="G2623" s="41"/>
      <c r="H2623" s="275">
        <v>-1.5629999999999999</v>
      </c>
      <c r="I2623" s="41"/>
      <c r="J2623" s="41"/>
      <c r="K2623" s="41"/>
      <c r="L2623" s="45"/>
      <c r="M2623" s="222"/>
      <c r="N2623" s="223"/>
      <c r="O2623" s="85"/>
      <c r="P2623" s="85"/>
      <c r="Q2623" s="85"/>
      <c r="R2623" s="85"/>
      <c r="S2623" s="85"/>
      <c r="T2623" s="86"/>
      <c r="U2623" s="39"/>
      <c r="V2623" s="39"/>
      <c r="W2623" s="39"/>
      <c r="X2623" s="39"/>
      <c r="Y2623" s="39"/>
      <c r="Z2623" s="39"/>
      <c r="AA2623" s="39"/>
      <c r="AB2623" s="39"/>
      <c r="AC2623" s="39"/>
      <c r="AD2623" s="39"/>
      <c r="AE2623" s="39"/>
      <c r="AU2623" s="18" t="s">
        <v>85</v>
      </c>
    </row>
    <row r="2624" s="2" customFormat="1">
      <c r="A2624" s="39"/>
      <c r="B2624" s="40"/>
      <c r="C2624" s="41"/>
      <c r="D2624" s="219" t="s">
        <v>408</v>
      </c>
      <c r="E2624" s="41"/>
      <c r="F2624" s="274" t="s">
        <v>991</v>
      </c>
      <c r="G2624" s="41"/>
      <c r="H2624" s="275">
        <v>-4.0860000000000003</v>
      </c>
      <c r="I2624" s="41"/>
      <c r="J2624" s="41"/>
      <c r="K2624" s="41"/>
      <c r="L2624" s="45"/>
      <c r="M2624" s="222"/>
      <c r="N2624" s="223"/>
      <c r="O2624" s="85"/>
      <c r="P2624" s="85"/>
      <c r="Q2624" s="85"/>
      <c r="R2624" s="85"/>
      <c r="S2624" s="85"/>
      <c r="T2624" s="86"/>
      <c r="U2624" s="39"/>
      <c r="V2624" s="39"/>
      <c r="W2624" s="39"/>
      <c r="X2624" s="39"/>
      <c r="Y2624" s="39"/>
      <c r="Z2624" s="39"/>
      <c r="AA2624" s="39"/>
      <c r="AB2624" s="39"/>
      <c r="AC2624" s="39"/>
      <c r="AD2624" s="39"/>
      <c r="AE2624" s="39"/>
      <c r="AU2624" s="18" t="s">
        <v>85</v>
      </c>
    </row>
    <row r="2625" s="2" customFormat="1">
      <c r="A2625" s="39"/>
      <c r="B2625" s="40"/>
      <c r="C2625" s="41"/>
      <c r="D2625" s="219" t="s">
        <v>408</v>
      </c>
      <c r="E2625" s="41"/>
      <c r="F2625" s="274" t="s">
        <v>1011</v>
      </c>
      <c r="G2625" s="41"/>
      <c r="H2625" s="275">
        <v>0</v>
      </c>
      <c r="I2625" s="41"/>
      <c r="J2625" s="41"/>
      <c r="K2625" s="41"/>
      <c r="L2625" s="45"/>
      <c r="M2625" s="222"/>
      <c r="N2625" s="223"/>
      <c r="O2625" s="85"/>
      <c r="P2625" s="85"/>
      <c r="Q2625" s="85"/>
      <c r="R2625" s="85"/>
      <c r="S2625" s="85"/>
      <c r="T2625" s="86"/>
      <c r="U2625" s="39"/>
      <c r="V2625" s="39"/>
      <c r="W2625" s="39"/>
      <c r="X2625" s="39"/>
      <c r="Y2625" s="39"/>
      <c r="Z2625" s="39"/>
      <c r="AA2625" s="39"/>
      <c r="AB2625" s="39"/>
      <c r="AC2625" s="39"/>
      <c r="AD2625" s="39"/>
      <c r="AE2625" s="39"/>
      <c r="AU2625" s="18" t="s">
        <v>85</v>
      </c>
    </row>
    <row r="2626" s="2" customFormat="1">
      <c r="A2626" s="39"/>
      <c r="B2626" s="40"/>
      <c r="C2626" s="41"/>
      <c r="D2626" s="219" t="s">
        <v>408</v>
      </c>
      <c r="E2626" s="41"/>
      <c r="F2626" s="274" t="s">
        <v>1012</v>
      </c>
      <c r="G2626" s="41"/>
      <c r="H2626" s="275">
        <v>33.734999999999999</v>
      </c>
      <c r="I2626" s="41"/>
      <c r="J2626" s="41"/>
      <c r="K2626" s="41"/>
      <c r="L2626" s="45"/>
      <c r="M2626" s="222"/>
      <c r="N2626" s="223"/>
      <c r="O2626" s="85"/>
      <c r="P2626" s="85"/>
      <c r="Q2626" s="85"/>
      <c r="R2626" s="85"/>
      <c r="S2626" s="85"/>
      <c r="T2626" s="86"/>
      <c r="U2626" s="39"/>
      <c r="V2626" s="39"/>
      <c r="W2626" s="39"/>
      <c r="X2626" s="39"/>
      <c r="Y2626" s="39"/>
      <c r="Z2626" s="39"/>
      <c r="AA2626" s="39"/>
      <c r="AB2626" s="39"/>
      <c r="AC2626" s="39"/>
      <c r="AD2626" s="39"/>
      <c r="AE2626" s="39"/>
      <c r="AU2626" s="18" t="s">
        <v>85</v>
      </c>
    </row>
    <row r="2627" s="2" customFormat="1">
      <c r="A2627" s="39"/>
      <c r="B2627" s="40"/>
      <c r="C2627" s="41"/>
      <c r="D2627" s="219" t="s">
        <v>408</v>
      </c>
      <c r="E2627" s="41"/>
      <c r="F2627" s="274" t="s">
        <v>595</v>
      </c>
      <c r="G2627" s="41"/>
      <c r="H2627" s="275">
        <v>-2.25</v>
      </c>
      <c r="I2627" s="41"/>
      <c r="J2627" s="41"/>
      <c r="K2627" s="41"/>
      <c r="L2627" s="45"/>
      <c r="M2627" s="222"/>
      <c r="N2627" s="223"/>
      <c r="O2627" s="85"/>
      <c r="P2627" s="85"/>
      <c r="Q2627" s="85"/>
      <c r="R2627" s="85"/>
      <c r="S2627" s="85"/>
      <c r="T2627" s="86"/>
      <c r="U2627" s="39"/>
      <c r="V2627" s="39"/>
      <c r="W2627" s="39"/>
      <c r="X2627" s="39"/>
      <c r="Y2627" s="39"/>
      <c r="Z2627" s="39"/>
      <c r="AA2627" s="39"/>
      <c r="AB2627" s="39"/>
      <c r="AC2627" s="39"/>
      <c r="AD2627" s="39"/>
      <c r="AE2627" s="39"/>
      <c r="AU2627" s="18" t="s">
        <v>85</v>
      </c>
    </row>
    <row r="2628" s="2" customFormat="1">
      <c r="A2628" s="39"/>
      <c r="B2628" s="40"/>
      <c r="C2628" s="41"/>
      <c r="D2628" s="219" t="s">
        <v>408</v>
      </c>
      <c r="E2628" s="41"/>
      <c r="F2628" s="274" t="s">
        <v>997</v>
      </c>
      <c r="G2628" s="41"/>
      <c r="H2628" s="275">
        <v>-2.0430000000000001</v>
      </c>
      <c r="I2628" s="41"/>
      <c r="J2628" s="41"/>
      <c r="K2628" s="41"/>
      <c r="L2628" s="45"/>
      <c r="M2628" s="222"/>
      <c r="N2628" s="223"/>
      <c r="O2628" s="85"/>
      <c r="P2628" s="85"/>
      <c r="Q2628" s="85"/>
      <c r="R2628" s="85"/>
      <c r="S2628" s="85"/>
      <c r="T2628" s="86"/>
      <c r="U2628" s="39"/>
      <c r="V2628" s="39"/>
      <c r="W2628" s="39"/>
      <c r="X2628" s="39"/>
      <c r="Y2628" s="39"/>
      <c r="Z2628" s="39"/>
      <c r="AA2628" s="39"/>
      <c r="AB2628" s="39"/>
      <c r="AC2628" s="39"/>
      <c r="AD2628" s="39"/>
      <c r="AE2628" s="39"/>
      <c r="AU2628" s="18" t="s">
        <v>85</v>
      </c>
    </row>
    <row r="2629" s="2" customFormat="1">
      <c r="A2629" s="39"/>
      <c r="B2629" s="40"/>
      <c r="C2629" s="41"/>
      <c r="D2629" s="219" t="s">
        <v>408</v>
      </c>
      <c r="E2629" s="41"/>
      <c r="F2629" s="274" t="s">
        <v>1013</v>
      </c>
      <c r="G2629" s="41"/>
      <c r="H2629" s="275">
        <v>0</v>
      </c>
      <c r="I2629" s="41"/>
      <c r="J2629" s="41"/>
      <c r="K2629" s="41"/>
      <c r="L2629" s="45"/>
      <c r="M2629" s="222"/>
      <c r="N2629" s="223"/>
      <c r="O2629" s="85"/>
      <c r="P2629" s="85"/>
      <c r="Q2629" s="85"/>
      <c r="R2629" s="85"/>
      <c r="S2629" s="85"/>
      <c r="T2629" s="86"/>
      <c r="U2629" s="39"/>
      <c r="V2629" s="39"/>
      <c r="W2629" s="39"/>
      <c r="X2629" s="39"/>
      <c r="Y2629" s="39"/>
      <c r="Z2629" s="39"/>
      <c r="AA2629" s="39"/>
      <c r="AB2629" s="39"/>
      <c r="AC2629" s="39"/>
      <c r="AD2629" s="39"/>
      <c r="AE2629" s="39"/>
      <c r="AU2629" s="18" t="s">
        <v>85</v>
      </c>
    </row>
    <row r="2630" s="2" customFormat="1">
      <c r="A2630" s="39"/>
      <c r="B2630" s="40"/>
      <c r="C2630" s="41"/>
      <c r="D2630" s="219" t="s">
        <v>408</v>
      </c>
      <c r="E2630" s="41"/>
      <c r="F2630" s="274" t="s">
        <v>1014</v>
      </c>
      <c r="G2630" s="41"/>
      <c r="H2630" s="275">
        <v>44.298000000000002</v>
      </c>
      <c r="I2630" s="41"/>
      <c r="J2630" s="41"/>
      <c r="K2630" s="41"/>
      <c r="L2630" s="45"/>
      <c r="M2630" s="222"/>
      <c r="N2630" s="223"/>
      <c r="O2630" s="85"/>
      <c r="P2630" s="85"/>
      <c r="Q2630" s="85"/>
      <c r="R2630" s="85"/>
      <c r="S2630" s="85"/>
      <c r="T2630" s="86"/>
      <c r="U2630" s="39"/>
      <c r="V2630" s="39"/>
      <c r="W2630" s="39"/>
      <c r="X2630" s="39"/>
      <c r="Y2630" s="39"/>
      <c r="Z2630" s="39"/>
      <c r="AA2630" s="39"/>
      <c r="AB2630" s="39"/>
      <c r="AC2630" s="39"/>
      <c r="AD2630" s="39"/>
      <c r="AE2630" s="39"/>
      <c r="AU2630" s="18" t="s">
        <v>85</v>
      </c>
    </row>
    <row r="2631" s="2" customFormat="1">
      <c r="A2631" s="39"/>
      <c r="B2631" s="40"/>
      <c r="C2631" s="41"/>
      <c r="D2631" s="219" t="s">
        <v>408</v>
      </c>
      <c r="E2631" s="41"/>
      <c r="F2631" s="274" t="s">
        <v>997</v>
      </c>
      <c r="G2631" s="41"/>
      <c r="H2631" s="275">
        <v>-2.0430000000000001</v>
      </c>
      <c r="I2631" s="41"/>
      <c r="J2631" s="41"/>
      <c r="K2631" s="41"/>
      <c r="L2631" s="45"/>
      <c r="M2631" s="222"/>
      <c r="N2631" s="223"/>
      <c r="O2631" s="85"/>
      <c r="P2631" s="85"/>
      <c r="Q2631" s="85"/>
      <c r="R2631" s="85"/>
      <c r="S2631" s="85"/>
      <c r="T2631" s="86"/>
      <c r="U2631" s="39"/>
      <c r="V2631" s="39"/>
      <c r="W2631" s="39"/>
      <c r="X2631" s="39"/>
      <c r="Y2631" s="39"/>
      <c r="Z2631" s="39"/>
      <c r="AA2631" s="39"/>
      <c r="AB2631" s="39"/>
      <c r="AC2631" s="39"/>
      <c r="AD2631" s="39"/>
      <c r="AE2631" s="39"/>
      <c r="AU2631" s="18" t="s">
        <v>85</v>
      </c>
    </row>
    <row r="2632" s="2" customFormat="1">
      <c r="A2632" s="39"/>
      <c r="B2632" s="40"/>
      <c r="C2632" s="41"/>
      <c r="D2632" s="219" t="s">
        <v>408</v>
      </c>
      <c r="E2632" s="41"/>
      <c r="F2632" s="274" t="s">
        <v>1015</v>
      </c>
      <c r="G2632" s="41"/>
      <c r="H2632" s="275">
        <v>0</v>
      </c>
      <c r="I2632" s="41"/>
      <c r="J2632" s="41"/>
      <c r="K2632" s="41"/>
      <c r="L2632" s="45"/>
      <c r="M2632" s="222"/>
      <c r="N2632" s="223"/>
      <c r="O2632" s="85"/>
      <c r="P2632" s="85"/>
      <c r="Q2632" s="85"/>
      <c r="R2632" s="85"/>
      <c r="S2632" s="85"/>
      <c r="T2632" s="86"/>
      <c r="U2632" s="39"/>
      <c r="V2632" s="39"/>
      <c r="W2632" s="39"/>
      <c r="X2632" s="39"/>
      <c r="Y2632" s="39"/>
      <c r="Z2632" s="39"/>
      <c r="AA2632" s="39"/>
      <c r="AB2632" s="39"/>
      <c r="AC2632" s="39"/>
      <c r="AD2632" s="39"/>
      <c r="AE2632" s="39"/>
      <c r="AU2632" s="18" t="s">
        <v>85</v>
      </c>
    </row>
    <row r="2633" s="2" customFormat="1">
      <c r="A2633" s="39"/>
      <c r="B2633" s="40"/>
      <c r="C2633" s="41"/>
      <c r="D2633" s="219" t="s">
        <v>408</v>
      </c>
      <c r="E2633" s="41"/>
      <c r="F2633" s="274" t="s">
        <v>1016</v>
      </c>
      <c r="G2633" s="41"/>
      <c r="H2633" s="275">
        <v>30.030000000000001</v>
      </c>
      <c r="I2633" s="41"/>
      <c r="J2633" s="41"/>
      <c r="K2633" s="41"/>
      <c r="L2633" s="45"/>
      <c r="M2633" s="222"/>
      <c r="N2633" s="223"/>
      <c r="O2633" s="85"/>
      <c r="P2633" s="85"/>
      <c r="Q2633" s="85"/>
      <c r="R2633" s="85"/>
      <c r="S2633" s="85"/>
      <c r="T2633" s="86"/>
      <c r="U2633" s="39"/>
      <c r="V2633" s="39"/>
      <c r="W2633" s="39"/>
      <c r="X2633" s="39"/>
      <c r="Y2633" s="39"/>
      <c r="Z2633" s="39"/>
      <c r="AA2633" s="39"/>
      <c r="AB2633" s="39"/>
      <c r="AC2633" s="39"/>
      <c r="AD2633" s="39"/>
      <c r="AE2633" s="39"/>
      <c r="AU2633" s="18" t="s">
        <v>85</v>
      </c>
    </row>
    <row r="2634" s="2" customFormat="1">
      <c r="A2634" s="39"/>
      <c r="B2634" s="40"/>
      <c r="C2634" s="41"/>
      <c r="D2634" s="219" t="s">
        <v>408</v>
      </c>
      <c r="E2634" s="41"/>
      <c r="F2634" s="274" t="s">
        <v>1017</v>
      </c>
      <c r="G2634" s="41"/>
      <c r="H2634" s="275">
        <v>-2.7240000000000002</v>
      </c>
      <c r="I2634" s="41"/>
      <c r="J2634" s="41"/>
      <c r="K2634" s="41"/>
      <c r="L2634" s="45"/>
      <c r="M2634" s="222"/>
      <c r="N2634" s="223"/>
      <c r="O2634" s="85"/>
      <c r="P2634" s="85"/>
      <c r="Q2634" s="85"/>
      <c r="R2634" s="85"/>
      <c r="S2634" s="85"/>
      <c r="T2634" s="86"/>
      <c r="U2634" s="39"/>
      <c r="V2634" s="39"/>
      <c r="W2634" s="39"/>
      <c r="X2634" s="39"/>
      <c r="Y2634" s="39"/>
      <c r="Z2634" s="39"/>
      <c r="AA2634" s="39"/>
      <c r="AB2634" s="39"/>
      <c r="AC2634" s="39"/>
      <c r="AD2634" s="39"/>
      <c r="AE2634" s="39"/>
      <c r="AU2634" s="18" t="s">
        <v>85</v>
      </c>
    </row>
    <row r="2635" s="2" customFormat="1">
      <c r="A2635" s="39"/>
      <c r="B2635" s="40"/>
      <c r="C2635" s="41"/>
      <c r="D2635" s="219" t="s">
        <v>408</v>
      </c>
      <c r="E2635" s="41"/>
      <c r="F2635" s="274" t="s">
        <v>1018</v>
      </c>
      <c r="G2635" s="41"/>
      <c r="H2635" s="275">
        <v>0</v>
      </c>
      <c r="I2635" s="41"/>
      <c r="J2635" s="41"/>
      <c r="K2635" s="41"/>
      <c r="L2635" s="45"/>
      <c r="M2635" s="222"/>
      <c r="N2635" s="223"/>
      <c r="O2635" s="85"/>
      <c r="P2635" s="85"/>
      <c r="Q2635" s="85"/>
      <c r="R2635" s="85"/>
      <c r="S2635" s="85"/>
      <c r="T2635" s="86"/>
      <c r="U2635" s="39"/>
      <c r="V2635" s="39"/>
      <c r="W2635" s="39"/>
      <c r="X2635" s="39"/>
      <c r="Y2635" s="39"/>
      <c r="Z2635" s="39"/>
      <c r="AA2635" s="39"/>
      <c r="AB2635" s="39"/>
      <c r="AC2635" s="39"/>
      <c r="AD2635" s="39"/>
      <c r="AE2635" s="39"/>
      <c r="AU2635" s="18" t="s">
        <v>85</v>
      </c>
    </row>
    <row r="2636" s="2" customFormat="1">
      <c r="A2636" s="39"/>
      <c r="B2636" s="40"/>
      <c r="C2636" s="41"/>
      <c r="D2636" s="219" t="s">
        <v>408</v>
      </c>
      <c r="E2636" s="41"/>
      <c r="F2636" s="274" t="s">
        <v>1019</v>
      </c>
      <c r="G2636" s="41"/>
      <c r="H2636" s="275">
        <v>0</v>
      </c>
      <c r="I2636" s="41"/>
      <c r="J2636" s="41"/>
      <c r="K2636" s="41"/>
      <c r="L2636" s="45"/>
      <c r="M2636" s="222"/>
      <c r="N2636" s="223"/>
      <c r="O2636" s="85"/>
      <c r="P2636" s="85"/>
      <c r="Q2636" s="85"/>
      <c r="R2636" s="85"/>
      <c r="S2636" s="85"/>
      <c r="T2636" s="86"/>
      <c r="U2636" s="39"/>
      <c r="V2636" s="39"/>
      <c r="W2636" s="39"/>
      <c r="X2636" s="39"/>
      <c r="Y2636" s="39"/>
      <c r="Z2636" s="39"/>
      <c r="AA2636" s="39"/>
      <c r="AB2636" s="39"/>
      <c r="AC2636" s="39"/>
      <c r="AD2636" s="39"/>
      <c r="AE2636" s="39"/>
      <c r="AU2636" s="18" t="s">
        <v>85</v>
      </c>
    </row>
    <row r="2637" s="2" customFormat="1">
      <c r="A2637" s="39"/>
      <c r="B2637" s="40"/>
      <c r="C2637" s="41"/>
      <c r="D2637" s="219" t="s">
        <v>408</v>
      </c>
      <c r="E2637" s="41"/>
      <c r="F2637" s="274" t="s">
        <v>987</v>
      </c>
      <c r="G2637" s="41"/>
      <c r="H2637" s="275">
        <v>56.128</v>
      </c>
      <c r="I2637" s="41"/>
      <c r="J2637" s="41"/>
      <c r="K2637" s="41"/>
      <c r="L2637" s="45"/>
      <c r="M2637" s="222"/>
      <c r="N2637" s="223"/>
      <c r="O2637" s="85"/>
      <c r="P2637" s="85"/>
      <c r="Q2637" s="85"/>
      <c r="R2637" s="85"/>
      <c r="S2637" s="85"/>
      <c r="T2637" s="86"/>
      <c r="U2637" s="39"/>
      <c r="V2637" s="39"/>
      <c r="W2637" s="39"/>
      <c r="X2637" s="39"/>
      <c r="Y2637" s="39"/>
      <c r="Z2637" s="39"/>
      <c r="AA2637" s="39"/>
      <c r="AB2637" s="39"/>
      <c r="AC2637" s="39"/>
      <c r="AD2637" s="39"/>
      <c r="AE2637" s="39"/>
      <c r="AU2637" s="18" t="s">
        <v>85</v>
      </c>
    </row>
    <row r="2638" s="2" customFormat="1">
      <c r="A2638" s="39"/>
      <c r="B2638" s="40"/>
      <c r="C2638" s="41"/>
      <c r="D2638" s="219" t="s">
        <v>408</v>
      </c>
      <c r="E2638" s="41"/>
      <c r="F2638" s="274" t="s">
        <v>574</v>
      </c>
      <c r="G2638" s="41"/>
      <c r="H2638" s="275">
        <v>-5.859</v>
      </c>
      <c r="I2638" s="41"/>
      <c r="J2638" s="41"/>
      <c r="K2638" s="41"/>
      <c r="L2638" s="45"/>
      <c r="M2638" s="222"/>
      <c r="N2638" s="223"/>
      <c r="O2638" s="85"/>
      <c r="P2638" s="85"/>
      <c r="Q2638" s="85"/>
      <c r="R2638" s="85"/>
      <c r="S2638" s="85"/>
      <c r="T2638" s="86"/>
      <c r="U2638" s="39"/>
      <c r="V2638" s="39"/>
      <c r="W2638" s="39"/>
      <c r="X2638" s="39"/>
      <c r="Y2638" s="39"/>
      <c r="Z2638" s="39"/>
      <c r="AA2638" s="39"/>
      <c r="AB2638" s="39"/>
      <c r="AC2638" s="39"/>
      <c r="AD2638" s="39"/>
      <c r="AE2638" s="39"/>
      <c r="AU2638" s="18" t="s">
        <v>85</v>
      </c>
    </row>
    <row r="2639" s="2" customFormat="1">
      <c r="A2639" s="39"/>
      <c r="B2639" s="40"/>
      <c r="C2639" s="41"/>
      <c r="D2639" s="219" t="s">
        <v>408</v>
      </c>
      <c r="E2639" s="41"/>
      <c r="F2639" s="274" t="s">
        <v>593</v>
      </c>
      <c r="G2639" s="41"/>
      <c r="H2639" s="275">
        <v>-3</v>
      </c>
      <c r="I2639" s="41"/>
      <c r="J2639" s="41"/>
      <c r="K2639" s="41"/>
      <c r="L2639" s="45"/>
      <c r="M2639" s="222"/>
      <c r="N2639" s="223"/>
      <c r="O2639" s="85"/>
      <c r="P2639" s="85"/>
      <c r="Q2639" s="85"/>
      <c r="R2639" s="85"/>
      <c r="S2639" s="85"/>
      <c r="T2639" s="86"/>
      <c r="U2639" s="39"/>
      <c r="V2639" s="39"/>
      <c r="W2639" s="39"/>
      <c r="X2639" s="39"/>
      <c r="Y2639" s="39"/>
      <c r="Z2639" s="39"/>
      <c r="AA2639" s="39"/>
      <c r="AB2639" s="39"/>
      <c r="AC2639" s="39"/>
      <c r="AD2639" s="39"/>
      <c r="AE2639" s="39"/>
      <c r="AU2639" s="18" t="s">
        <v>85</v>
      </c>
    </row>
    <row r="2640" s="2" customFormat="1">
      <c r="A2640" s="39"/>
      <c r="B2640" s="40"/>
      <c r="C2640" s="41"/>
      <c r="D2640" s="219" t="s">
        <v>408</v>
      </c>
      <c r="E2640" s="41"/>
      <c r="F2640" s="274" t="s">
        <v>1020</v>
      </c>
      <c r="G2640" s="41"/>
      <c r="H2640" s="275">
        <v>0</v>
      </c>
      <c r="I2640" s="41"/>
      <c r="J2640" s="41"/>
      <c r="K2640" s="41"/>
      <c r="L2640" s="45"/>
      <c r="M2640" s="222"/>
      <c r="N2640" s="223"/>
      <c r="O2640" s="85"/>
      <c r="P2640" s="85"/>
      <c r="Q2640" s="85"/>
      <c r="R2640" s="85"/>
      <c r="S2640" s="85"/>
      <c r="T2640" s="86"/>
      <c r="U2640" s="39"/>
      <c r="V2640" s="39"/>
      <c r="W2640" s="39"/>
      <c r="X2640" s="39"/>
      <c r="Y2640" s="39"/>
      <c r="Z2640" s="39"/>
      <c r="AA2640" s="39"/>
      <c r="AB2640" s="39"/>
      <c r="AC2640" s="39"/>
      <c r="AD2640" s="39"/>
      <c r="AE2640" s="39"/>
      <c r="AU2640" s="18" t="s">
        <v>85</v>
      </c>
    </row>
    <row r="2641" s="2" customFormat="1">
      <c r="A2641" s="39"/>
      <c r="B2641" s="40"/>
      <c r="C2641" s="41"/>
      <c r="D2641" s="219" t="s">
        <v>408</v>
      </c>
      <c r="E2641" s="41"/>
      <c r="F2641" s="274" t="s">
        <v>1021</v>
      </c>
      <c r="G2641" s="41"/>
      <c r="H2641" s="275">
        <v>37.829999999999998</v>
      </c>
      <c r="I2641" s="41"/>
      <c r="J2641" s="41"/>
      <c r="K2641" s="41"/>
      <c r="L2641" s="45"/>
      <c r="M2641" s="222"/>
      <c r="N2641" s="223"/>
      <c r="O2641" s="85"/>
      <c r="P2641" s="85"/>
      <c r="Q2641" s="85"/>
      <c r="R2641" s="85"/>
      <c r="S2641" s="85"/>
      <c r="T2641" s="86"/>
      <c r="U2641" s="39"/>
      <c r="V2641" s="39"/>
      <c r="W2641" s="39"/>
      <c r="X2641" s="39"/>
      <c r="Y2641" s="39"/>
      <c r="Z2641" s="39"/>
      <c r="AA2641" s="39"/>
      <c r="AB2641" s="39"/>
      <c r="AC2641" s="39"/>
      <c r="AD2641" s="39"/>
      <c r="AE2641" s="39"/>
      <c r="AU2641" s="18" t="s">
        <v>85</v>
      </c>
    </row>
    <row r="2642" s="2" customFormat="1">
      <c r="A2642" s="39"/>
      <c r="B2642" s="40"/>
      <c r="C2642" s="41"/>
      <c r="D2642" s="219" t="s">
        <v>408</v>
      </c>
      <c r="E2642" s="41"/>
      <c r="F2642" s="274" t="s">
        <v>1022</v>
      </c>
      <c r="G2642" s="41"/>
      <c r="H2642" s="275">
        <v>-3.9060000000000001</v>
      </c>
      <c r="I2642" s="41"/>
      <c r="J2642" s="41"/>
      <c r="K2642" s="41"/>
      <c r="L2642" s="45"/>
      <c r="M2642" s="222"/>
      <c r="N2642" s="223"/>
      <c r="O2642" s="85"/>
      <c r="P2642" s="85"/>
      <c r="Q2642" s="85"/>
      <c r="R2642" s="85"/>
      <c r="S2642" s="85"/>
      <c r="T2642" s="86"/>
      <c r="U2642" s="39"/>
      <c r="V2642" s="39"/>
      <c r="W2642" s="39"/>
      <c r="X2642" s="39"/>
      <c r="Y2642" s="39"/>
      <c r="Z2642" s="39"/>
      <c r="AA2642" s="39"/>
      <c r="AB2642" s="39"/>
      <c r="AC2642" s="39"/>
      <c r="AD2642" s="39"/>
      <c r="AE2642" s="39"/>
      <c r="AU2642" s="18" t="s">
        <v>85</v>
      </c>
    </row>
    <row r="2643" s="2" customFormat="1">
      <c r="A2643" s="39"/>
      <c r="B2643" s="40"/>
      <c r="C2643" s="41"/>
      <c r="D2643" s="219" t="s">
        <v>408</v>
      </c>
      <c r="E2643" s="41"/>
      <c r="F2643" s="274" t="s">
        <v>764</v>
      </c>
      <c r="G2643" s="41"/>
      <c r="H2643" s="275">
        <v>-2.1699999999999999</v>
      </c>
      <c r="I2643" s="41"/>
      <c r="J2643" s="41"/>
      <c r="K2643" s="41"/>
      <c r="L2643" s="45"/>
      <c r="M2643" s="222"/>
      <c r="N2643" s="223"/>
      <c r="O2643" s="85"/>
      <c r="P2643" s="85"/>
      <c r="Q2643" s="85"/>
      <c r="R2643" s="85"/>
      <c r="S2643" s="85"/>
      <c r="T2643" s="86"/>
      <c r="U2643" s="39"/>
      <c r="V2643" s="39"/>
      <c r="W2643" s="39"/>
      <c r="X2643" s="39"/>
      <c r="Y2643" s="39"/>
      <c r="Z2643" s="39"/>
      <c r="AA2643" s="39"/>
      <c r="AB2643" s="39"/>
      <c r="AC2643" s="39"/>
      <c r="AD2643" s="39"/>
      <c r="AE2643" s="39"/>
      <c r="AU2643" s="18" t="s">
        <v>85</v>
      </c>
    </row>
    <row r="2644" s="2" customFormat="1">
      <c r="A2644" s="39"/>
      <c r="B2644" s="40"/>
      <c r="C2644" s="41"/>
      <c r="D2644" s="219" t="s">
        <v>408</v>
      </c>
      <c r="E2644" s="41"/>
      <c r="F2644" s="274" t="s">
        <v>600</v>
      </c>
      <c r="G2644" s="41"/>
      <c r="H2644" s="275">
        <v>-1</v>
      </c>
      <c r="I2644" s="41"/>
      <c r="J2644" s="41"/>
      <c r="K2644" s="41"/>
      <c r="L2644" s="45"/>
      <c r="M2644" s="222"/>
      <c r="N2644" s="223"/>
      <c r="O2644" s="85"/>
      <c r="P2644" s="85"/>
      <c r="Q2644" s="85"/>
      <c r="R2644" s="85"/>
      <c r="S2644" s="85"/>
      <c r="T2644" s="86"/>
      <c r="U2644" s="39"/>
      <c r="V2644" s="39"/>
      <c r="W2644" s="39"/>
      <c r="X2644" s="39"/>
      <c r="Y2644" s="39"/>
      <c r="Z2644" s="39"/>
      <c r="AA2644" s="39"/>
      <c r="AB2644" s="39"/>
      <c r="AC2644" s="39"/>
      <c r="AD2644" s="39"/>
      <c r="AE2644" s="39"/>
      <c r="AU2644" s="18" t="s">
        <v>85</v>
      </c>
    </row>
    <row r="2645" s="2" customFormat="1">
      <c r="A2645" s="39"/>
      <c r="B2645" s="40"/>
      <c r="C2645" s="41"/>
      <c r="D2645" s="219" t="s">
        <v>408</v>
      </c>
      <c r="E2645" s="41"/>
      <c r="F2645" s="274" t="s">
        <v>1023</v>
      </c>
      <c r="G2645" s="41"/>
      <c r="H2645" s="275">
        <v>-0.93000000000000005</v>
      </c>
      <c r="I2645" s="41"/>
      <c r="J2645" s="41"/>
      <c r="K2645" s="41"/>
      <c r="L2645" s="45"/>
      <c r="M2645" s="222"/>
      <c r="N2645" s="223"/>
      <c r="O2645" s="85"/>
      <c r="P2645" s="85"/>
      <c r="Q2645" s="85"/>
      <c r="R2645" s="85"/>
      <c r="S2645" s="85"/>
      <c r="T2645" s="86"/>
      <c r="U2645" s="39"/>
      <c r="V2645" s="39"/>
      <c r="W2645" s="39"/>
      <c r="X2645" s="39"/>
      <c r="Y2645" s="39"/>
      <c r="Z2645" s="39"/>
      <c r="AA2645" s="39"/>
      <c r="AB2645" s="39"/>
      <c r="AC2645" s="39"/>
      <c r="AD2645" s="39"/>
      <c r="AE2645" s="39"/>
      <c r="AU2645" s="18" t="s">
        <v>85</v>
      </c>
    </row>
    <row r="2646" s="2" customFormat="1">
      <c r="A2646" s="39"/>
      <c r="B2646" s="40"/>
      <c r="C2646" s="41"/>
      <c r="D2646" s="219" t="s">
        <v>408</v>
      </c>
      <c r="E2646" s="41"/>
      <c r="F2646" s="274" t="s">
        <v>1024</v>
      </c>
      <c r="G2646" s="41"/>
      <c r="H2646" s="275">
        <v>0</v>
      </c>
      <c r="I2646" s="41"/>
      <c r="J2646" s="41"/>
      <c r="K2646" s="41"/>
      <c r="L2646" s="45"/>
      <c r="M2646" s="222"/>
      <c r="N2646" s="223"/>
      <c r="O2646" s="85"/>
      <c r="P2646" s="85"/>
      <c r="Q2646" s="85"/>
      <c r="R2646" s="85"/>
      <c r="S2646" s="85"/>
      <c r="T2646" s="86"/>
      <c r="U2646" s="39"/>
      <c r="V2646" s="39"/>
      <c r="W2646" s="39"/>
      <c r="X2646" s="39"/>
      <c r="Y2646" s="39"/>
      <c r="Z2646" s="39"/>
      <c r="AA2646" s="39"/>
      <c r="AB2646" s="39"/>
      <c r="AC2646" s="39"/>
      <c r="AD2646" s="39"/>
      <c r="AE2646" s="39"/>
      <c r="AU2646" s="18" t="s">
        <v>85</v>
      </c>
    </row>
    <row r="2647" s="2" customFormat="1">
      <c r="A2647" s="39"/>
      <c r="B2647" s="40"/>
      <c r="C2647" s="41"/>
      <c r="D2647" s="219" t="s">
        <v>408</v>
      </c>
      <c r="E2647" s="41"/>
      <c r="F2647" s="274" t="s">
        <v>1004</v>
      </c>
      <c r="G2647" s="41"/>
      <c r="H2647" s="275">
        <v>37.960000000000001</v>
      </c>
      <c r="I2647" s="41"/>
      <c r="J2647" s="41"/>
      <c r="K2647" s="41"/>
      <c r="L2647" s="45"/>
      <c r="M2647" s="222"/>
      <c r="N2647" s="223"/>
      <c r="O2647" s="85"/>
      <c r="P2647" s="85"/>
      <c r="Q2647" s="85"/>
      <c r="R2647" s="85"/>
      <c r="S2647" s="85"/>
      <c r="T2647" s="86"/>
      <c r="U2647" s="39"/>
      <c r="V2647" s="39"/>
      <c r="W2647" s="39"/>
      <c r="X2647" s="39"/>
      <c r="Y2647" s="39"/>
      <c r="Z2647" s="39"/>
      <c r="AA2647" s="39"/>
      <c r="AB2647" s="39"/>
      <c r="AC2647" s="39"/>
      <c r="AD2647" s="39"/>
      <c r="AE2647" s="39"/>
      <c r="AU2647" s="18" t="s">
        <v>85</v>
      </c>
    </row>
    <row r="2648" s="2" customFormat="1">
      <c r="A2648" s="39"/>
      <c r="B2648" s="40"/>
      <c r="C2648" s="41"/>
      <c r="D2648" s="219" t="s">
        <v>408</v>
      </c>
      <c r="E2648" s="41"/>
      <c r="F2648" s="274" t="s">
        <v>1025</v>
      </c>
      <c r="G2648" s="41"/>
      <c r="H2648" s="275">
        <v>-1.998</v>
      </c>
      <c r="I2648" s="41"/>
      <c r="J2648" s="41"/>
      <c r="K2648" s="41"/>
      <c r="L2648" s="45"/>
      <c r="M2648" s="222"/>
      <c r="N2648" s="223"/>
      <c r="O2648" s="85"/>
      <c r="P2648" s="85"/>
      <c r="Q2648" s="85"/>
      <c r="R2648" s="85"/>
      <c r="S2648" s="85"/>
      <c r="T2648" s="86"/>
      <c r="U2648" s="39"/>
      <c r="V2648" s="39"/>
      <c r="W2648" s="39"/>
      <c r="X2648" s="39"/>
      <c r="Y2648" s="39"/>
      <c r="Z2648" s="39"/>
      <c r="AA2648" s="39"/>
      <c r="AB2648" s="39"/>
      <c r="AC2648" s="39"/>
      <c r="AD2648" s="39"/>
      <c r="AE2648" s="39"/>
      <c r="AU2648" s="18" t="s">
        <v>85</v>
      </c>
    </row>
    <row r="2649" s="2" customFormat="1">
      <c r="A2649" s="39"/>
      <c r="B2649" s="40"/>
      <c r="C2649" s="41"/>
      <c r="D2649" s="219" t="s">
        <v>408</v>
      </c>
      <c r="E2649" s="41"/>
      <c r="F2649" s="274" t="s">
        <v>1026</v>
      </c>
      <c r="G2649" s="41"/>
      <c r="H2649" s="275">
        <v>-1.9530000000000001</v>
      </c>
      <c r="I2649" s="41"/>
      <c r="J2649" s="41"/>
      <c r="K2649" s="41"/>
      <c r="L2649" s="45"/>
      <c r="M2649" s="222"/>
      <c r="N2649" s="223"/>
      <c r="O2649" s="85"/>
      <c r="P2649" s="85"/>
      <c r="Q2649" s="85"/>
      <c r="R2649" s="85"/>
      <c r="S2649" s="85"/>
      <c r="T2649" s="86"/>
      <c r="U2649" s="39"/>
      <c r="V2649" s="39"/>
      <c r="W2649" s="39"/>
      <c r="X2649" s="39"/>
      <c r="Y2649" s="39"/>
      <c r="Z2649" s="39"/>
      <c r="AA2649" s="39"/>
      <c r="AB2649" s="39"/>
      <c r="AC2649" s="39"/>
      <c r="AD2649" s="39"/>
      <c r="AE2649" s="39"/>
      <c r="AU2649" s="18" t="s">
        <v>85</v>
      </c>
    </row>
    <row r="2650" s="2" customFormat="1">
      <c r="A2650" s="39"/>
      <c r="B2650" s="40"/>
      <c r="C2650" s="41"/>
      <c r="D2650" s="219" t="s">
        <v>408</v>
      </c>
      <c r="E2650" s="41"/>
      <c r="F2650" s="274" t="s">
        <v>1023</v>
      </c>
      <c r="G2650" s="41"/>
      <c r="H2650" s="275">
        <v>-0.93000000000000005</v>
      </c>
      <c r="I2650" s="41"/>
      <c r="J2650" s="41"/>
      <c r="K2650" s="41"/>
      <c r="L2650" s="45"/>
      <c r="M2650" s="222"/>
      <c r="N2650" s="223"/>
      <c r="O2650" s="85"/>
      <c r="P2650" s="85"/>
      <c r="Q2650" s="85"/>
      <c r="R2650" s="85"/>
      <c r="S2650" s="85"/>
      <c r="T2650" s="86"/>
      <c r="U2650" s="39"/>
      <c r="V2650" s="39"/>
      <c r="W2650" s="39"/>
      <c r="X2650" s="39"/>
      <c r="Y2650" s="39"/>
      <c r="Z2650" s="39"/>
      <c r="AA2650" s="39"/>
      <c r="AB2650" s="39"/>
      <c r="AC2650" s="39"/>
      <c r="AD2650" s="39"/>
      <c r="AE2650" s="39"/>
      <c r="AU2650" s="18" t="s">
        <v>85</v>
      </c>
    </row>
    <row r="2651" s="2" customFormat="1">
      <c r="A2651" s="39"/>
      <c r="B2651" s="40"/>
      <c r="C2651" s="41"/>
      <c r="D2651" s="219" t="s">
        <v>408</v>
      </c>
      <c r="E2651" s="41"/>
      <c r="F2651" s="274" t="s">
        <v>1027</v>
      </c>
      <c r="G2651" s="41"/>
      <c r="H2651" s="275">
        <v>0</v>
      </c>
      <c r="I2651" s="41"/>
      <c r="J2651" s="41"/>
      <c r="K2651" s="41"/>
      <c r="L2651" s="45"/>
      <c r="M2651" s="222"/>
      <c r="N2651" s="223"/>
      <c r="O2651" s="85"/>
      <c r="P2651" s="85"/>
      <c r="Q2651" s="85"/>
      <c r="R2651" s="85"/>
      <c r="S2651" s="85"/>
      <c r="T2651" s="86"/>
      <c r="U2651" s="39"/>
      <c r="V2651" s="39"/>
      <c r="W2651" s="39"/>
      <c r="X2651" s="39"/>
      <c r="Y2651" s="39"/>
      <c r="Z2651" s="39"/>
      <c r="AA2651" s="39"/>
      <c r="AB2651" s="39"/>
      <c r="AC2651" s="39"/>
      <c r="AD2651" s="39"/>
      <c r="AE2651" s="39"/>
      <c r="AU2651" s="18" t="s">
        <v>85</v>
      </c>
    </row>
    <row r="2652" s="2" customFormat="1">
      <c r="A2652" s="39"/>
      <c r="B2652" s="40"/>
      <c r="C2652" s="41"/>
      <c r="D2652" s="219" t="s">
        <v>408</v>
      </c>
      <c r="E2652" s="41"/>
      <c r="F2652" s="274" t="s">
        <v>995</v>
      </c>
      <c r="G2652" s="41"/>
      <c r="H2652" s="275">
        <v>30.452999999999999</v>
      </c>
      <c r="I2652" s="41"/>
      <c r="J2652" s="41"/>
      <c r="K2652" s="41"/>
      <c r="L2652" s="45"/>
      <c r="M2652" s="222"/>
      <c r="N2652" s="223"/>
      <c r="O2652" s="85"/>
      <c r="P2652" s="85"/>
      <c r="Q2652" s="85"/>
      <c r="R2652" s="85"/>
      <c r="S2652" s="85"/>
      <c r="T2652" s="86"/>
      <c r="U2652" s="39"/>
      <c r="V2652" s="39"/>
      <c r="W2652" s="39"/>
      <c r="X2652" s="39"/>
      <c r="Y2652" s="39"/>
      <c r="Z2652" s="39"/>
      <c r="AA2652" s="39"/>
      <c r="AB2652" s="39"/>
      <c r="AC2652" s="39"/>
      <c r="AD2652" s="39"/>
      <c r="AE2652" s="39"/>
      <c r="AU2652" s="18" t="s">
        <v>85</v>
      </c>
    </row>
    <row r="2653" s="2" customFormat="1">
      <c r="A2653" s="39"/>
      <c r="B2653" s="40"/>
      <c r="C2653" s="41"/>
      <c r="D2653" s="219" t="s">
        <v>408</v>
      </c>
      <c r="E2653" s="41"/>
      <c r="F2653" s="274" t="s">
        <v>996</v>
      </c>
      <c r="G2653" s="41"/>
      <c r="H2653" s="275">
        <v>-1.5629999999999999</v>
      </c>
      <c r="I2653" s="41"/>
      <c r="J2653" s="41"/>
      <c r="K2653" s="41"/>
      <c r="L2653" s="45"/>
      <c r="M2653" s="222"/>
      <c r="N2653" s="223"/>
      <c r="O2653" s="85"/>
      <c r="P2653" s="85"/>
      <c r="Q2653" s="85"/>
      <c r="R2653" s="85"/>
      <c r="S2653" s="85"/>
      <c r="T2653" s="86"/>
      <c r="U2653" s="39"/>
      <c r="V2653" s="39"/>
      <c r="W2653" s="39"/>
      <c r="X2653" s="39"/>
      <c r="Y2653" s="39"/>
      <c r="Z2653" s="39"/>
      <c r="AA2653" s="39"/>
      <c r="AB2653" s="39"/>
      <c r="AC2653" s="39"/>
      <c r="AD2653" s="39"/>
      <c r="AE2653" s="39"/>
      <c r="AU2653" s="18" t="s">
        <v>85</v>
      </c>
    </row>
    <row r="2654" s="2" customFormat="1">
      <c r="A2654" s="39"/>
      <c r="B2654" s="40"/>
      <c r="C2654" s="41"/>
      <c r="D2654" s="219" t="s">
        <v>408</v>
      </c>
      <c r="E2654" s="41"/>
      <c r="F2654" s="274" t="s">
        <v>1026</v>
      </c>
      <c r="G2654" s="41"/>
      <c r="H2654" s="275">
        <v>-1.9530000000000001</v>
      </c>
      <c r="I2654" s="41"/>
      <c r="J2654" s="41"/>
      <c r="K2654" s="41"/>
      <c r="L2654" s="45"/>
      <c r="M2654" s="222"/>
      <c r="N2654" s="223"/>
      <c r="O2654" s="85"/>
      <c r="P2654" s="85"/>
      <c r="Q2654" s="85"/>
      <c r="R2654" s="85"/>
      <c r="S2654" s="85"/>
      <c r="T2654" s="86"/>
      <c r="U2654" s="39"/>
      <c r="V2654" s="39"/>
      <c r="W2654" s="39"/>
      <c r="X2654" s="39"/>
      <c r="Y2654" s="39"/>
      <c r="Z2654" s="39"/>
      <c r="AA2654" s="39"/>
      <c r="AB2654" s="39"/>
      <c r="AC2654" s="39"/>
      <c r="AD2654" s="39"/>
      <c r="AE2654" s="39"/>
      <c r="AU2654" s="18" t="s">
        <v>85</v>
      </c>
    </row>
    <row r="2655" s="2" customFormat="1">
      <c r="A2655" s="39"/>
      <c r="B2655" s="40"/>
      <c r="C2655" s="41"/>
      <c r="D2655" s="219" t="s">
        <v>408</v>
      </c>
      <c r="E2655" s="41"/>
      <c r="F2655" s="274" t="s">
        <v>1028</v>
      </c>
      <c r="G2655" s="41"/>
      <c r="H2655" s="275">
        <v>-1.736</v>
      </c>
      <c r="I2655" s="41"/>
      <c r="J2655" s="41"/>
      <c r="K2655" s="41"/>
      <c r="L2655" s="45"/>
      <c r="M2655" s="222"/>
      <c r="N2655" s="223"/>
      <c r="O2655" s="85"/>
      <c r="P2655" s="85"/>
      <c r="Q2655" s="85"/>
      <c r="R2655" s="85"/>
      <c r="S2655" s="85"/>
      <c r="T2655" s="86"/>
      <c r="U2655" s="39"/>
      <c r="V2655" s="39"/>
      <c r="W2655" s="39"/>
      <c r="X2655" s="39"/>
      <c r="Y2655" s="39"/>
      <c r="Z2655" s="39"/>
      <c r="AA2655" s="39"/>
      <c r="AB2655" s="39"/>
      <c r="AC2655" s="39"/>
      <c r="AD2655" s="39"/>
      <c r="AE2655" s="39"/>
      <c r="AU2655" s="18" t="s">
        <v>85</v>
      </c>
    </row>
    <row r="2656" s="2" customFormat="1">
      <c r="A2656" s="39"/>
      <c r="B2656" s="40"/>
      <c r="C2656" s="41"/>
      <c r="D2656" s="219" t="s">
        <v>408</v>
      </c>
      <c r="E2656" s="41"/>
      <c r="F2656" s="274" t="s">
        <v>1029</v>
      </c>
      <c r="G2656" s="41"/>
      <c r="H2656" s="275">
        <v>0</v>
      </c>
      <c r="I2656" s="41"/>
      <c r="J2656" s="41"/>
      <c r="K2656" s="41"/>
      <c r="L2656" s="45"/>
      <c r="M2656" s="222"/>
      <c r="N2656" s="223"/>
      <c r="O2656" s="85"/>
      <c r="P2656" s="85"/>
      <c r="Q2656" s="85"/>
      <c r="R2656" s="85"/>
      <c r="S2656" s="85"/>
      <c r="T2656" s="86"/>
      <c r="U2656" s="39"/>
      <c r="V2656" s="39"/>
      <c r="W2656" s="39"/>
      <c r="X2656" s="39"/>
      <c r="Y2656" s="39"/>
      <c r="Z2656" s="39"/>
      <c r="AA2656" s="39"/>
      <c r="AB2656" s="39"/>
      <c r="AC2656" s="39"/>
      <c r="AD2656" s="39"/>
      <c r="AE2656" s="39"/>
      <c r="AU2656" s="18" t="s">
        <v>85</v>
      </c>
    </row>
    <row r="2657" s="2" customFormat="1">
      <c r="A2657" s="39"/>
      <c r="B2657" s="40"/>
      <c r="C2657" s="41"/>
      <c r="D2657" s="219" t="s">
        <v>408</v>
      </c>
      <c r="E2657" s="41"/>
      <c r="F2657" s="274" t="s">
        <v>999</v>
      </c>
      <c r="G2657" s="41"/>
      <c r="H2657" s="275">
        <v>28.600000000000001</v>
      </c>
      <c r="I2657" s="41"/>
      <c r="J2657" s="41"/>
      <c r="K2657" s="41"/>
      <c r="L2657" s="45"/>
      <c r="M2657" s="222"/>
      <c r="N2657" s="223"/>
      <c r="O2657" s="85"/>
      <c r="P2657" s="85"/>
      <c r="Q2657" s="85"/>
      <c r="R2657" s="85"/>
      <c r="S2657" s="85"/>
      <c r="T2657" s="86"/>
      <c r="U2657" s="39"/>
      <c r="V2657" s="39"/>
      <c r="W2657" s="39"/>
      <c r="X2657" s="39"/>
      <c r="Y2657" s="39"/>
      <c r="Z2657" s="39"/>
      <c r="AA2657" s="39"/>
      <c r="AB2657" s="39"/>
      <c r="AC2657" s="39"/>
      <c r="AD2657" s="39"/>
      <c r="AE2657" s="39"/>
      <c r="AU2657" s="18" t="s">
        <v>85</v>
      </c>
    </row>
    <row r="2658" s="2" customFormat="1">
      <c r="A2658" s="39"/>
      <c r="B2658" s="40"/>
      <c r="C2658" s="41"/>
      <c r="D2658" s="219" t="s">
        <v>408</v>
      </c>
      <c r="E2658" s="41"/>
      <c r="F2658" s="274" t="s">
        <v>592</v>
      </c>
      <c r="G2658" s="41"/>
      <c r="H2658" s="275">
        <v>-0.56299999999999994</v>
      </c>
      <c r="I2658" s="41"/>
      <c r="J2658" s="41"/>
      <c r="K2658" s="41"/>
      <c r="L2658" s="45"/>
      <c r="M2658" s="222"/>
      <c r="N2658" s="223"/>
      <c r="O2658" s="85"/>
      <c r="P2658" s="85"/>
      <c r="Q2658" s="85"/>
      <c r="R2658" s="85"/>
      <c r="S2658" s="85"/>
      <c r="T2658" s="86"/>
      <c r="U2658" s="39"/>
      <c r="V2658" s="39"/>
      <c r="W2658" s="39"/>
      <c r="X2658" s="39"/>
      <c r="Y2658" s="39"/>
      <c r="Z2658" s="39"/>
      <c r="AA2658" s="39"/>
      <c r="AB2658" s="39"/>
      <c r="AC2658" s="39"/>
      <c r="AD2658" s="39"/>
      <c r="AE2658" s="39"/>
      <c r="AU2658" s="18" t="s">
        <v>85</v>
      </c>
    </row>
    <row r="2659" s="2" customFormat="1">
      <c r="A2659" s="39"/>
      <c r="B2659" s="40"/>
      <c r="C2659" s="41"/>
      <c r="D2659" s="219" t="s">
        <v>408</v>
      </c>
      <c r="E2659" s="41"/>
      <c r="F2659" s="274" t="s">
        <v>1028</v>
      </c>
      <c r="G2659" s="41"/>
      <c r="H2659" s="275">
        <v>-1.736</v>
      </c>
      <c r="I2659" s="41"/>
      <c r="J2659" s="41"/>
      <c r="K2659" s="41"/>
      <c r="L2659" s="45"/>
      <c r="M2659" s="222"/>
      <c r="N2659" s="223"/>
      <c r="O2659" s="85"/>
      <c r="P2659" s="85"/>
      <c r="Q2659" s="85"/>
      <c r="R2659" s="85"/>
      <c r="S2659" s="85"/>
      <c r="T2659" s="86"/>
      <c r="U2659" s="39"/>
      <c r="V2659" s="39"/>
      <c r="W2659" s="39"/>
      <c r="X2659" s="39"/>
      <c r="Y2659" s="39"/>
      <c r="Z2659" s="39"/>
      <c r="AA2659" s="39"/>
      <c r="AB2659" s="39"/>
      <c r="AC2659" s="39"/>
      <c r="AD2659" s="39"/>
      <c r="AE2659" s="39"/>
      <c r="AU2659" s="18" t="s">
        <v>85</v>
      </c>
    </row>
    <row r="2660" s="2" customFormat="1">
      <c r="A2660" s="39"/>
      <c r="B2660" s="40"/>
      <c r="C2660" s="41"/>
      <c r="D2660" s="219" t="s">
        <v>408</v>
      </c>
      <c r="E2660" s="41"/>
      <c r="F2660" s="274" t="s">
        <v>1030</v>
      </c>
      <c r="G2660" s="41"/>
      <c r="H2660" s="275">
        <v>0</v>
      </c>
      <c r="I2660" s="41"/>
      <c r="J2660" s="41"/>
      <c r="K2660" s="41"/>
      <c r="L2660" s="45"/>
      <c r="M2660" s="222"/>
      <c r="N2660" s="223"/>
      <c r="O2660" s="85"/>
      <c r="P2660" s="85"/>
      <c r="Q2660" s="85"/>
      <c r="R2660" s="85"/>
      <c r="S2660" s="85"/>
      <c r="T2660" s="86"/>
      <c r="U2660" s="39"/>
      <c r="V2660" s="39"/>
      <c r="W2660" s="39"/>
      <c r="X2660" s="39"/>
      <c r="Y2660" s="39"/>
      <c r="Z2660" s="39"/>
      <c r="AA2660" s="39"/>
      <c r="AB2660" s="39"/>
      <c r="AC2660" s="39"/>
      <c r="AD2660" s="39"/>
      <c r="AE2660" s="39"/>
      <c r="AU2660" s="18" t="s">
        <v>85</v>
      </c>
    </row>
    <row r="2661" s="2" customFormat="1">
      <c r="A2661" s="39"/>
      <c r="B2661" s="40"/>
      <c r="C2661" s="41"/>
      <c r="D2661" s="219" t="s">
        <v>408</v>
      </c>
      <c r="E2661" s="41"/>
      <c r="F2661" s="274" t="s">
        <v>1006</v>
      </c>
      <c r="G2661" s="41"/>
      <c r="H2661" s="275">
        <v>189.28</v>
      </c>
      <c r="I2661" s="41"/>
      <c r="J2661" s="41"/>
      <c r="K2661" s="41"/>
      <c r="L2661" s="45"/>
      <c r="M2661" s="222"/>
      <c r="N2661" s="223"/>
      <c r="O2661" s="85"/>
      <c r="P2661" s="85"/>
      <c r="Q2661" s="85"/>
      <c r="R2661" s="85"/>
      <c r="S2661" s="85"/>
      <c r="T2661" s="86"/>
      <c r="U2661" s="39"/>
      <c r="V2661" s="39"/>
      <c r="W2661" s="39"/>
      <c r="X2661" s="39"/>
      <c r="Y2661" s="39"/>
      <c r="Z2661" s="39"/>
      <c r="AA2661" s="39"/>
      <c r="AB2661" s="39"/>
      <c r="AC2661" s="39"/>
      <c r="AD2661" s="39"/>
      <c r="AE2661" s="39"/>
      <c r="AU2661" s="18" t="s">
        <v>85</v>
      </c>
    </row>
    <row r="2662" s="2" customFormat="1">
      <c r="A2662" s="39"/>
      <c r="B2662" s="40"/>
      <c r="C2662" s="41"/>
      <c r="D2662" s="219" t="s">
        <v>408</v>
      </c>
      <c r="E2662" s="41"/>
      <c r="F2662" s="274" t="s">
        <v>1031</v>
      </c>
      <c r="G2662" s="41"/>
      <c r="H2662" s="275">
        <v>-35.438000000000002</v>
      </c>
      <c r="I2662" s="41"/>
      <c r="J2662" s="41"/>
      <c r="K2662" s="41"/>
      <c r="L2662" s="45"/>
      <c r="M2662" s="222"/>
      <c r="N2662" s="223"/>
      <c r="O2662" s="85"/>
      <c r="P2662" s="85"/>
      <c r="Q2662" s="85"/>
      <c r="R2662" s="85"/>
      <c r="S2662" s="85"/>
      <c r="T2662" s="86"/>
      <c r="U2662" s="39"/>
      <c r="V2662" s="39"/>
      <c r="W2662" s="39"/>
      <c r="X2662" s="39"/>
      <c r="Y2662" s="39"/>
      <c r="Z2662" s="39"/>
      <c r="AA2662" s="39"/>
      <c r="AB2662" s="39"/>
      <c r="AC2662" s="39"/>
      <c r="AD2662" s="39"/>
      <c r="AE2662" s="39"/>
      <c r="AU2662" s="18" t="s">
        <v>85</v>
      </c>
    </row>
    <row r="2663" s="2" customFormat="1">
      <c r="A2663" s="39"/>
      <c r="B2663" s="40"/>
      <c r="C2663" s="41"/>
      <c r="D2663" s="219" t="s">
        <v>408</v>
      </c>
      <c r="E2663" s="41"/>
      <c r="F2663" s="274" t="s">
        <v>601</v>
      </c>
      <c r="G2663" s="41"/>
      <c r="H2663" s="275">
        <v>-2.5310000000000001</v>
      </c>
      <c r="I2663" s="41"/>
      <c r="J2663" s="41"/>
      <c r="K2663" s="41"/>
      <c r="L2663" s="45"/>
      <c r="M2663" s="222"/>
      <c r="N2663" s="223"/>
      <c r="O2663" s="85"/>
      <c r="P2663" s="85"/>
      <c r="Q2663" s="85"/>
      <c r="R2663" s="85"/>
      <c r="S2663" s="85"/>
      <c r="T2663" s="86"/>
      <c r="U2663" s="39"/>
      <c r="V2663" s="39"/>
      <c r="W2663" s="39"/>
      <c r="X2663" s="39"/>
      <c r="Y2663" s="39"/>
      <c r="Z2663" s="39"/>
      <c r="AA2663" s="39"/>
      <c r="AB2663" s="39"/>
      <c r="AC2663" s="39"/>
      <c r="AD2663" s="39"/>
      <c r="AE2663" s="39"/>
      <c r="AU2663" s="18" t="s">
        <v>85</v>
      </c>
    </row>
    <row r="2664" s="2" customFormat="1">
      <c r="A2664" s="39"/>
      <c r="B2664" s="40"/>
      <c r="C2664" s="41"/>
      <c r="D2664" s="219" t="s">
        <v>408</v>
      </c>
      <c r="E2664" s="41"/>
      <c r="F2664" s="274" t="s">
        <v>1032</v>
      </c>
      <c r="G2664" s="41"/>
      <c r="H2664" s="275">
        <v>-2.7000000000000002</v>
      </c>
      <c r="I2664" s="41"/>
      <c r="J2664" s="41"/>
      <c r="K2664" s="41"/>
      <c r="L2664" s="45"/>
      <c r="M2664" s="222"/>
      <c r="N2664" s="223"/>
      <c r="O2664" s="85"/>
      <c r="P2664" s="85"/>
      <c r="Q2664" s="85"/>
      <c r="R2664" s="85"/>
      <c r="S2664" s="85"/>
      <c r="T2664" s="86"/>
      <c r="U2664" s="39"/>
      <c r="V2664" s="39"/>
      <c r="W2664" s="39"/>
      <c r="X2664" s="39"/>
      <c r="Y2664" s="39"/>
      <c r="Z2664" s="39"/>
      <c r="AA2664" s="39"/>
      <c r="AB2664" s="39"/>
      <c r="AC2664" s="39"/>
      <c r="AD2664" s="39"/>
      <c r="AE2664" s="39"/>
      <c r="AU2664" s="18" t="s">
        <v>85</v>
      </c>
    </row>
    <row r="2665" s="2" customFormat="1">
      <c r="A2665" s="39"/>
      <c r="B2665" s="40"/>
      <c r="C2665" s="41"/>
      <c r="D2665" s="219" t="s">
        <v>408</v>
      </c>
      <c r="E2665" s="41"/>
      <c r="F2665" s="274" t="s">
        <v>1033</v>
      </c>
      <c r="G2665" s="41"/>
      <c r="H2665" s="275">
        <v>-20</v>
      </c>
      <c r="I2665" s="41"/>
      <c r="J2665" s="41"/>
      <c r="K2665" s="41"/>
      <c r="L2665" s="45"/>
      <c r="M2665" s="222"/>
      <c r="N2665" s="223"/>
      <c r="O2665" s="85"/>
      <c r="P2665" s="85"/>
      <c r="Q2665" s="85"/>
      <c r="R2665" s="85"/>
      <c r="S2665" s="85"/>
      <c r="T2665" s="86"/>
      <c r="U2665" s="39"/>
      <c r="V2665" s="39"/>
      <c r="W2665" s="39"/>
      <c r="X2665" s="39"/>
      <c r="Y2665" s="39"/>
      <c r="Z2665" s="39"/>
      <c r="AA2665" s="39"/>
      <c r="AB2665" s="39"/>
      <c r="AC2665" s="39"/>
      <c r="AD2665" s="39"/>
      <c r="AE2665" s="39"/>
      <c r="AU2665" s="18" t="s">
        <v>85</v>
      </c>
    </row>
    <row r="2666" s="2" customFormat="1">
      <c r="A2666" s="39"/>
      <c r="B2666" s="40"/>
      <c r="C2666" s="41"/>
      <c r="D2666" s="219" t="s">
        <v>408</v>
      </c>
      <c r="E2666" s="41"/>
      <c r="F2666" s="274" t="s">
        <v>765</v>
      </c>
      <c r="G2666" s="41"/>
      <c r="H2666" s="275">
        <v>-7.8120000000000003</v>
      </c>
      <c r="I2666" s="41"/>
      <c r="J2666" s="41"/>
      <c r="K2666" s="41"/>
      <c r="L2666" s="45"/>
      <c r="M2666" s="222"/>
      <c r="N2666" s="223"/>
      <c r="O2666" s="85"/>
      <c r="P2666" s="85"/>
      <c r="Q2666" s="85"/>
      <c r="R2666" s="85"/>
      <c r="S2666" s="85"/>
      <c r="T2666" s="86"/>
      <c r="U2666" s="39"/>
      <c r="V2666" s="39"/>
      <c r="W2666" s="39"/>
      <c r="X2666" s="39"/>
      <c r="Y2666" s="39"/>
      <c r="Z2666" s="39"/>
      <c r="AA2666" s="39"/>
      <c r="AB2666" s="39"/>
      <c r="AC2666" s="39"/>
      <c r="AD2666" s="39"/>
      <c r="AE2666" s="39"/>
      <c r="AU2666" s="18" t="s">
        <v>85</v>
      </c>
    </row>
    <row r="2667" s="2" customFormat="1">
      <c r="A2667" s="39"/>
      <c r="B2667" s="40"/>
      <c r="C2667" s="41"/>
      <c r="D2667" s="219" t="s">
        <v>408</v>
      </c>
      <c r="E2667" s="41"/>
      <c r="F2667" s="274" t="s">
        <v>764</v>
      </c>
      <c r="G2667" s="41"/>
      <c r="H2667" s="275">
        <v>-2.1699999999999999</v>
      </c>
      <c r="I2667" s="41"/>
      <c r="J2667" s="41"/>
      <c r="K2667" s="41"/>
      <c r="L2667" s="45"/>
      <c r="M2667" s="222"/>
      <c r="N2667" s="223"/>
      <c r="O2667" s="85"/>
      <c r="P2667" s="85"/>
      <c r="Q2667" s="85"/>
      <c r="R2667" s="85"/>
      <c r="S2667" s="85"/>
      <c r="T2667" s="86"/>
      <c r="U2667" s="39"/>
      <c r="V2667" s="39"/>
      <c r="W2667" s="39"/>
      <c r="X2667" s="39"/>
      <c r="Y2667" s="39"/>
      <c r="Z2667" s="39"/>
      <c r="AA2667" s="39"/>
      <c r="AB2667" s="39"/>
      <c r="AC2667" s="39"/>
      <c r="AD2667" s="39"/>
      <c r="AE2667" s="39"/>
      <c r="AU2667" s="18" t="s">
        <v>85</v>
      </c>
    </row>
    <row r="2668" s="2" customFormat="1">
      <c r="A2668" s="39"/>
      <c r="B2668" s="40"/>
      <c r="C2668" s="41"/>
      <c r="D2668" s="219" t="s">
        <v>408</v>
      </c>
      <c r="E2668" s="41"/>
      <c r="F2668" s="274" t="s">
        <v>1034</v>
      </c>
      <c r="G2668" s="41"/>
      <c r="H2668" s="275">
        <v>0</v>
      </c>
      <c r="I2668" s="41"/>
      <c r="J2668" s="41"/>
      <c r="K2668" s="41"/>
      <c r="L2668" s="45"/>
      <c r="M2668" s="222"/>
      <c r="N2668" s="223"/>
      <c r="O2668" s="85"/>
      <c r="P2668" s="85"/>
      <c r="Q2668" s="85"/>
      <c r="R2668" s="85"/>
      <c r="S2668" s="85"/>
      <c r="T2668" s="86"/>
      <c r="U2668" s="39"/>
      <c r="V2668" s="39"/>
      <c r="W2668" s="39"/>
      <c r="X2668" s="39"/>
      <c r="Y2668" s="39"/>
      <c r="Z2668" s="39"/>
      <c r="AA2668" s="39"/>
      <c r="AB2668" s="39"/>
      <c r="AC2668" s="39"/>
      <c r="AD2668" s="39"/>
      <c r="AE2668" s="39"/>
      <c r="AU2668" s="18" t="s">
        <v>85</v>
      </c>
    </row>
    <row r="2669" s="2" customFormat="1">
      <c r="A2669" s="39"/>
      <c r="B2669" s="40"/>
      <c r="C2669" s="41"/>
      <c r="D2669" s="219" t="s">
        <v>408</v>
      </c>
      <c r="E2669" s="41"/>
      <c r="F2669" s="274" t="s">
        <v>1010</v>
      </c>
      <c r="G2669" s="41"/>
      <c r="H2669" s="275">
        <v>71.954999999999998</v>
      </c>
      <c r="I2669" s="41"/>
      <c r="J2669" s="41"/>
      <c r="K2669" s="41"/>
      <c r="L2669" s="45"/>
      <c r="M2669" s="222"/>
      <c r="N2669" s="223"/>
      <c r="O2669" s="85"/>
      <c r="P2669" s="85"/>
      <c r="Q2669" s="85"/>
      <c r="R2669" s="85"/>
      <c r="S2669" s="85"/>
      <c r="T2669" s="86"/>
      <c r="U2669" s="39"/>
      <c r="V2669" s="39"/>
      <c r="W2669" s="39"/>
      <c r="X2669" s="39"/>
      <c r="Y2669" s="39"/>
      <c r="Z2669" s="39"/>
      <c r="AA2669" s="39"/>
      <c r="AB2669" s="39"/>
      <c r="AC2669" s="39"/>
      <c r="AD2669" s="39"/>
      <c r="AE2669" s="39"/>
      <c r="AU2669" s="18" t="s">
        <v>85</v>
      </c>
    </row>
    <row r="2670" s="2" customFormat="1">
      <c r="A2670" s="39"/>
      <c r="B2670" s="40"/>
      <c r="C2670" s="41"/>
      <c r="D2670" s="219" t="s">
        <v>408</v>
      </c>
      <c r="E2670" s="41"/>
      <c r="F2670" s="274" t="s">
        <v>996</v>
      </c>
      <c r="G2670" s="41"/>
      <c r="H2670" s="275">
        <v>-1.5629999999999999</v>
      </c>
      <c r="I2670" s="41"/>
      <c r="J2670" s="41"/>
      <c r="K2670" s="41"/>
      <c r="L2670" s="45"/>
      <c r="M2670" s="222"/>
      <c r="N2670" s="223"/>
      <c r="O2670" s="85"/>
      <c r="P2670" s="85"/>
      <c r="Q2670" s="85"/>
      <c r="R2670" s="85"/>
      <c r="S2670" s="85"/>
      <c r="T2670" s="86"/>
      <c r="U2670" s="39"/>
      <c r="V2670" s="39"/>
      <c r="W2670" s="39"/>
      <c r="X2670" s="39"/>
      <c r="Y2670" s="39"/>
      <c r="Z2670" s="39"/>
      <c r="AA2670" s="39"/>
      <c r="AB2670" s="39"/>
      <c r="AC2670" s="39"/>
      <c r="AD2670" s="39"/>
      <c r="AE2670" s="39"/>
      <c r="AU2670" s="18" t="s">
        <v>85</v>
      </c>
    </row>
    <row r="2671" s="2" customFormat="1">
      <c r="A2671" s="39"/>
      <c r="B2671" s="40"/>
      <c r="C2671" s="41"/>
      <c r="D2671" s="219" t="s">
        <v>408</v>
      </c>
      <c r="E2671" s="41"/>
      <c r="F2671" s="274" t="s">
        <v>1022</v>
      </c>
      <c r="G2671" s="41"/>
      <c r="H2671" s="275">
        <v>-3.9060000000000001</v>
      </c>
      <c r="I2671" s="41"/>
      <c r="J2671" s="41"/>
      <c r="K2671" s="41"/>
      <c r="L2671" s="45"/>
      <c r="M2671" s="222"/>
      <c r="N2671" s="223"/>
      <c r="O2671" s="85"/>
      <c r="P2671" s="85"/>
      <c r="Q2671" s="85"/>
      <c r="R2671" s="85"/>
      <c r="S2671" s="85"/>
      <c r="T2671" s="86"/>
      <c r="U2671" s="39"/>
      <c r="V2671" s="39"/>
      <c r="W2671" s="39"/>
      <c r="X2671" s="39"/>
      <c r="Y2671" s="39"/>
      <c r="Z2671" s="39"/>
      <c r="AA2671" s="39"/>
      <c r="AB2671" s="39"/>
      <c r="AC2671" s="39"/>
      <c r="AD2671" s="39"/>
      <c r="AE2671" s="39"/>
      <c r="AU2671" s="18" t="s">
        <v>85</v>
      </c>
    </row>
    <row r="2672" s="2" customFormat="1">
      <c r="A2672" s="39"/>
      <c r="B2672" s="40"/>
      <c r="C2672" s="41"/>
      <c r="D2672" s="219" t="s">
        <v>408</v>
      </c>
      <c r="E2672" s="41"/>
      <c r="F2672" s="274" t="s">
        <v>1035</v>
      </c>
      <c r="G2672" s="41"/>
      <c r="H2672" s="275">
        <v>0</v>
      </c>
      <c r="I2672" s="41"/>
      <c r="J2672" s="41"/>
      <c r="K2672" s="41"/>
      <c r="L2672" s="45"/>
      <c r="M2672" s="222"/>
      <c r="N2672" s="223"/>
      <c r="O2672" s="85"/>
      <c r="P2672" s="85"/>
      <c r="Q2672" s="85"/>
      <c r="R2672" s="85"/>
      <c r="S2672" s="85"/>
      <c r="T2672" s="86"/>
      <c r="U2672" s="39"/>
      <c r="V2672" s="39"/>
      <c r="W2672" s="39"/>
      <c r="X2672" s="39"/>
      <c r="Y2672" s="39"/>
      <c r="Z2672" s="39"/>
      <c r="AA2672" s="39"/>
      <c r="AB2672" s="39"/>
      <c r="AC2672" s="39"/>
      <c r="AD2672" s="39"/>
      <c r="AE2672" s="39"/>
      <c r="AU2672" s="18" t="s">
        <v>85</v>
      </c>
    </row>
    <row r="2673" s="2" customFormat="1">
      <c r="A2673" s="39"/>
      <c r="B2673" s="40"/>
      <c r="C2673" s="41"/>
      <c r="D2673" s="219" t="s">
        <v>408</v>
      </c>
      <c r="E2673" s="41"/>
      <c r="F2673" s="274" t="s">
        <v>1014</v>
      </c>
      <c r="G2673" s="41"/>
      <c r="H2673" s="275">
        <v>44.298000000000002</v>
      </c>
      <c r="I2673" s="41"/>
      <c r="J2673" s="41"/>
      <c r="K2673" s="41"/>
      <c r="L2673" s="45"/>
      <c r="M2673" s="222"/>
      <c r="N2673" s="223"/>
      <c r="O2673" s="85"/>
      <c r="P2673" s="85"/>
      <c r="Q2673" s="85"/>
      <c r="R2673" s="85"/>
      <c r="S2673" s="85"/>
      <c r="T2673" s="86"/>
      <c r="U2673" s="39"/>
      <c r="V2673" s="39"/>
      <c r="W2673" s="39"/>
      <c r="X2673" s="39"/>
      <c r="Y2673" s="39"/>
      <c r="Z2673" s="39"/>
      <c r="AA2673" s="39"/>
      <c r="AB2673" s="39"/>
      <c r="AC2673" s="39"/>
      <c r="AD2673" s="39"/>
      <c r="AE2673" s="39"/>
      <c r="AU2673" s="18" t="s">
        <v>85</v>
      </c>
    </row>
    <row r="2674" s="2" customFormat="1">
      <c r="A2674" s="39"/>
      <c r="B2674" s="40"/>
      <c r="C2674" s="41"/>
      <c r="D2674" s="219" t="s">
        <v>408</v>
      </c>
      <c r="E2674" s="41"/>
      <c r="F2674" s="274" t="s">
        <v>1026</v>
      </c>
      <c r="G2674" s="41"/>
      <c r="H2674" s="275">
        <v>-1.9530000000000001</v>
      </c>
      <c r="I2674" s="41"/>
      <c r="J2674" s="41"/>
      <c r="K2674" s="41"/>
      <c r="L2674" s="45"/>
      <c r="M2674" s="222"/>
      <c r="N2674" s="223"/>
      <c r="O2674" s="85"/>
      <c r="P2674" s="85"/>
      <c r="Q2674" s="85"/>
      <c r="R2674" s="85"/>
      <c r="S2674" s="85"/>
      <c r="T2674" s="86"/>
      <c r="U2674" s="39"/>
      <c r="V2674" s="39"/>
      <c r="W2674" s="39"/>
      <c r="X2674" s="39"/>
      <c r="Y2674" s="39"/>
      <c r="Z2674" s="39"/>
      <c r="AA2674" s="39"/>
      <c r="AB2674" s="39"/>
      <c r="AC2674" s="39"/>
      <c r="AD2674" s="39"/>
      <c r="AE2674" s="39"/>
      <c r="AU2674" s="18" t="s">
        <v>85</v>
      </c>
    </row>
    <row r="2675" s="2" customFormat="1">
      <c r="A2675" s="39"/>
      <c r="B2675" s="40"/>
      <c r="C2675" s="41"/>
      <c r="D2675" s="219" t="s">
        <v>408</v>
      </c>
      <c r="E2675" s="41"/>
      <c r="F2675" s="274" t="s">
        <v>1036</v>
      </c>
      <c r="G2675" s="41"/>
      <c r="H2675" s="275">
        <v>0</v>
      </c>
      <c r="I2675" s="41"/>
      <c r="J2675" s="41"/>
      <c r="K2675" s="41"/>
      <c r="L2675" s="45"/>
      <c r="M2675" s="222"/>
      <c r="N2675" s="223"/>
      <c r="O2675" s="85"/>
      <c r="P2675" s="85"/>
      <c r="Q2675" s="85"/>
      <c r="R2675" s="85"/>
      <c r="S2675" s="85"/>
      <c r="T2675" s="86"/>
      <c r="U2675" s="39"/>
      <c r="V2675" s="39"/>
      <c r="W2675" s="39"/>
      <c r="X2675" s="39"/>
      <c r="Y2675" s="39"/>
      <c r="Z2675" s="39"/>
      <c r="AA2675" s="39"/>
      <c r="AB2675" s="39"/>
      <c r="AC2675" s="39"/>
      <c r="AD2675" s="39"/>
      <c r="AE2675" s="39"/>
      <c r="AU2675" s="18" t="s">
        <v>85</v>
      </c>
    </row>
    <row r="2676" s="2" customFormat="1">
      <c r="A2676" s="39"/>
      <c r="B2676" s="40"/>
      <c r="C2676" s="41"/>
      <c r="D2676" s="219" t="s">
        <v>408</v>
      </c>
      <c r="E2676" s="41"/>
      <c r="F2676" s="274" t="s">
        <v>1016</v>
      </c>
      <c r="G2676" s="41"/>
      <c r="H2676" s="275">
        <v>30.030000000000001</v>
      </c>
      <c r="I2676" s="41"/>
      <c r="J2676" s="41"/>
      <c r="K2676" s="41"/>
      <c r="L2676" s="45"/>
      <c r="M2676" s="222"/>
      <c r="N2676" s="223"/>
      <c r="O2676" s="85"/>
      <c r="P2676" s="85"/>
      <c r="Q2676" s="85"/>
      <c r="R2676" s="85"/>
      <c r="S2676" s="85"/>
      <c r="T2676" s="86"/>
      <c r="U2676" s="39"/>
      <c r="V2676" s="39"/>
      <c r="W2676" s="39"/>
      <c r="X2676" s="39"/>
      <c r="Y2676" s="39"/>
      <c r="Z2676" s="39"/>
      <c r="AA2676" s="39"/>
      <c r="AB2676" s="39"/>
      <c r="AC2676" s="39"/>
      <c r="AD2676" s="39"/>
      <c r="AE2676" s="39"/>
      <c r="AU2676" s="18" t="s">
        <v>85</v>
      </c>
    </row>
    <row r="2677" s="2" customFormat="1">
      <c r="A2677" s="39"/>
      <c r="B2677" s="40"/>
      <c r="C2677" s="41"/>
      <c r="D2677" s="219" t="s">
        <v>408</v>
      </c>
      <c r="E2677" s="41"/>
      <c r="F2677" s="274" t="s">
        <v>1032</v>
      </c>
      <c r="G2677" s="41"/>
      <c r="H2677" s="275">
        <v>-2.7000000000000002</v>
      </c>
      <c r="I2677" s="41"/>
      <c r="J2677" s="41"/>
      <c r="K2677" s="41"/>
      <c r="L2677" s="45"/>
      <c r="M2677" s="222"/>
      <c r="N2677" s="223"/>
      <c r="O2677" s="85"/>
      <c r="P2677" s="85"/>
      <c r="Q2677" s="85"/>
      <c r="R2677" s="85"/>
      <c r="S2677" s="85"/>
      <c r="T2677" s="86"/>
      <c r="U2677" s="39"/>
      <c r="V2677" s="39"/>
      <c r="W2677" s="39"/>
      <c r="X2677" s="39"/>
      <c r="Y2677" s="39"/>
      <c r="Z2677" s="39"/>
      <c r="AA2677" s="39"/>
      <c r="AB2677" s="39"/>
      <c r="AC2677" s="39"/>
      <c r="AD2677" s="39"/>
      <c r="AE2677" s="39"/>
      <c r="AU2677" s="18" t="s">
        <v>85</v>
      </c>
    </row>
    <row r="2678" s="2" customFormat="1">
      <c r="A2678" s="39"/>
      <c r="B2678" s="40"/>
      <c r="C2678" s="41"/>
      <c r="D2678" s="219" t="s">
        <v>408</v>
      </c>
      <c r="E2678" s="41"/>
      <c r="F2678" s="274" t="s">
        <v>1037</v>
      </c>
      <c r="G2678" s="41"/>
      <c r="H2678" s="275">
        <v>0</v>
      </c>
      <c r="I2678" s="41"/>
      <c r="J2678" s="41"/>
      <c r="K2678" s="41"/>
      <c r="L2678" s="45"/>
      <c r="M2678" s="222"/>
      <c r="N2678" s="223"/>
      <c r="O2678" s="85"/>
      <c r="P2678" s="85"/>
      <c r="Q2678" s="85"/>
      <c r="R2678" s="85"/>
      <c r="S2678" s="85"/>
      <c r="T2678" s="86"/>
      <c r="U2678" s="39"/>
      <c r="V2678" s="39"/>
      <c r="W2678" s="39"/>
      <c r="X2678" s="39"/>
      <c r="Y2678" s="39"/>
      <c r="Z2678" s="39"/>
      <c r="AA2678" s="39"/>
      <c r="AB2678" s="39"/>
      <c r="AC2678" s="39"/>
      <c r="AD2678" s="39"/>
      <c r="AE2678" s="39"/>
      <c r="AU2678" s="18" t="s">
        <v>85</v>
      </c>
    </row>
    <row r="2679" s="2" customFormat="1">
      <c r="A2679" s="39"/>
      <c r="B2679" s="40"/>
      <c r="C2679" s="41"/>
      <c r="D2679" s="219" t="s">
        <v>408</v>
      </c>
      <c r="E2679" s="41"/>
      <c r="F2679" s="274" t="s">
        <v>1012</v>
      </c>
      <c r="G2679" s="41"/>
      <c r="H2679" s="275">
        <v>33.734999999999999</v>
      </c>
      <c r="I2679" s="41"/>
      <c r="J2679" s="41"/>
      <c r="K2679" s="41"/>
      <c r="L2679" s="45"/>
      <c r="M2679" s="222"/>
      <c r="N2679" s="223"/>
      <c r="O2679" s="85"/>
      <c r="P2679" s="85"/>
      <c r="Q2679" s="85"/>
      <c r="R2679" s="85"/>
      <c r="S2679" s="85"/>
      <c r="T2679" s="86"/>
      <c r="U2679" s="39"/>
      <c r="V2679" s="39"/>
      <c r="W2679" s="39"/>
      <c r="X2679" s="39"/>
      <c r="Y2679" s="39"/>
      <c r="Z2679" s="39"/>
      <c r="AA2679" s="39"/>
      <c r="AB2679" s="39"/>
      <c r="AC2679" s="39"/>
      <c r="AD2679" s="39"/>
      <c r="AE2679" s="39"/>
      <c r="AU2679" s="18" t="s">
        <v>85</v>
      </c>
    </row>
    <row r="2680" s="2" customFormat="1">
      <c r="A2680" s="39"/>
      <c r="B2680" s="40"/>
      <c r="C2680" s="41"/>
      <c r="D2680" s="219" t="s">
        <v>408</v>
      </c>
      <c r="E2680" s="41"/>
      <c r="F2680" s="274" t="s">
        <v>595</v>
      </c>
      <c r="G2680" s="41"/>
      <c r="H2680" s="275">
        <v>-2.25</v>
      </c>
      <c r="I2680" s="41"/>
      <c r="J2680" s="41"/>
      <c r="K2680" s="41"/>
      <c r="L2680" s="45"/>
      <c r="M2680" s="222"/>
      <c r="N2680" s="223"/>
      <c r="O2680" s="85"/>
      <c r="P2680" s="85"/>
      <c r="Q2680" s="85"/>
      <c r="R2680" s="85"/>
      <c r="S2680" s="85"/>
      <c r="T2680" s="86"/>
      <c r="U2680" s="39"/>
      <c r="V2680" s="39"/>
      <c r="W2680" s="39"/>
      <c r="X2680" s="39"/>
      <c r="Y2680" s="39"/>
      <c r="Z2680" s="39"/>
      <c r="AA2680" s="39"/>
      <c r="AB2680" s="39"/>
      <c r="AC2680" s="39"/>
      <c r="AD2680" s="39"/>
      <c r="AE2680" s="39"/>
      <c r="AU2680" s="18" t="s">
        <v>85</v>
      </c>
    </row>
    <row r="2681" s="2" customFormat="1">
      <c r="A2681" s="39"/>
      <c r="B2681" s="40"/>
      <c r="C2681" s="41"/>
      <c r="D2681" s="219" t="s">
        <v>408</v>
      </c>
      <c r="E2681" s="41"/>
      <c r="F2681" s="274" t="s">
        <v>1026</v>
      </c>
      <c r="G2681" s="41"/>
      <c r="H2681" s="275">
        <v>-1.9530000000000001</v>
      </c>
      <c r="I2681" s="41"/>
      <c r="J2681" s="41"/>
      <c r="K2681" s="41"/>
      <c r="L2681" s="45"/>
      <c r="M2681" s="222"/>
      <c r="N2681" s="223"/>
      <c r="O2681" s="85"/>
      <c r="P2681" s="85"/>
      <c r="Q2681" s="85"/>
      <c r="R2681" s="85"/>
      <c r="S2681" s="85"/>
      <c r="T2681" s="86"/>
      <c r="U2681" s="39"/>
      <c r="V2681" s="39"/>
      <c r="W2681" s="39"/>
      <c r="X2681" s="39"/>
      <c r="Y2681" s="39"/>
      <c r="Z2681" s="39"/>
      <c r="AA2681" s="39"/>
      <c r="AB2681" s="39"/>
      <c r="AC2681" s="39"/>
      <c r="AD2681" s="39"/>
      <c r="AE2681" s="39"/>
      <c r="AU2681" s="18" t="s">
        <v>85</v>
      </c>
    </row>
    <row r="2682" s="2" customFormat="1">
      <c r="A2682" s="39"/>
      <c r="B2682" s="40"/>
      <c r="C2682" s="41"/>
      <c r="D2682" s="219" t="s">
        <v>408</v>
      </c>
      <c r="E2682" s="41"/>
      <c r="F2682" s="274" t="s">
        <v>379</v>
      </c>
      <c r="G2682" s="41"/>
      <c r="H2682" s="275">
        <v>979.54600000000005</v>
      </c>
      <c r="I2682" s="41"/>
      <c r="J2682" s="41"/>
      <c r="K2682" s="41"/>
      <c r="L2682" s="45"/>
      <c r="M2682" s="222"/>
      <c r="N2682" s="223"/>
      <c r="O2682" s="85"/>
      <c r="P2682" s="85"/>
      <c r="Q2682" s="85"/>
      <c r="R2682" s="85"/>
      <c r="S2682" s="85"/>
      <c r="T2682" s="86"/>
      <c r="U2682" s="39"/>
      <c r="V2682" s="39"/>
      <c r="W2682" s="39"/>
      <c r="X2682" s="39"/>
      <c r="Y2682" s="39"/>
      <c r="Z2682" s="39"/>
      <c r="AA2682" s="39"/>
      <c r="AB2682" s="39"/>
      <c r="AC2682" s="39"/>
      <c r="AD2682" s="39"/>
      <c r="AE2682" s="39"/>
      <c r="AU2682" s="18" t="s">
        <v>85</v>
      </c>
    </row>
    <row r="2683" s="2" customFormat="1">
      <c r="A2683" s="39"/>
      <c r="B2683" s="40"/>
      <c r="C2683" s="41"/>
      <c r="D2683" s="219" t="s">
        <v>408</v>
      </c>
      <c r="E2683" s="41"/>
      <c r="F2683" s="273" t="s">
        <v>979</v>
      </c>
      <c r="G2683" s="41"/>
      <c r="H2683" s="41"/>
      <c r="I2683" s="41"/>
      <c r="J2683" s="41"/>
      <c r="K2683" s="41"/>
      <c r="L2683" s="45"/>
      <c r="M2683" s="222"/>
      <c r="N2683" s="223"/>
      <c r="O2683" s="85"/>
      <c r="P2683" s="85"/>
      <c r="Q2683" s="85"/>
      <c r="R2683" s="85"/>
      <c r="S2683" s="85"/>
      <c r="T2683" s="86"/>
      <c r="U2683" s="39"/>
      <c r="V2683" s="39"/>
      <c r="W2683" s="39"/>
      <c r="X2683" s="39"/>
      <c r="Y2683" s="39"/>
      <c r="Z2683" s="39"/>
      <c r="AA2683" s="39"/>
      <c r="AB2683" s="39"/>
      <c r="AC2683" s="39"/>
      <c r="AD2683" s="39"/>
      <c r="AE2683" s="39"/>
      <c r="AU2683" s="18" t="s">
        <v>85</v>
      </c>
    </row>
    <row r="2684" s="2" customFormat="1">
      <c r="A2684" s="39"/>
      <c r="B2684" s="40"/>
      <c r="C2684" s="41"/>
      <c r="D2684" s="219" t="s">
        <v>408</v>
      </c>
      <c r="E2684" s="41"/>
      <c r="F2684" s="274" t="s">
        <v>963</v>
      </c>
      <c r="G2684" s="41"/>
      <c r="H2684" s="275">
        <v>375.94999999999999</v>
      </c>
      <c r="I2684" s="41"/>
      <c r="J2684" s="41"/>
      <c r="K2684" s="41"/>
      <c r="L2684" s="45"/>
      <c r="M2684" s="222"/>
      <c r="N2684" s="223"/>
      <c r="O2684" s="85"/>
      <c r="P2684" s="85"/>
      <c r="Q2684" s="85"/>
      <c r="R2684" s="85"/>
      <c r="S2684" s="85"/>
      <c r="T2684" s="86"/>
      <c r="U2684" s="39"/>
      <c r="V2684" s="39"/>
      <c r="W2684" s="39"/>
      <c r="X2684" s="39"/>
      <c r="Y2684" s="39"/>
      <c r="Z2684" s="39"/>
      <c r="AA2684" s="39"/>
      <c r="AB2684" s="39"/>
      <c r="AC2684" s="39"/>
      <c r="AD2684" s="39"/>
      <c r="AE2684" s="39"/>
      <c r="AU2684" s="18" t="s">
        <v>85</v>
      </c>
    </row>
    <row r="2685" s="2" customFormat="1">
      <c r="A2685" s="39"/>
      <c r="B2685" s="40"/>
      <c r="C2685" s="41"/>
      <c r="D2685" s="219" t="s">
        <v>408</v>
      </c>
      <c r="E2685" s="41"/>
      <c r="F2685" s="274" t="s">
        <v>379</v>
      </c>
      <c r="G2685" s="41"/>
      <c r="H2685" s="275">
        <v>375.94999999999999</v>
      </c>
      <c r="I2685" s="41"/>
      <c r="J2685" s="41"/>
      <c r="K2685" s="41"/>
      <c r="L2685" s="45"/>
      <c r="M2685" s="222"/>
      <c r="N2685" s="223"/>
      <c r="O2685" s="85"/>
      <c r="P2685" s="85"/>
      <c r="Q2685" s="85"/>
      <c r="R2685" s="85"/>
      <c r="S2685" s="85"/>
      <c r="T2685" s="86"/>
      <c r="U2685" s="39"/>
      <c r="V2685" s="39"/>
      <c r="W2685" s="39"/>
      <c r="X2685" s="39"/>
      <c r="Y2685" s="39"/>
      <c r="Z2685" s="39"/>
      <c r="AA2685" s="39"/>
      <c r="AB2685" s="39"/>
      <c r="AC2685" s="39"/>
      <c r="AD2685" s="39"/>
      <c r="AE2685" s="39"/>
      <c r="AU2685" s="18" t="s">
        <v>85</v>
      </c>
    </row>
    <row r="2686" s="2" customFormat="1">
      <c r="A2686" s="39"/>
      <c r="B2686" s="40"/>
      <c r="C2686" s="41"/>
      <c r="D2686" s="219" t="s">
        <v>408</v>
      </c>
      <c r="E2686" s="41"/>
      <c r="F2686" s="277" t="s">
        <v>964</v>
      </c>
      <c r="G2686" s="41"/>
      <c r="H2686" s="41"/>
      <c r="I2686" s="41"/>
      <c r="J2686" s="41"/>
      <c r="K2686" s="41"/>
      <c r="L2686" s="45"/>
      <c r="M2686" s="222"/>
      <c r="N2686" s="223"/>
      <c r="O2686" s="85"/>
      <c r="P2686" s="85"/>
      <c r="Q2686" s="85"/>
      <c r="R2686" s="85"/>
      <c r="S2686" s="85"/>
      <c r="T2686" s="86"/>
      <c r="U2686" s="39"/>
      <c r="V2686" s="39"/>
      <c r="W2686" s="39"/>
      <c r="X2686" s="39"/>
      <c r="Y2686" s="39"/>
      <c r="Z2686" s="39"/>
      <c r="AA2686" s="39"/>
      <c r="AB2686" s="39"/>
      <c r="AC2686" s="39"/>
      <c r="AD2686" s="39"/>
      <c r="AE2686" s="39"/>
      <c r="AU2686" s="18" t="s">
        <v>85</v>
      </c>
    </row>
    <row r="2687" s="2" customFormat="1">
      <c r="A2687" s="39"/>
      <c r="B2687" s="40"/>
      <c r="C2687" s="41"/>
      <c r="D2687" s="219" t="s">
        <v>408</v>
      </c>
      <c r="E2687" s="41"/>
      <c r="F2687" s="278" t="s">
        <v>965</v>
      </c>
      <c r="G2687" s="41"/>
      <c r="H2687" s="275">
        <v>150.44</v>
      </c>
      <c r="I2687" s="41"/>
      <c r="J2687" s="41"/>
      <c r="K2687" s="41"/>
      <c r="L2687" s="45"/>
      <c r="M2687" s="222"/>
      <c r="N2687" s="223"/>
      <c r="O2687" s="85"/>
      <c r="P2687" s="85"/>
      <c r="Q2687" s="85"/>
      <c r="R2687" s="85"/>
      <c r="S2687" s="85"/>
      <c r="T2687" s="86"/>
      <c r="U2687" s="39"/>
      <c r="V2687" s="39"/>
      <c r="W2687" s="39"/>
      <c r="X2687" s="39"/>
      <c r="Y2687" s="39"/>
      <c r="Z2687" s="39"/>
      <c r="AA2687" s="39"/>
      <c r="AB2687" s="39"/>
      <c r="AC2687" s="39"/>
      <c r="AD2687" s="39"/>
      <c r="AE2687" s="39"/>
      <c r="AU2687" s="18" t="s">
        <v>85</v>
      </c>
    </row>
    <row r="2688" s="2" customFormat="1">
      <c r="A2688" s="39"/>
      <c r="B2688" s="40"/>
      <c r="C2688" s="41"/>
      <c r="D2688" s="219" t="s">
        <v>408</v>
      </c>
      <c r="E2688" s="41"/>
      <c r="F2688" s="277" t="s">
        <v>966</v>
      </c>
      <c r="G2688" s="41"/>
      <c r="H2688" s="41"/>
      <c r="I2688" s="41"/>
      <c r="J2688" s="41"/>
      <c r="K2688" s="41"/>
      <c r="L2688" s="45"/>
      <c r="M2688" s="222"/>
      <c r="N2688" s="223"/>
      <c r="O2688" s="85"/>
      <c r="P2688" s="85"/>
      <c r="Q2688" s="85"/>
      <c r="R2688" s="85"/>
      <c r="S2688" s="85"/>
      <c r="T2688" s="86"/>
      <c r="U2688" s="39"/>
      <c r="V2688" s="39"/>
      <c r="W2688" s="39"/>
      <c r="X2688" s="39"/>
      <c r="Y2688" s="39"/>
      <c r="Z2688" s="39"/>
      <c r="AA2688" s="39"/>
      <c r="AB2688" s="39"/>
      <c r="AC2688" s="39"/>
      <c r="AD2688" s="39"/>
      <c r="AE2688" s="39"/>
      <c r="AU2688" s="18" t="s">
        <v>85</v>
      </c>
    </row>
    <row r="2689" s="2" customFormat="1">
      <c r="A2689" s="39"/>
      <c r="B2689" s="40"/>
      <c r="C2689" s="41"/>
      <c r="D2689" s="219" t="s">
        <v>408</v>
      </c>
      <c r="E2689" s="41"/>
      <c r="F2689" s="278" t="s">
        <v>967</v>
      </c>
      <c r="G2689" s="41"/>
      <c r="H2689" s="275">
        <v>0</v>
      </c>
      <c r="I2689" s="41"/>
      <c r="J2689" s="41"/>
      <c r="K2689" s="41"/>
      <c r="L2689" s="45"/>
      <c r="M2689" s="222"/>
      <c r="N2689" s="223"/>
      <c r="O2689" s="85"/>
      <c r="P2689" s="85"/>
      <c r="Q2689" s="85"/>
      <c r="R2689" s="85"/>
      <c r="S2689" s="85"/>
      <c r="T2689" s="86"/>
      <c r="U2689" s="39"/>
      <c r="V2689" s="39"/>
      <c r="W2689" s="39"/>
      <c r="X2689" s="39"/>
      <c r="Y2689" s="39"/>
      <c r="Z2689" s="39"/>
      <c r="AA2689" s="39"/>
      <c r="AB2689" s="39"/>
      <c r="AC2689" s="39"/>
      <c r="AD2689" s="39"/>
      <c r="AE2689" s="39"/>
      <c r="AU2689" s="18" t="s">
        <v>85</v>
      </c>
    </row>
    <row r="2690" s="2" customFormat="1">
      <c r="A2690" s="39"/>
      <c r="B2690" s="40"/>
      <c r="C2690" s="41"/>
      <c r="D2690" s="219" t="s">
        <v>408</v>
      </c>
      <c r="E2690" s="41"/>
      <c r="F2690" s="278" t="s">
        <v>968</v>
      </c>
      <c r="G2690" s="41"/>
      <c r="H2690" s="275">
        <v>39.880000000000003</v>
      </c>
      <c r="I2690" s="41"/>
      <c r="J2690" s="41"/>
      <c r="K2690" s="41"/>
      <c r="L2690" s="45"/>
      <c r="M2690" s="222"/>
      <c r="N2690" s="223"/>
      <c r="O2690" s="85"/>
      <c r="P2690" s="85"/>
      <c r="Q2690" s="85"/>
      <c r="R2690" s="85"/>
      <c r="S2690" s="85"/>
      <c r="T2690" s="86"/>
      <c r="U2690" s="39"/>
      <c r="V2690" s="39"/>
      <c r="W2690" s="39"/>
      <c r="X2690" s="39"/>
      <c r="Y2690" s="39"/>
      <c r="Z2690" s="39"/>
      <c r="AA2690" s="39"/>
      <c r="AB2690" s="39"/>
      <c r="AC2690" s="39"/>
      <c r="AD2690" s="39"/>
      <c r="AE2690" s="39"/>
      <c r="AU2690" s="18" t="s">
        <v>85</v>
      </c>
    </row>
    <row r="2691" s="2" customFormat="1">
      <c r="A2691" s="39"/>
      <c r="B2691" s="40"/>
      <c r="C2691" s="41"/>
      <c r="D2691" s="219" t="s">
        <v>408</v>
      </c>
      <c r="E2691" s="41"/>
      <c r="F2691" s="277" t="s">
        <v>969</v>
      </c>
      <c r="G2691" s="41"/>
      <c r="H2691" s="41"/>
      <c r="I2691" s="41"/>
      <c r="J2691" s="41"/>
      <c r="K2691" s="41"/>
      <c r="L2691" s="45"/>
      <c r="M2691" s="222"/>
      <c r="N2691" s="223"/>
      <c r="O2691" s="85"/>
      <c r="P2691" s="85"/>
      <c r="Q2691" s="85"/>
      <c r="R2691" s="85"/>
      <c r="S2691" s="85"/>
      <c r="T2691" s="86"/>
      <c r="U2691" s="39"/>
      <c r="V2691" s="39"/>
      <c r="W2691" s="39"/>
      <c r="X2691" s="39"/>
      <c r="Y2691" s="39"/>
      <c r="Z2691" s="39"/>
      <c r="AA2691" s="39"/>
      <c r="AB2691" s="39"/>
      <c r="AC2691" s="39"/>
      <c r="AD2691" s="39"/>
      <c r="AE2691" s="39"/>
      <c r="AU2691" s="18" t="s">
        <v>85</v>
      </c>
    </row>
    <row r="2692" s="2" customFormat="1">
      <c r="A2692" s="39"/>
      <c r="B2692" s="40"/>
      <c r="C2692" s="41"/>
      <c r="D2692" s="219" t="s">
        <v>408</v>
      </c>
      <c r="E2692" s="41"/>
      <c r="F2692" s="278" t="s">
        <v>970</v>
      </c>
      <c r="G2692" s="41"/>
      <c r="H2692" s="275">
        <v>140.16</v>
      </c>
      <c r="I2692" s="41"/>
      <c r="J2692" s="41"/>
      <c r="K2692" s="41"/>
      <c r="L2692" s="45"/>
      <c r="M2692" s="222"/>
      <c r="N2692" s="223"/>
      <c r="O2692" s="85"/>
      <c r="P2692" s="85"/>
      <c r="Q2692" s="85"/>
      <c r="R2692" s="85"/>
      <c r="S2692" s="85"/>
      <c r="T2692" s="86"/>
      <c r="U2692" s="39"/>
      <c r="V2692" s="39"/>
      <c r="W2692" s="39"/>
      <c r="X2692" s="39"/>
      <c r="Y2692" s="39"/>
      <c r="Z2692" s="39"/>
      <c r="AA2692" s="39"/>
      <c r="AB2692" s="39"/>
      <c r="AC2692" s="39"/>
      <c r="AD2692" s="39"/>
      <c r="AE2692" s="39"/>
      <c r="AU2692" s="18" t="s">
        <v>85</v>
      </c>
    </row>
    <row r="2693" s="2" customFormat="1">
      <c r="A2693" s="39"/>
      <c r="B2693" s="40"/>
      <c r="C2693" s="41"/>
      <c r="D2693" s="219" t="s">
        <v>408</v>
      </c>
      <c r="E2693" s="41"/>
      <c r="F2693" s="277" t="s">
        <v>971</v>
      </c>
      <c r="G2693" s="41"/>
      <c r="H2693" s="41"/>
      <c r="I2693" s="41"/>
      <c r="J2693" s="41"/>
      <c r="K2693" s="41"/>
      <c r="L2693" s="45"/>
      <c r="M2693" s="222"/>
      <c r="N2693" s="223"/>
      <c r="O2693" s="85"/>
      <c r="P2693" s="85"/>
      <c r="Q2693" s="85"/>
      <c r="R2693" s="85"/>
      <c r="S2693" s="85"/>
      <c r="T2693" s="86"/>
      <c r="U2693" s="39"/>
      <c r="V2693" s="39"/>
      <c r="W2693" s="39"/>
      <c r="X2693" s="39"/>
      <c r="Y2693" s="39"/>
      <c r="Z2693" s="39"/>
      <c r="AA2693" s="39"/>
      <c r="AB2693" s="39"/>
      <c r="AC2693" s="39"/>
      <c r="AD2693" s="39"/>
      <c r="AE2693" s="39"/>
      <c r="AU2693" s="18" t="s">
        <v>85</v>
      </c>
    </row>
    <row r="2694" s="2" customFormat="1">
      <c r="A2694" s="39"/>
      <c r="B2694" s="40"/>
      <c r="C2694" s="41"/>
      <c r="D2694" s="219" t="s">
        <v>408</v>
      </c>
      <c r="E2694" s="41"/>
      <c r="F2694" s="278" t="s">
        <v>972</v>
      </c>
      <c r="G2694" s="41"/>
      <c r="H2694" s="275">
        <v>0</v>
      </c>
      <c r="I2694" s="41"/>
      <c r="J2694" s="41"/>
      <c r="K2694" s="41"/>
      <c r="L2694" s="45"/>
      <c r="M2694" s="222"/>
      <c r="N2694" s="223"/>
      <c r="O2694" s="85"/>
      <c r="P2694" s="85"/>
      <c r="Q2694" s="85"/>
      <c r="R2694" s="85"/>
      <c r="S2694" s="85"/>
      <c r="T2694" s="86"/>
      <c r="U2694" s="39"/>
      <c r="V2694" s="39"/>
      <c r="W2694" s="39"/>
      <c r="X2694" s="39"/>
      <c r="Y2694" s="39"/>
      <c r="Z2694" s="39"/>
      <c r="AA2694" s="39"/>
      <c r="AB2694" s="39"/>
      <c r="AC2694" s="39"/>
      <c r="AD2694" s="39"/>
      <c r="AE2694" s="39"/>
      <c r="AU2694" s="18" t="s">
        <v>85</v>
      </c>
    </row>
    <row r="2695" s="2" customFormat="1">
      <c r="A2695" s="39"/>
      <c r="B2695" s="40"/>
      <c r="C2695" s="41"/>
      <c r="D2695" s="219" t="s">
        <v>408</v>
      </c>
      <c r="E2695" s="41"/>
      <c r="F2695" s="278" t="s">
        <v>973</v>
      </c>
      <c r="G2695" s="41"/>
      <c r="H2695" s="275">
        <v>45.469999999999999</v>
      </c>
      <c r="I2695" s="41"/>
      <c r="J2695" s="41"/>
      <c r="K2695" s="41"/>
      <c r="L2695" s="45"/>
      <c r="M2695" s="222"/>
      <c r="N2695" s="223"/>
      <c r="O2695" s="85"/>
      <c r="P2695" s="85"/>
      <c r="Q2695" s="85"/>
      <c r="R2695" s="85"/>
      <c r="S2695" s="85"/>
      <c r="T2695" s="86"/>
      <c r="U2695" s="39"/>
      <c r="V2695" s="39"/>
      <c r="W2695" s="39"/>
      <c r="X2695" s="39"/>
      <c r="Y2695" s="39"/>
      <c r="Z2695" s="39"/>
      <c r="AA2695" s="39"/>
      <c r="AB2695" s="39"/>
      <c r="AC2695" s="39"/>
      <c r="AD2695" s="39"/>
      <c r="AE2695" s="39"/>
      <c r="AU2695" s="18" t="s">
        <v>85</v>
      </c>
    </row>
    <row r="2696" s="2" customFormat="1" ht="16.5" customHeight="1">
      <c r="A2696" s="39"/>
      <c r="B2696" s="40"/>
      <c r="C2696" s="235" t="s">
        <v>2338</v>
      </c>
      <c r="D2696" s="235" t="s">
        <v>211</v>
      </c>
      <c r="E2696" s="236" t="s">
        <v>2339</v>
      </c>
      <c r="F2696" s="237" t="s">
        <v>2340</v>
      </c>
      <c r="G2696" s="238" t="s">
        <v>191</v>
      </c>
      <c r="H2696" s="239">
        <v>1242.306</v>
      </c>
      <c r="I2696" s="240"/>
      <c r="J2696" s="241">
        <f>ROUND(I2696*H2696,2)</f>
        <v>0</v>
      </c>
      <c r="K2696" s="237" t="s">
        <v>215</v>
      </c>
      <c r="L2696" s="45"/>
      <c r="M2696" s="242" t="s">
        <v>19</v>
      </c>
      <c r="N2696" s="243" t="s">
        <v>45</v>
      </c>
      <c r="O2696" s="85"/>
      <c r="P2696" s="215">
        <f>O2696*H2696</f>
        <v>0</v>
      </c>
      <c r="Q2696" s="215">
        <v>0.00020000000000000001</v>
      </c>
      <c r="R2696" s="215">
        <f>Q2696*H2696</f>
        <v>0.24846120000000002</v>
      </c>
      <c r="S2696" s="215">
        <v>0</v>
      </c>
      <c r="T2696" s="216">
        <f>S2696*H2696</f>
        <v>0</v>
      </c>
      <c r="U2696" s="39"/>
      <c r="V2696" s="39"/>
      <c r="W2696" s="39"/>
      <c r="X2696" s="39"/>
      <c r="Y2696" s="39"/>
      <c r="Z2696" s="39"/>
      <c r="AA2696" s="39"/>
      <c r="AB2696" s="39"/>
      <c r="AC2696" s="39"/>
      <c r="AD2696" s="39"/>
      <c r="AE2696" s="39"/>
      <c r="AR2696" s="217" t="s">
        <v>193</v>
      </c>
      <c r="AT2696" s="217" t="s">
        <v>211</v>
      </c>
      <c r="AU2696" s="217" t="s">
        <v>85</v>
      </c>
      <c r="AY2696" s="18" t="s">
        <v>184</v>
      </c>
      <c r="BE2696" s="218">
        <f>IF(N2696="základní",J2696,0)</f>
        <v>0</v>
      </c>
      <c r="BF2696" s="218">
        <f>IF(N2696="snížená",J2696,0)</f>
        <v>0</v>
      </c>
      <c r="BG2696" s="218">
        <f>IF(N2696="zákl. přenesená",J2696,0)</f>
        <v>0</v>
      </c>
      <c r="BH2696" s="218">
        <f>IF(N2696="sníž. přenesená",J2696,0)</f>
        <v>0</v>
      </c>
      <c r="BI2696" s="218">
        <f>IF(N2696="nulová",J2696,0)</f>
        <v>0</v>
      </c>
      <c r="BJ2696" s="18" t="s">
        <v>82</v>
      </c>
      <c r="BK2696" s="218">
        <f>ROUND(I2696*H2696,2)</f>
        <v>0</v>
      </c>
      <c r="BL2696" s="18" t="s">
        <v>193</v>
      </c>
      <c r="BM2696" s="217" t="s">
        <v>2341</v>
      </c>
    </row>
    <row r="2697" s="2" customFormat="1">
      <c r="A2697" s="39"/>
      <c r="B2697" s="40"/>
      <c r="C2697" s="41"/>
      <c r="D2697" s="219" t="s">
        <v>195</v>
      </c>
      <c r="E2697" s="41"/>
      <c r="F2697" s="220" t="s">
        <v>2340</v>
      </c>
      <c r="G2697" s="41"/>
      <c r="H2697" s="41"/>
      <c r="I2697" s="221"/>
      <c r="J2697" s="41"/>
      <c r="K2697" s="41"/>
      <c r="L2697" s="45"/>
      <c r="M2697" s="222"/>
      <c r="N2697" s="223"/>
      <c r="O2697" s="85"/>
      <c r="P2697" s="85"/>
      <c r="Q2697" s="85"/>
      <c r="R2697" s="85"/>
      <c r="S2697" s="85"/>
      <c r="T2697" s="86"/>
      <c r="U2697" s="39"/>
      <c r="V2697" s="39"/>
      <c r="W2697" s="39"/>
      <c r="X2697" s="39"/>
      <c r="Y2697" s="39"/>
      <c r="Z2697" s="39"/>
      <c r="AA2697" s="39"/>
      <c r="AB2697" s="39"/>
      <c r="AC2697" s="39"/>
      <c r="AD2697" s="39"/>
      <c r="AE2697" s="39"/>
      <c r="AT2697" s="18" t="s">
        <v>195</v>
      </c>
      <c r="AU2697" s="18" t="s">
        <v>85</v>
      </c>
    </row>
    <row r="2698" s="2" customFormat="1">
      <c r="A2698" s="39"/>
      <c r="B2698" s="40"/>
      <c r="C2698" s="41"/>
      <c r="D2698" s="244" t="s">
        <v>217</v>
      </c>
      <c r="E2698" s="41"/>
      <c r="F2698" s="245" t="s">
        <v>2342</v>
      </c>
      <c r="G2698" s="41"/>
      <c r="H2698" s="41"/>
      <c r="I2698" s="221"/>
      <c r="J2698" s="41"/>
      <c r="K2698" s="41"/>
      <c r="L2698" s="45"/>
      <c r="M2698" s="222"/>
      <c r="N2698" s="223"/>
      <c r="O2698" s="85"/>
      <c r="P2698" s="85"/>
      <c r="Q2698" s="85"/>
      <c r="R2698" s="85"/>
      <c r="S2698" s="85"/>
      <c r="T2698" s="86"/>
      <c r="U2698" s="39"/>
      <c r="V2698" s="39"/>
      <c r="W2698" s="39"/>
      <c r="X2698" s="39"/>
      <c r="Y2698" s="39"/>
      <c r="Z2698" s="39"/>
      <c r="AA2698" s="39"/>
      <c r="AB2698" s="39"/>
      <c r="AC2698" s="39"/>
      <c r="AD2698" s="39"/>
      <c r="AE2698" s="39"/>
      <c r="AT2698" s="18" t="s">
        <v>217</v>
      </c>
      <c r="AU2698" s="18" t="s">
        <v>85</v>
      </c>
    </row>
    <row r="2699" s="13" customFormat="1">
      <c r="A2699" s="13"/>
      <c r="B2699" s="224"/>
      <c r="C2699" s="225"/>
      <c r="D2699" s="219" t="s">
        <v>196</v>
      </c>
      <c r="E2699" s="226" t="s">
        <v>19</v>
      </c>
      <c r="F2699" s="227" t="s">
        <v>2343</v>
      </c>
      <c r="G2699" s="225"/>
      <c r="H2699" s="228">
        <v>1242.306</v>
      </c>
      <c r="I2699" s="229"/>
      <c r="J2699" s="225"/>
      <c r="K2699" s="225"/>
      <c r="L2699" s="230"/>
      <c r="M2699" s="231"/>
      <c r="N2699" s="232"/>
      <c r="O2699" s="232"/>
      <c r="P2699" s="232"/>
      <c r="Q2699" s="232"/>
      <c r="R2699" s="232"/>
      <c r="S2699" s="232"/>
      <c r="T2699" s="233"/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3"/>
      <c r="AE2699" s="13"/>
      <c r="AT2699" s="234" t="s">
        <v>196</v>
      </c>
      <c r="AU2699" s="234" t="s">
        <v>85</v>
      </c>
      <c r="AV2699" s="13" t="s">
        <v>85</v>
      </c>
      <c r="AW2699" s="13" t="s">
        <v>33</v>
      </c>
      <c r="AX2699" s="13" t="s">
        <v>74</v>
      </c>
      <c r="AY2699" s="234" t="s">
        <v>184</v>
      </c>
    </row>
    <row r="2700" s="15" customFormat="1">
      <c r="A2700" s="15"/>
      <c r="B2700" s="262"/>
      <c r="C2700" s="263"/>
      <c r="D2700" s="219" t="s">
        <v>196</v>
      </c>
      <c r="E2700" s="264" t="s">
        <v>268</v>
      </c>
      <c r="F2700" s="265" t="s">
        <v>379</v>
      </c>
      <c r="G2700" s="263"/>
      <c r="H2700" s="266">
        <v>1242.306</v>
      </c>
      <c r="I2700" s="267"/>
      <c r="J2700" s="263"/>
      <c r="K2700" s="263"/>
      <c r="L2700" s="268"/>
      <c r="M2700" s="269"/>
      <c r="N2700" s="270"/>
      <c r="O2700" s="270"/>
      <c r="P2700" s="270"/>
      <c r="Q2700" s="270"/>
      <c r="R2700" s="270"/>
      <c r="S2700" s="270"/>
      <c r="T2700" s="271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T2700" s="272" t="s">
        <v>196</v>
      </c>
      <c r="AU2700" s="272" t="s">
        <v>85</v>
      </c>
      <c r="AV2700" s="15" t="s">
        <v>239</v>
      </c>
      <c r="AW2700" s="15" t="s">
        <v>33</v>
      </c>
      <c r="AX2700" s="15" t="s">
        <v>82</v>
      </c>
      <c r="AY2700" s="272" t="s">
        <v>184</v>
      </c>
    </row>
    <row r="2701" s="2" customFormat="1">
      <c r="A2701" s="39"/>
      <c r="B2701" s="40"/>
      <c r="C2701" s="41"/>
      <c r="D2701" s="219" t="s">
        <v>408</v>
      </c>
      <c r="E2701" s="41"/>
      <c r="F2701" s="273" t="s">
        <v>1043</v>
      </c>
      <c r="G2701" s="41"/>
      <c r="H2701" s="41"/>
      <c r="I2701" s="41"/>
      <c r="J2701" s="41"/>
      <c r="K2701" s="41"/>
      <c r="L2701" s="45"/>
      <c r="M2701" s="222"/>
      <c r="N2701" s="223"/>
      <c r="O2701" s="85"/>
      <c r="P2701" s="85"/>
      <c r="Q2701" s="85"/>
      <c r="R2701" s="85"/>
      <c r="S2701" s="85"/>
      <c r="T2701" s="86"/>
      <c r="U2701" s="39"/>
      <c r="V2701" s="39"/>
      <c r="W2701" s="39"/>
      <c r="X2701" s="39"/>
      <c r="Y2701" s="39"/>
      <c r="Z2701" s="39"/>
      <c r="AA2701" s="39"/>
      <c r="AB2701" s="39"/>
      <c r="AC2701" s="39"/>
      <c r="AD2701" s="39"/>
      <c r="AE2701" s="39"/>
      <c r="AU2701" s="18" t="s">
        <v>85</v>
      </c>
    </row>
    <row r="2702" s="2" customFormat="1">
      <c r="A2702" s="39"/>
      <c r="B2702" s="40"/>
      <c r="C2702" s="41"/>
      <c r="D2702" s="219" t="s">
        <v>408</v>
      </c>
      <c r="E2702" s="41"/>
      <c r="F2702" s="274" t="s">
        <v>985</v>
      </c>
      <c r="G2702" s="41"/>
      <c r="H2702" s="275">
        <v>0</v>
      </c>
      <c r="I2702" s="41"/>
      <c r="J2702" s="41"/>
      <c r="K2702" s="41"/>
      <c r="L2702" s="45"/>
      <c r="M2702" s="222"/>
      <c r="N2702" s="223"/>
      <c r="O2702" s="85"/>
      <c r="P2702" s="85"/>
      <c r="Q2702" s="85"/>
      <c r="R2702" s="85"/>
      <c r="S2702" s="85"/>
      <c r="T2702" s="86"/>
      <c r="U2702" s="39"/>
      <c r="V2702" s="39"/>
      <c r="W2702" s="39"/>
      <c r="X2702" s="39"/>
      <c r="Y2702" s="39"/>
      <c r="Z2702" s="39"/>
      <c r="AA2702" s="39"/>
      <c r="AB2702" s="39"/>
      <c r="AC2702" s="39"/>
      <c r="AD2702" s="39"/>
      <c r="AE2702" s="39"/>
      <c r="AU2702" s="18" t="s">
        <v>85</v>
      </c>
    </row>
    <row r="2703" s="2" customFormat="1">
      <c r="A2703" s="39"/>
      <c r="B2703" s="40"/>
      <c r="C2703" s="41"/>
      <c r="D2703" s="219" t="s">
        <v>408</v>
      </c>
      <c r="E2703" s="41"/>
      <c r="F2703" s="274" t="s">
        <v>986</v>
      </c>
      <c r="G2703" s="41"/>
      <c r="H2703" s="275">
        <v>0</v>
      </c>
      <c r="I2703" s="41"/>
      <c r="J2703" s="41"/>
      <c r="K2703" s="41"/>
      <c r="L2703" s="45"/>
      <c r="M2703" s="222"/>
      <c r="N2703" s="223"/>
      <c r="O2703" s="85"/>
      <c r="P2703" s="85"/>
      <c r="Q2703" s="85"/>
      <c r="R2703" s="85"/>
      <c r="S2703" s="85"/>
      <c r="T2703" s="86"/>
      <c r="U2703" s="39"/>
      <c r="V2703" s="39"/>
      <c r="W2703" s="39"/>
      <c r="X2703" s="39"/>
      <c r="Y2703" s="39"/>
      <c r="Z2703" s="39"/>
      <c r="AA2703" s="39"/>
      <c r="AB2703" s="39"/>
      <c r="AC2703" s="39"/>
      <c r="AD2703" s="39"/>
      <c r="AE2703" s="39"/>
      <c r="AU2703" s="18" t="s">
        <v>85</v>
      </c>
    </row>
    <row r="2704" s="2" customFormat="1">
      <c r="A2704" s="39"/>
      <c r="B2704" s="40"/>
      <c r="C2704" s="41"/>
      <c r="D2704" s="219" t="s">
        <v>408</v>
      </c>
      <c r="E2704" s="41"/>
      <c r="F2704" s="274" t="s">
        <v>987</v>
      </c>
      <c r="G2704" s="41"/>
      <c r="H2704" s="275">
        <v>56.128</v>
      </c>
      <c r="I2704" s="41"/>
      <c r="J2704" s="41"/>
      <c r="K2704" s="41"/>
      <c r="L2704" s="45"/>
      <c r="M2704" s="222"/>
      <c r="N2704" s="223"/>
      <c r="O2704" s="85"/>
      <c r="P2704" s="85"/>
      <c r="Q2704" s="85"/>
      <c r="R2704" s="85"/>
      <c r="S2704" s="85"/>
      <c r="T2704" s="86"/>
      <c r="U2704" s="39"/>
      <c r="V2704" s="39"/>
      <c r="W2704" s="39"/>
      <c r="X2704" s="39"/>
      <c r="Y2704" s="39"/>
      <c r="Z2704" s="39"/>
      <c r="AA2704" s="39"/>
      <c r="AB2704" s="39"/>
      <c r="AC2704" s="39"/>
      <c r="AD2704" s="39"/>
      <c r="AE2704" s="39"/>
      <c r="AU2704" s="18" t="s">
        <v>85</v>
      </c>
    </row>
    <row r="2705" s="2" customFormat="1">
      <c r="A2705" s="39"/>
      <c r="B2705" s="40"/>
      <c r="C2705" s="41"/>
      <c r="D2705" s="219" t="s">
        <v>408</v>
      </c>
      <c r="E2705" s="41"/>
      <c r="F2705" s="274" t="s">
        <v>593</v>
      </c>
      <c r="G2705" s="41"/>
      <c r="H2705" s="275">
        <v>-3</v>
      </c>
      <c r="I2705" s="41"/>
      <c r="J2705" s="41"/>
      <c r="K2705" s="41"/>
      <c r="L2705" s="45"/>
      <c r="M2705" s="222"/>
      <c r="N2705" s="223"/>
      <c r="O2705" s="85"/>
      <c r="P2705" s="85"/>
      <c r="Q2705" s="85"/>
      <c r="R2705" s="85"/>
      <c r="S2705" s="85"/>
      <c r="T2705" s="86"/>
      <c r="U2705" s="39"/>
      <c r="V2705" s="39"/>
      <c r="W2705" s="39"/>
      <c r="X2705" s="39"/>
      <c r="Y2705" s="39"/>
      <c r="Z2705" s="39"/>
      <c r="AA2705" s="39"/>
      <c r="AB2705" s="39"/>
      <c r="AC2705" s="39"/>
      <c r="AD2705" s="39"/>
      <c r="AE2705" s="39"/>
      <c r="AU2705" s="18" t="s">
        <v>85</v>
      </c>
    </row>
    <row r="2706" s="2" customFormat="1">
      <c r="A2706" s="39"/>
      <c r="B2706" s="40"/>
      <c r="C2706" s="41"/>
      <c r="D2706" s="219" t="s">
        <v>408</v>
      </c>
      <c r="E2706" s="41"/>
      <c r="F2706" s="274" t="s">
        <v>570</v>
      </c>
      <c r="G2706" s="41"/>
      <c r="H2706" s="275">
        <v>-6.1289999999999996</v>
      </c>
      <c r="I2706" s="41"/>
      <c r="J2706" s="41"/>
      <c r="K2706" s="41"/>
      <c r="L2706" s="45"/>
      <c r="M2706" s="222"/>
      <c r="N2706" s="223"/>
      <c r="O2706" s="85"/>
      <c r="P2706" s="85"/>
      <c r="Q2706" s="85"/>
      <c r="R2706" s="85"/>
      <c r="S2706" s="85"/>
      <c r="T2706" s="86"/>
      <c r="U2706" s="39"/>
      <c r="V2706" s="39"/>
      <c r="W2706" s="39"/>
      <c r="X2706" s="39"/>
      <c r="Y2706" s="39"/>
      <c r="Z2706" s="39"/>
      <c r="AA2706" s="39"/>
      <c r="AB2706" s="39"/>
      <c r="AC2706" s="39"/>
      <c r="AD2706" s="39"/>
      <c r="AE2706" s="39"/>
      <c r="AU2706" s="18" t="s">
        <v>85</v>
      </c>
    </row>
    <row r="2707" s="2" customFormat="1">
      <c r="A2707" s="39"/>
      <c r="B2707" s="40"/>
      <c r="C2707" s="41"/>
      <c r="D2707" s="219" t="s">
        <v>408</v>
      </c>
      <c r="E2707" s="41"/>
      <c r="F2707" s="274" t="s">
        <v>989</v>
      </c>
      <c r="G2707" s="41"/>
      <c r="H2707" s="275">
        <v>0</v>
      </c>
      <c r="I2707" s="41"/>
      <c r="J2707" s="41"/>
      <c r="K2707" s="41"/>
      <c r="L2707" s="45"/>
      <c r="M2707" s="222"/>
      <c r="N2707" s="223"/>
      <c r="O2707" s="85"/>
      <c r="P2707" s="85"/>
      <c r="Q2707" s="85"/>
      <c r="R2707" s="85"/>
      <c r="S2707" s="85"/>
      <c r="T2707" s="86"/>
      <c r="U2707" s="39"/>
      <c r="V2707" s="39"/>
      <c r="W2707" s="39"/>
      <c r="X2707" s="39"/>
      <c r="Y2707" s="39"/>
      <c r="Z2707" s="39"/>
      <c r="AA2707" s="39"/>
      <c r="AB2707" s="39"/>
      <c r="AC2707" s="39"/>
      <c r="AD2707" s="39"/>
      <c r="AE2707" s="39"/>
      <c r="AU2707" s="18" t="s">
        <v>85</v>
      </c>
    </row>
    <row r="2708" s="2" customFormat="1">
      <c r="A2708" s="39"/>
      <c r="B2708" s="40"/>
      <c r="C2708" s="41"/>
      <c r="D2708" s="219" t="s">
        <v>408</v>
      </c>
      <c r="E2708" s="41"/>
      <c r="F2708" s="274" t="s">
        <v>990</v>
      </c>
      <c r="G2708" s="41"/>
      <c r="H2708" s="275">
        <v>43.810000000000002</v>
      </c>
      <c r="I2708" s="41"/>
      <c r="J2708" s="41"/>
      <c r="K2708" s="41"/>
      <c r="L2708" s="45"/>
      <c r="M2708" s="222"/>
      <c r="N2708" s="223"/>
      <c r="O2708" s="85"/>
      <c r="P2708" s="85"/>
      <c r="Q2708" s="85"/>
      <c r="R2708" s="85"/>
      <c r="S2708" s="85"/>
      <c r="T2708" s="86"/>
      <c r="U2708" s="39"/>
      <c r="V2708" s="39"/>
      <c r="W2708" s="39"/>
      <c r="X2708" s="39"/>
      <c r="Y2708" s="39"/>
      <c r="Z2708" s="39"/>
      <c r="AA2708" s="39"/>
      <c r="AB2708" s="39"/>
      <c r="AC2708" s="39"/>
      <c r="AD2708" s="39"/>
      <c r="AE2708" s="39"/>
      <c r="AU2708" s="18" t="s">
        <v>85</v>
      </c>
    </row>
    <row r="2709" s="2" customFormat="1">
      <c r="A2709" s="39"/>
      <c r="B2709" s="40"/>
      <c r="C2709" s="41"/>
      <c r="D2709" s="219" t="s">
        <v>408</v>
      </c>
      <c r="E2709" s="41"/>
      <c r="F2709" s="274" t="s">
        <v>991</v>
      </c>
      <c r="G2709" s="41"/>
      <c r="H2709" s="275">
        <v>-4.0860000000000003</v>
      </c>
      <c r="I2709" s="41"/>
      <c r="J2709" s="41"/>
      <c r="K2709" s="41"/>
      <c r="L2709" s="45"/>
      <c r="M2709" s="222"/>
      <c r="N2709" s="223"/>
      <c r="O2709" s="85"/>
      <c r="P2709" s="85"/>
      <c r="Q2709" s="85"/>
      <c r="R2709" s="85"/>
      <c r="S2709" s="85"/>
      <c r="T2709" s="86"/>
      <c r="U2709" s="39"/>
      <c r="V2709" s="39"/>
      <c r="W2709" s="39"/>
      <c r="X2709" s="39"/>
      <c r="Y2709" s="39"/>
      <c r="Z2709" s="39"/>
      <c r="AA2709" s="39"/>
      <c r="AB2709" s="39"/>
      <c r="AC2709" s="39"/>
      <c r="AD2709" s="39"/>
      <c r="AE2709" s="39"/>
      <c r="AU2709" s="18" t="s">
        <v>85</v>
      </c>
    </row>
    <row r="2710" s="2" customFormat="1">
      <c r="A2710" s="39"/>
      <c r="B2710" s="40"/>
      <c r="C2710" s="41"/>
      <c r="D2710" s="219" t="s">
        <v>408</v>
      </c>
      <c r="E2710" s="41"/>
      <c r="F2710" s="274" t="s">
        <v>992</v>
      </c>
      <c r="G2710" s="41"/>
      <c r="H2710" s="275">
        <v>-1.8160000000000001</v>
      </c>
      <c r="I2710" s="41"/>
      <c r="J2710" s="41"/>
      <c r="K2710" s="41"/>
      <c r="L2710" s="45"/>
      <c r="M2710" s="222"/>
      <c r="N2710" s="223"/>
      <c r="O2710" s="85"/>
      <c r="P2710" s="85"/>
      <c r="Q2710" s="85"/>
      <c r="R2710" s="85"/>
      <c r="S2710" s="85"/>
      <c r="T2710" s="86"/>
      <c r="U2710" s="39"/>
      <c r="V2710" s="39"/>
      <c r="W2710" s="39"/>
      <c r="X2710" s="39"/>
      <c r="Y2710" s="39"/>
      <c r="Z2710" s="39"/>
      <c r="AA2710" s="39"/>
      <c r="AB2710" s="39"/>
      <c r="AC2710" s="39"/>
      <c r="AD2710" s="39"/>
      <c r="AE2710" s="39"/>
      <c r="AU2710" s="18" t="s">
        <v>85</v>
      </c>
    </row>
    <row r="2711" s="2" customFormat="1">
      <c r="A2711" s="39"/>
      <c r="B2711" s="40"/>
      <c r="C2711" s="41"/>
      <c r="D2711" s="219" t="s">
        <v>408</v>
      </c>
      <c r="E2711" s="41"/>
      <c r="F2711" s="274" t="s">
        <v>759</v>
      </c>
      <c r="G2711" s="41"/>
      <c r="H2711" s="275">
        <v>-2.27</v>
      </c>
      <c r="I2711" s="41"/>
      <c r="J2711" s="41"/>
      <c r="K2711" s="41"/>
      <c r="L2711" s="45"/>
      <c r="M2711" s="222"/>
      <c r="N2711" s="223"/>
      <c r="O2711" s="85"/>
      <c r="P2711" s="85"/>
      <c r="Q2711" s="85"/>
      <c r="R2711" s="85"/>
      <c r="S2711" s="85"/>
      <c r="T2711" s="86"/>
      <c r="U2711" s="39"/>
      <c r="V2711" s="39"/>
      <c r="W2711" s="39"/>
      <c r="X2711" s="39"/>
      <c r="Y2711" s="39"/>
      <c r="Z2711" s="39"/>
      <c r="AA2711" s="39"/>
      <c r="AB2711" s="39"/>
      <c r="AC2711" s="39"/>
      <c r="AD2711" s="39"/>
      <c r="AE2711" s="39"/>
      <c r="AU2711" s="18" t="s">
        <v>85</v>
      </c>
    </row>
    <row r="2712" s="2" customFormat="1">
      <c r="A2712" s="39"/>
      <c r="B2712" s="40"/>
      <c r="C2712" s="41"/>
      <c r="D2712" s="219" t="s">
        <v>408</v>
      </c>
      <c r="E2712" s="41"/>
      <c r="F2712" s="274" t="s">
        <v>993</v>
      </c>
      <c r="G2712" s="41"/>
      <c r="H2712" s="275">
        <v>-2.6440000000000001</v>
      </c>
      <c r="I2712" s="41"/>
      <c r="J2712" s="41"/>
      <c r="K2712" s="41"/>
      <c r="L2712" s="45"/>
      <c r="M2712" s="222"/>
      <c r="N2712" s="223"/>
      <c r="O2712" s="85"/>
      <c r="P2712" s="85"/>
      <c r="Q2712" s="85"/>
      <c r="R2712" s="85"/>
      <c r="S2712" s="85"/>
      <c r="T2712" s="86"/>
      <c r="U2712" s="39"/>
      <c r="V2712" s="39"/>
      <c r="W2712" s="39"/>
      <c r="X2712" s="39"/>
      <c r="Y2712" s="39"/>
      <c r="Z2712" s="39"/>
      <c r="AA2712" s="39"/>
      <c r="AB2712" s="39"/>
      <c r="AC2712" s="39"/>
      <c r="AD2712" s="39"/>
      <c r="AE2712" s="39"/>
      <c r="AU2712" s="18" t="s">
        <v>85</v>
      </c>
    </row>
    <row r="2713" s="2" customFormat="1">
      <c r="A2713" s="39"/>
      <c r="B2713" s="40"/>
      <c r="C2713" s="41"/>
      <c r="D2713" s="219" t="s">
        <v>408</v>
      </c>
      <c r="E2713" s="41"/>
      <c r="F2713" s="274" t="s">
        <v>538</v>
      </c>
      <c r="G2713" s="41"/>
      <c r="H2713" s="275">
        <v>-1.6279999999999999</v>
      </c>
      <c r="I2713" s="41"/>
      <c r="J2713" s="41"/>
      <c r="K2713" s="41"/>
      <c r="L2713" s="45"/>
      <c r="M2713" s="222"/>
      <c r="N2713" s="223"/>
      <c r="O2713" s="85"/>
      <c r="P2713" s="85"/>
      <c r="Q2713" s="85"/>
      <c r="R2713" s="85"/>
      <c r="S2713" s="85"/>
      <c r="T2713" s="86"/>
      <c r="U2713" s="39"/>
      <c r="V2713" s="39"/>
      <c r="W2713" s="39"/>
      <c r="X2713" s="39"/>
      <c r="Y2713" s="39"/>
      <c r="Z2713" s="39"/>
      <c r="AA2713" s="39"/>
      <c r="AB2713" s="39"/>
      <c r="AC2713" s="39"/>
      <c r="AD2713" s="39"/>
      <c r="AE2713" s="39"/>
      <c r="AU2713" s="18" t="s">
        <v>85</v>
      </c>
    </row>
    <row r="2714" s="2" customFormat="1">
      <c r="A2714" s="39"/>
      <c r="B2714" s="40"/>
      <c r="C2714" s="41"/>
      <c r="D2714" s="219" t="s">
        <v>408</v>
      </c>
      <c r="E2714" s="41"/>
      <c r="F2714" s="274" t="s">
        <v>994</v>
      </c>
      <c r="G2714" s="41"/>
      <c r="H2714" s="275">
        <v>0</v>
      </c>
      <c r="I2714" s="41"/>
      <c r="J2714" s="41"/>
      <c r="K2714" s="41"/>
      <c r="L2714" s="45"/>
      <c r="M2714" s="222"/>
      <c r="N2714" s="223"/>
      <c r="O2714" s="85"/>
      <c r="P2714" s="85"/>
      <c r="Q2714" s="85"/>
      <c r="R2714" s="85"/>
      <c r="S2714" s="85"/>
      <c r="T2714" s="86"/>
      <c r="U2714" s="39"/>
      <c r="V2714" s="39"/>
      <c r="W2714" s="39"/>
      <c r="X2714" s="39"/>
      <c r="Y2714" s="39"/>
      <c r="Z2714" s="39"/>
      <c r="AA2714" s="39"/>
      <c r="AB2714" s="39"/>
      <c r="AC2714" s="39"/>
      <c r="AD2714" s="39"/>
      <c r="AE2714" s="39"/>
      <c r="AU2714" s="18" t="s">
        <v>85</v>
      </c>
    </row>
    <row r="2715" s="2" customFormat="1">
      <c r="A2715" s="39"/>
      <c r="B2715" s="40"/>
      <c r="C2715" s="41"/>
      <c r="D2715" s="219" t="s">
        <v>408</v>
      </c>
      <c r="E2715" s="41"/>
      <c r="F2715" s="274" t="s">
        <v>995</v>
      </c>
      <c r="G2715" s="41"/>
      <c r="H2715" s="275">
        <v>30.452999999999999</v>
      </c>
      <c r="I2715" s="41"/>
      <c r="J2715" s="41"/>
      <c r="K2715" s="41"/>
      <c r="L2715" s="45"/>
      <c r="M2715" s="222"/>
      <c r="N2715" s="223"/>
      <c r="O2715" s="85"/>
      <c r="P2715" s="85"/>
      <c r="Q2715" s="85"/>
      <c r="R2715" s="85"/>
      <c r="S2715" s="85"/>
      <c r="T2715" s="86"/>
      <c r="U2715" s="39"/>
      <c r="V2715" s="39"/>
      <c r="W2715" s="39"/>
      <c r="X2715" s="39"/>
      <c r="Y2715" s="39"/>
      <c r="Z2715" s="39"/>
      <c r="AA2715" s="39"/>
      <c r="AB2715" s="39"/>
      <c r="AC2715" s="39"/>
      <c r="AD2715" s="39"/>
      <c r="AE2715" s="39"/>
      <c r="AU2715" s="18" t="s">
        <v>85</v>
      </c>
    </row>
    <row r="2716" s="2" customFormat="1">
      <c r="A2716" s="39"/>
      <c r="B2716" s="40"/>
      <c r="C2716" s="41"/>
      <c r="D2716" s="219" t="s">
        <v>408</v>
      </c>
      <c r="E2716" s="41"/>
      <c r="F2716" s="274" t="s">
        <v>996</v>
      </c>
      <c r="G2716" s="41"/>
      <c r="H2716" s="275">
        <v>-1.5629999999999999</v>
      </c>
      <c r="I2716" s="41"/>
      <c r="J2716" s="41"/>
      <c r="K2716" s="41"/>
      <c r="L2716" s="45"/>
      <c r="M2716" s="222"/>
      <c r="N2716" s="223"/>
      <c r="O2716" s="85"/>
      <c r="P2716" s="85"/>
      <c r="Q2716" s="85"/>
      <c r="R2716" s="85"/>
      <c r="S2716" s="85"/>
      <c r="T2716" s="86"/>
      <c r="U2716" s="39"/>
      <c r="V2716" s="39"/>
      <c r="W2716" s="39"/>
      <c r="X2716" s="39"/>
      <c r="Y2716" s="39"/>
      <c r="Z2716" s="39"/>
      <c r="AA2716" s="39"/>
      <c r="AB2716" s="39"/>
      <c r="AC2716" s="39"/>
      <c r="AD2716" s="39"/>
      <c r="AE2716" s="39"/>
      <c r="AU2716" s="18" t="s">
        <v>85</v>
      </c>
    </row>
    <row r="2717" s="2" customFormat="1">
      <c r="A2717" s="39"/>
      <c r="B2717" s="40"/>
      <c r="C2717" s="41"/>
      <c r="D2717" s="219" t="s">
        <v>408</v>
      </c>
      <c r="E2717" s="41"/>
      <c r="F2717" s="274" t="s">
        <v>992</v>
      </c>
      <c r="G2717" s="41"/>
      <c r="H2717" s="275">
        <v>-1.8160000000000001</v>
      </c>
      <c r="I2717" s="41"/>
      <c r="J2717" s="41"/>
      <c r="K2717" s="41"/>
      <c r="L2717" s="45"/>
      <c r="M2717" s="222"/>
      <c r="N2717" s="223"/>
      <c r="O2717" s="85"/>
      <c r="P2717" s="85"/>
      <c r="Q2717" s="85"/>
      <c r="R2717" s="85"/>
      <c r="S2717" s="85"/>
      <c r="T2717" s="86"/>
      <c r="U2717" s="39"/>
      <c r="V2717" s="39"/>
      <c r="W2717" s="39"/>
      <c r="X2717" s="39"/>
      <c r="Y2717" s="39"/>
      <c r="Z2717" s="39"/>
      <c r="AA2717" s="39"/>
      <c r="AB2717" s="39"/>
      <c r="AC2717" s="39"/>
      <c r="AD2717" s="39"/>
      <c r="AE2717" s="39"/>
      <c r="AU2717" s="18" t="s">
        <v>85</v>
      </c>
    </row>
    <row r="2718" s="2" customFormat="1">
      <c r="A2718" s="39"/>
      <c r="B2718" s="40"/>
      <c r="C2718" s="41"/>
      <c r="D2718" s="219" t="s">
        <v>408</v>
      </c>
      <c r="E2718" s="41"/>
      <c r="F2718" s="274" t="s">
        <v>997</v>
      </c>
      <c r="G2718" s="41"/>
      <c r="H2718" s="275">
        <v>-2.0430000000000001</v>
      </c>
      <c r="I2718" s="41"/>
      <c r="J2718" s="41"/>
      <c r="K2718" s="41"/>
      <c r="L2718" s="45"/>
      <c r="M2718" s="222"/>
      <c r="N2718" s="223"/>
      <c r="O2718" s="85"/>
      <c r="P2718" s="85"/>
      <c r="Q2718" s="85"/>
      <c r="R2718" s="85"/>
      <c r="S2718" s="85"/>
      <c r="T2718" s="86"/>
      <c r="U2718" s="39"/>
      <c r="V2718" s="39"/>
      <c r="W2718" s="39"/>
      <c r="X2718" s="39"/>
      <c r="Y2718" s="39"/>
      <c r="Z2718" s="39"/>
      <c r="AA2718" s="39"/>
      <c r="AB2718" s="39"/>
      <c r="AC2718" s="39"/>
      <c r="AD2718" s="39"/>
      <c r="AE2718" s="39"/>
      <c r="AU2718" s="18" t="s">
        <v>85</v>
      </c>
    </row>
    <row r="2719" s="2" customFormat="1">
      <c r="A2719" s="39"/>
      <c r="B2719" s="40"/>
      <c r="C2719" s="41"/>
      <c r="D2719" s="219" t="s">
        <v>408</v>
      </c>
      <c r="E2719" s="41"/>
      <c r="F2719" s="274" t="s">
        <v>998</v>
      </c>
      <c r="G2719" s="41"/>
      <c r="H2719" s="275">
        <v>0</v>
      </c>
      <c r="I2719" s="41"/>
      <c r="J2719" s="41"/>
      <c r="K2719" s="41"/>
      <c r="L2719" s="45"/>
      <c r="M2719" s="222"/>
      <c r="N2719" s="223"/>
      <c r="O2719" s="85"/>
      <c r="P2719" s="85"/>
      <c r="Q2719" s="85"/>
      <c r="R2719" s="85"/>
      <c r="S2719" s="85"/>
      <c r="T2719" s="86"/>
      <c r="U2719" s="39"/>
      <c r="V2719" s="39"/>
      <c r="W2719" s="39"/>
      <c r="X2719" s="39"/>
      <c r="Y2719" s="39"/>
      <c r="Z2719" s="39"/>
      <c r="AA2719" s="39"/>
      <c r="AB2719" s="39"/>
      <c r="AC2719" s="39"/>
      <c r="AD2719" s="39"/>
      <c r="AE2719" s="39"/>
      <c r="AU2719" s="18" t="s">
        <v>85</v>
      </c>
    </row>
    <row r="2720" s="2" customFormat="1">
      <c r="A2720" s="39"/>
      <c r="B2720" s="40"/>
      <c r="C2720" s="41"/>
      <c r="D2720" s="219" t="s">
        <v>408</v>
      </c>
      <c r="E2720" s="41"/>
      <c r="F2720" s="274" t="s">
        <v>999</v>
      </c>
      <c r="G2720" s="41"/>
      <c r="H2720" s="275">
        <v>28.600000000000001</v>
      </c>
      <c r="I2720" s="41"/>
      <c r="J2720" s="41"/>
      <c r="K2720" s="41"/>
      <c r="L2720" s="45"/>
      <c r="M2720" s="222"/>
      <c r="N2720" s="223"/>
      <c r="O2720" s="85"/>
      <c r="P2720" s="85"/>
      <c r="Q2720" s="85"/>
      <c r="R2720" s="85"/>
      <c r="S2720" s="85"/>
      <c r="T2720" s="86"/>
      <c r="U2720" s="39"/>
      <c r="V2720" s="39"/>
      <c r="W2720" s="39"/>
      <c r="X2720" s="39"/>
      <c r="Y2720" s="39"/>
      <c r="Z2720" s="39"/>
      <c r="AA2720" s="39"/>
      <c r="AB2720" s="39"/>
      <c r="AC2720" s="39"/>
      <c r="AD2720" s="39"/>
      <c r="AE2720" s="39"/>
      <c r="AU2720" s="18" t="s">
        <v>85</v>
      </c>
    </row>
    <row r="2721" s="2" customFormat="1">
      <c r="A2721" s="39"/>
      <c r="B2721" s="40"/>
      <c r="C2721" s="41"/>
      <c r="D2721" s="219" t="s">
        <v>408</v>
      </c>
      <c r="E2721" s="41"/>
      <c r="F2721" s="274" t="s">
        <v>592</v>
      </c>
      <c r="G2721" s="41"/>
      <c r="H2721" s="275">
        <v>-0.56299999999999994</v>
      </c>
      <c r="I2721" s="41"/>
      <c r="J2721" s="41"/>
      <c r="K2721" s="41"/>
      <c r="L2721" s="45"/>
      <c r="M2721" s="222"/>
      <c r="N2721" s="223"/>
      <c r="O2721" s="85"/>
      <c r="P2721" s="85"/>
      <c r="Q2721" s="85"/>
      <c r="R2721" s="85"/>
      <c r="S2721" s="85"/>
      <c r="T2721" s="86"/>
      <c r="U2721" s="39"/>
      <c r="V2721" s="39"/>
      <c r="W2721" s="39"/>
      <c r="X2721" s="39"/>
      <c r="Y2721" s="39"/>
      <c r="Z2721" s="39"/>
      <c r="AA2721" s="39"/>
      <c r="AB2721" s="39"/>
      <c r="AC2721" s="39"/>
      <c r="AD2721" s="39"/>
      <c r="AE2721" s="39"/>
      <c r="AU2721" s="18" t="s">
        <v>85</v>
      </c>
    </row>
    <row r="2722" s="2" customFormat="1">
      <c r="A2722" s="39"/>
      <c r="B2722" s="40"/>
      <c r="C2722" s="41"/>
      <c r="D2722" s="219" t="s">
        <v>408</v>
      </c>
      <c r="E2722" s="41"/>
      <c r="F2722" s="274" t="s">
        <v>992</v>
      </c>
      <c r="G2722" s="41"/>
      <c r="H2722" s="275">
        <v>-1.8160000000000001</v>
      </c>
      <c r="I2722" s="41"/>
      <c r="J2722" s="41"/>
      <c r="K2722" s="41"/>
      <c r="L2722" s="45"/>
      <c r="M2722" s="222"/>
      <c r="N2722" s="223"/>
      <c r="O2722" s="85"/>
      <c r="P2722" s="85"/>
      <c r="Q2722" s="85"/>
      <c r="R2722" s="85"/>
      <c r="S2722" s="85"/>
      <c r="T2722" s="86"/>
      <c r="U2722" s="39"/>
      <c r="V2722" s="39"/>
      <c r="W2722" s="39"/>
      <c r="X2722" s="39"/>
      <c r="Y2722" s="39"/>
      <c r="Z2722" s="39"/>
      <c r="AA2722" s="39"/>
      <c r="AB2722" s="39"/>
      <c r="AC2722" s="39"/>
      <c r="AD2722" s="39"/>
      <c r="AE2722" s="39"/>
      <c r="AU2722" s="18" t="s">
        <v>85</v>
      </c>
    </row>
    <row r="2723" s="2" customFormat="1">
      <c r="A2723" s="39"/>
      <c r="B2723" s="40"/>
      <c r="C2723" s="41"/>
      <c r="D2723" s="219" t="s">
        <v>408</v>
      </c>
      <c r="E2723" s="41"/>
      <c r="F2723" s="274" t="s">
        <v>1000</v>
      </c>
      <c r="G2723" s="41"/>
      <c r="H2723" s="275">
        <v>0</v>
      </c>
      <c r="I2723" s="41"/>
      <c r="J2723" s="41"/>
      <c r="K2723" s="41"/>
      <c r="L2723" s="45"/>
      <c r="M2723" s="222"/>
      <c r="N2723" s="223"/>
      <c r="O2723" s="85"/>
      <c r="P2723" s="85"/>
      <c r="Q2723" s="85"/>
      <c r="R2723" s="85"/>
      <c r="S2723" s="85"/>
      <c r="T2723" s="86"/>
      <c r="U2723" s="39"/>
      <c r="V2723" s="39"/>
      <c r="W2723" s="39"/>
      <c r="X2723" s="39"/>
      <c r="Y2723" s="39"/>
      <c r="Z2723" s="39"/>
      <c r="AA2723" s="39"/>
      <c r="AB2723" s="39"/>
      <c r="AC2723" s="39"/>
      <c r="AD2723" s="39"/>
      <c r="AE2723" s="39"/>
      <c r="AU2723" s="18" t="s">
        <v>85</v>
      </c>
    </row>
    <row r="2724" s="2" customFormat="1">
      <c r="A2724" s="39"/>
      <c r="B2724" s="40"/>
      <c r="C2724" s="41"/>
      <c r="D2724" s="219" t="s">
        <v>408</v>
      </c>
      <c r="E2724" s="41"/>
      <c r="F2724" s="274" t="s">
        <v>1001</v>
      </c>
      <c r="G2724" s="41"/>
      <c r="H2724" s="275">
        <v>86.813999999999993</v>
      </c>
      <c r="I2724" s="41"/>
      <c r="J2724" s="41"/>
      <c r="K2724" s="41"/>
      <c r="L2724" s="45"/>
      <c r="M2724" s="222"/>
      <c r="N2724" s="223"/>
      <c r="O2724" s="85"/>
      <c r="P2724" s="85"/>
      <c r="Q2724" s="85"/>
      <c r="R2724" s="85"/>
      <c r="S2724" s="85"/>
      <c r="T2724" s="86"/>
      <c r="U2724" s="39"/>
      <c r="V2724" s="39"/>
      <c r="W2724" s="39"/>
      <c r="X2724" s="39"/>
      <c r="Y2724" s="39"/>
      <c r="Z2724" s="39"/>
      <c r="AA2724" s="39"/>
      <c r="AB2724" s="39"/>
      <c r="AC2724" s="39"/>
      <c r="AD2724" s="39"/>
      <c r="AE2724" s="39"/>
      <c r="AU2724" s="18" t="s">
        <v>85</v>
      </c>
    </row>
    <row r="2725" s="2" customFormat="1">
      <c r="A2725" s="39"/>
      <c r="B2725" s="40"/>
      <c r="C2725" s="41"/>
      <c r="D2725" s="219" t="s">
        <v>408</v>
      </c>
      <c r="E2725" s="41"/>
      <c r="F2725" s="274" t="s">
        <v>1002</v>
      </c>
      <c r="G2725" s="41"/>
      <c r="H2725" s="275">
        <v>-5.0629999999999997</v>
      </c>
      <c r="I2725" s="41"/>
      <c r="J2725" s="41"/>
      <c r="K2725" s="41"/>
      <c r="L2725" s="45"/>
      <c r="M2725" s="222"/>
      <c r="N2725" s="223"/>
      <c r="O2725" s="85"/>
      <c r="P2725" s="85"/>
      <c r="Q2725" s="85"/>
      <c r="R2725" s="85"/>
      <c r="S2725" s="85"/>
      <c r="T2725" s="86"/>
      <c r="U2725" s="39"/>
      <c r="V2725" s="39"/>
      <c r="W2725" s="39"/>
      <c r="X2725" s="39"/>
      <c r="Y2725" s="39"/>
      <c r="Z2725" s="39"/>
      <c r="AA2725" s="39"/>
      <c r="AB2725" s="39"/>
      <c r="AC2725" s="39"/>
      <c r="AD2725" s="39"/>
      <c r="AE2725" s="39"/>
      <c r="AU2725" s="18" t="s">
        <v>85</v>
      </c>
    </row>
    <row r="2726" s="2" customFormat="1">
      <c r="A2726" s="39"/>
      <c r="B2726" s="40"/>
      <c r="C2726" s="41"/>
      <c r="D2726" s="219" t="s">
        <v>408</v>
      </c>
      <c r="E2726" s="41"/>
      <c r="F2726" s="274" t="s">
        <v>1003</v>
      </c>
      <c r="G2726" s="41"/>
      <c r="H2726" s="275">
        <v>0</v>
      </c>
      <c r="I2726" s="41"/>
      <c r="J2726" s="41"/>
      <c r="K2726" s="41"/>
      <c r="L2726" s="45"/>
      <c r="M2726" s="222"/>
      <c r="N2726" s="223"/>
      <c r="O2726" s="85"/>
      <c r="P2726" s="85"/>
      <c r="Q2726" s="85"/>
      <c r="R2726" s="85"/>
      <c r="S2726" s="85"/>
      <c r="T2726" s="86"/>
      <c r="U2726" s="39"/>
      <c r="V2726" s="39"/>
      <c r="W2726" s="39"/>
      <c r="X2726" s="39"/>
      <c r="Y2726" s="39"/>
      <c r="Z2726" s="39"/>
      <c r="AA2726" s="39"/>
      <c r="AB2726" s="39"/>
      <c r="AC2726" s="39"/>
      <c r="AD2726" s="39"/>
      <c r="AE2726" s="39"/>
      <c r="AU2726" s="18" t="s">
        <v>85</v>
      </c>
    </row>
    <row r="2727" s="2" customFormat="1">
      <c r="A2727" s="39"/>
      <c r="B2727" s="40"/>
      <c r="C2727" s="41"/>
      <c r="D2727" s="219" t="s">
        <v>408</v>
      </c>
      <c r="E2727" s="41"/>
      <c r="F2727" s="274" t="s">
        <v>1004</v>
      </c>
      <c r="G2727" s="41"/>
      <c r="H2727" s="275">
        <v>37.960000000000001</v>
      </c>
      <c r="I2727" s="41"/>
      <c r="J2727" s="41"/>
      <c r="K2727" s="41"/>
      <c r="L2727" s="45"/>
      <c r="M2727" s="222"/>
      <c r="N2727" s="223"/>
      <c r="O2727" s="85"/>
      <c r="P2727" s="85"/>
      <c r="Q2727" s="85"/>
      <c r="R2727" s="85"/>
      <c r="S2727" s="85"/>
      <c r="T2727" s="86"/>
      <c r="U2727" s="39"/>
      <c r="V2727" s="39"/>
      <c r="W2727" s="39"/>
      <c r="X2727" s="39"/>
      <c r="Y2727" s="39"/>
      <c r="Z2727" s="39"/>
      <c r="AA2727" s="39"/>
      <c r="AB2727" s="39"/>
      <c r="AC2727" s="39"/>
      <c r="AD2727" s="39"/>
      <c r="AE2727" s="39"/>
      <c r="AU2727" s="18" t="s">
        <v>85</v>
      </c>
    </row>
    <row r="2728" s="2" customFormat="1">
      <c r="A2728" s="39"/>
      <c r="B2728" s="40"/>
      <c r="C2728" s="41"/>
      <c r="D2728" s="219" t="s">
        <v>408</v>
      </c>
      <c r="E2728" s="41"/>
      <c r="F2728" s="274" t="s">
        <v>991</v>
      </c>
      <c r="G2728" s="41"/>
      <c r="H2728" s="275">
        <v>-4.0860000000000003</v>
      </c>
      <c r="I2728" s="41"/>
      <c r="J2728" s="41"/>
      <c r="K2728" s="41"/>
      <c r="L2728" s="45"/>
      <c r="M2728" s="222"/>
      <c r="N2728" s="223"/>
      <c r="O2728" s="85"/>
      <c r="P2728" s="85"/>
      <c r="Q2728" s="85"/>
      <c r="R2728" s="85"/>
      <c r="S2728" s="85"/>
      <c r="T2728" s="86"/>
      <c r="U2728" s="39"/>
      <c r="V2728" s="39"/>
      <c r="W2728" s="39"/>
      <c r="X2728" s="39"/>
      <c r="Y2728" s="39"/>
      <c r="Z2728" s="39"/>
      <c r="AA2728" s="39"/>
      <c r="AB2728" s="39"/>
      <c r="AC2728" s="39"/>
      <c r="AD2728" s="39"/>
      <c r="AE2728" s="39"/>
      <c r="AU2728" s="18" t="s">
        <v>85</v>
      </c>
    </row>
    <row r="2729" s="2" customFormat="1">
      <c r="A2729" s="39"/>
      <c r="B2729" s="40"/>
      <c r="C2729" s="41"/>
      <c r="D2729" s="219" t="s">
        <v>408</v>
      </c>
      <c r="E2729" s="41"/>
      <c r="F2729" s="274" t="s">
        <v>1005</v>
      </c>
      <c r="G2729" s="41"/>
      <c r="H2729" s="275">
        <v>0</v>
      </c>
      <c r="I2729" s="41"/>
      <c r="J2729" s="41"/>
      <c r="K2729" s="41"/>
      <c r="L2729" s="45"/>
      <c r="M2729" s="222"/>
      <c r="N2729" s="223"/>
      <c r="O2729" s="85"/>
      <c r="P2729" s="85"/>
      <c r="Q2729" s="85"/>
      <c r="R2729" s="85"/>
      <c r="S2729" s="85"/>
      <c r="T2729" s="86"/>
      <c r="U2729" s="39"/>
      <c r="V2729" s="39"/>
      <c r="W2729" s="39"/>
      <c r="X2729" s="39"/>
      <c r="Y2729" s="39"/>
      <c r="Z2729" s="39"/>
      <c r="AA2729" s="39"/>
      <c r="AB2729" s="39"/>
      <c r="AC2729" s="39"/>
      <c r="AD2729" s="39"/>
      <c r="AE2729" s="39"/>
      <c r="AU2729" s="18" t="s">
        <v>85</v>
      </c>
    </row>
    <row r="2730" s="2" customFormat="1">
      <c r="A2730" s="39"/>
      <c r="B2730" s="40"/>
      <c r="C2730" s="41"/>
      <c r="D2730" s="219" t="s">
        <v>408</v>
      </c>
      <c r="E2730" s="41"/>
      <c r="F2730" s="274" t="s">
        <v>1006</v>
      </c>
      <c r="G2730" s="41"/>
      <c r="H2730" s="275">
        <v>189.28</v>
      </c>
      <c r="I2730" s="41"/>
      <c r="J2730" s="41"/>
      <c r="K2730" s="41"/>
      <c r="L2730" s="45"/>
      <c r="M2730" s="222"/>
      <c r="N2730" s="223"/>
      <c r="O2730" s="85"/>
      <c r="P2730" s="85"/>
      <c r="Q2730" s="85"/>
      <c r="R2730" s="85"/>
      <c r="S2730" s="85"/>
      <c r="T2730" s="86"/>
      <c r="U2730" s="39"/>
      <c r="V2730" s="39"/>
      <c r="W2730" s="39"/>
      <c r="X2730" s="39"/>
      <c r="Y2730" s="39"/>
      <c r="Z2730" s="39"/>
      <c r="AA2730" s="39"/>
      <c r="AB2730" s="39"/>
      <c r="AC2730" s="39"/>
      <c r="AD2730" s="39"/>
      <c r="AE2730" s="39"/>
      <c r="AU2730" s="18" t="s">
        <v>85</v>
      </c>
    </row>
    <row r="2731" s="2" customFormat="1">
      <c r="A2731" s="39"/>
      <c r="B2731" s="40"/>
      <c r="C2731" s="41"/>
      <c r="D2731" s="219" t="s">
        <v>408</v>
      </c>
      <c r="E2731" s="41"/>
      <c r="F2731" s="274" t="s">
        <v>590</v>
      </c>
      <c r="G2731" s="41"/>
      <c r="H2731" s="275">
        <v>-20.25</v>
      </c>
      <c r="I2731" s="41"/>
      <c r="J2731" s="41"/>
      <c r="K2731" s="41"/>
      <c r="L2731" s="45"/>
      <c r="M2731" s="222"/>
      <c r="N2731" s="223"/>
      <c r="O2731" s="85"/>
      <c r="P2731" s="85"/>
      <c r="Q2731" s="85"/>
      <c r="R2731" s="85"/>
      <c r="S2731" s="85"/>
      <c r="T2731" s="86"/>
      <c r="U2731" s="39"/>
      <c r="V2731" s="39"/>
      <c r="W2731" s="39"/>
      <c r="X2731" s="39"/>
      <c r="Y2731" s="39"/>
      <c r="Z2731" s="39"/>
      <c r="AA2731" s="39"/>
      <c r="AB2731" s="39"/>
      <c r="AC2731" s="39"/>
      <c r="AD2731" s="39"/>
      <c r="AE2731" s="39"/>
      <c r="AU2731" s="18" t="s">
        <v>85</v>
      </c>
    </row>
    <row r="2732" s="2" customFormat="1">
      <c r="A2732" s="39"/>
      <c r="B2732" s="40"/>
      <c r="C2732" s="41"/>
      <c r="D2732" s="219" t="s">
        <v>408</v>
      </c>
      <c r="E2732" s="41"/>
      <c r="F2732" s="274" t="s">
        <v>596</v>
      </c>
      <c r="G2732" s="41"/>
      <c r="H2732" s="275">
        <v>-10.125</v>
      </c>
      <c r="I2732" s="41"/>
      <c r="J2732" s="41"/>
      <c r="K2732" s="41"/>
      <c r="L2732" s="45"/>
      <c r="M2732" s="222"/>
      <c r="N2732" s="223"/>
      <c r="O2732" s="85"/>
      <c r="P2732" s="85"/>
      <c r="Q2732" s="85"/>
      <c r="R2732" s="85"/>
      <c r="S2732" s="85"/>
      <c r="T2732" s="86"/>
      <c r="U2732" s="39"/>
      <c r="V2732" s="39"/>
      <c r="W2732" s="39"/>
      <c r="X2732" s="39"/>
      <c r="Y2732" s="39"/>
      <c r="Z2732" s="39"/>
      <c r="AA2732" s="39"/>
      <c r="AB2732" s="39"/>
      <c r="AC2732" s="39"/>
      <c r="AD2732" s="39"/>
      <c r="AE2732" s="39"/>
      <c r="AU2732" s="18" t="s">
        <v>85</v>
      </c>
    </row>
    <row r="2733" s="2" customFormat="1">
      <c r="A2733" s="39"/>
      <c r="B2733" s="40"/>
      <c r="C2733" s="41"/>
      <c r="D2733" s="219" t="s">
        <v>408</v>
      </c>
      <c r="E2733" s="41"/>
      <c r="F2733" s="274" t="s">
        <v>993</v>
      </c>
      <c r="G2733" s="41"/>
      <c r="H2733" s="275">
        <v>-2.6440000000000001</v>
      </c>
      <c r="I2733" s="41"/>
      <c r="J2733" s="41"/>
      <c r="K2733" s="41"/>
      <c r="L2733" s="45"/>
      <c r="M2733" s="222"/>
      <c r="N2733" s="223"/>
      <c r="O2733" s="85"/>
      <c r="P2733" s="85"/>
      <c r="Q2733" s="85"/>
      <c r="R2733" s="85"/>
      <c r="S2733" s="85"/>
      <c r="T2733" s="86"/>
      <c r="U2733" s="39"/>
      <c r="V2733" s="39"/>
      <c r="W2733" s="39"/>
      <c r="X2733" s="39"/>
      <c r="Y2733" s="39"/>
      <c r="Z2733" s="39"/>
      <c r="AA2733" s="39"/>
      <c r="AB2733" s="39"/>
      <c r="AC2733" s="39"/>
      <c r="AD2733" s="39"/>
      <c r="AE2733" s="39"/>
      <c r="AU2733" s="18" t="s">
        <v>85</v>
      </c>
    </row>
    <row r="2734" s="2" customFormat="1">
      <c r="A2734" s="39"/>
      <c r="B2734" s="40"/>
      <c r="C2734" s="41"/>
      <c r="D2734" s="219" t="s">
        <v>408</v>
      </c>
      <c r="E2734" s="41"/>
      <c r="F2734" s="274" t="s">
        <v>1007</v>
      </c>
      <c r="G2734" s="41"/>
      <c r="H2734" s="275">
        <v>-2.8199999999999998</v>
      </c>
      <c r="I2734" s="41"/>
      <c r="J2734" s="41"/>
      <c r="K2734" s="41"/>
      <c r="L2734" s="45"/>
      <c r="M2734" s="222"/>
      <c r="N2734" s="223"/>
      <c r="O2734" s="85"/>
      <c r="P2734" s="85"/>
      <c r="Q2734" s="85"/>
      <c r="R2734" s="85"/>
      <c r="S2734" s="85"/>
      <c r="T2734" s="86"/>
      <c r="U2734" s="39"/>
      <c r="V2734" s="39"/>
      <c r="W2734" s="39"/>
      <c r="X2734" s="39"/>
      <c r="Y2734" s="39"/>
      <c r="Z2734" s="39"/>
      <c r="AA2734" s="39"/>
      <c r="AB2734" s="39"/>
      <c r="AC2734" s="39"/>
      <c r="AD2734" s="39"/>
      <c r="AE2734" s="39"/>
      <c r="AU2734" s="18" t="s">
        <v>85</v>
      </c>
    </row>
    <row r="2735" s="2" customFormat="1">
      <c r="A2735" s="39"/>
      <c r="B2735" s="40"/>
      <c r="C2735" s="41"/>
      <c r="D2735" s="219" t="s">
        <v>408</v>
      </c>
      <c r="E2735" s="41"/>
      <c r="F2735" s="274" t="s">
        <v>1008</v>
      </c>
      <c r="G2735" s="41"/>
      <c r="H2735" s="275">
        <v>-20</v>
      </c>
      <c r="I2735" s="41"/>
      <c r="J2735" s="41"/>
      <c r="K2735" s="41"/>
      <c r="L2735" s="45"/>
      <c r="M2735" s="222"/>
      <c r="N2735" s="223"/>
      <c r="O2735" s="85"/>
      <c r="P2735" s="85"/>
      <c r="Q2735" s="85"/>
      <c r="R2735" s="85"/>
      <c r="S2735" s="85"/>
      <c r="T2735" s="86"/>
      <c r="U2735" s="39"/>
      <c r="V2735" s="39"/>
      <c r="W2735" s="39"/>
      <c r="X2735" s="39"/>
      <c r="Y2735" s="39"/>
      <c r="Z2735" s="39"/>
      <c r="AA2735" s="39"/>
      <c r="AB2735" s="39"/>
      <c r="AC2735" s="39"/>
      <c r="AD2735" s="39"/>
      <c r="AE2735" s="39"/>
      <c r="AU2735" s="18" t="s">
        <v>85</v>
      </c>
    </row>
    <row r="2736" s="2" customFormat="1">
      <c r="A2736" s="39"/>
      <c r="B2736" s="40"/>
      <c r="C2736" s="41"/>
      <c r="D2736" s="219" t="s">
        <v>408</v>
      </c>
      <c r="E2736" s="41"/>
      <c r="F2736" s="274" t="s">
        <v>760</v>
      </c>
      <c r="G2736" s="41"/>
      <c r="H2736" s="275">
        <v>-8.1720000000000006</v>
      </c>
      <c r="I2736" s="41"/>
      <c r="J2736" s="41"/>
      <c r="K2736" s="41"/>
      <c r="L2736" s="45"/>
      <c r="M2736" s="222"/>
      <c r="N2736" s="223"/>
      <c r="O2736" s="85"/>
      <c r="P2736" s="85"/>
      <c r="Q2736" s="85"/>
      <c r="R2736" s="85"/>
      <c r="S2736" s="85"/>
      <c r="T2736" s="86"/>
      <c r="U2736" s="39"/>
      <c r="V2736" s="39"/>
      <c r="W2736" s="39"/>
      <c r="X2736" s="39"/>
      <c r="Y2736" s="39"/>
      <c r="Z2736" s="39"/>
      <c r="AA2736" s="39"/>
      <c r="AB2736" s="39"/>
      <c r="AC2736" s="39"/>
      <c r="AD2736" s="39"/>
      <c r="AE2736" s="39"/>
      <c r="AU2736" s="18" t="s">
        <v>85</v>
      </c>
    </row>
    <row r="2737" s="2" customFormat="1">
      <c r="A2737" s="39"/>
      <c r="B2737" s="40"/>
      <c r="C2737" s="41"/>
      <c r="D2737" s="219" t="s">
        <v>408</v>
      </c>
      <c r="E2737" s="41"/>
      <c r="F2737" s="274" t="s">
        <v>759</v>
      </c>
      <c r="G2737" s="41"/>
      <c r="H2737" s="275">
        <v>-2.27</v>
      </c>
      <c r="I2737" s="41"/>
      <c r="J2737" s="41"/>
      <c r="K2737" s="41"/>
      <c r="L2737" s="45"/>
      <c r="M2737" s="222"/>
      <c r="N2737" s="223"/>
      <c r="O2737" s="85"/>
      <c r="P2737" s="85"/>
      <c r="Q2737" s="85"/>
      <c r="R2737" s="85"/>
      <c r="S2737" s="85"/>
      <c r="T2737" s="86"/>
      <c r="U2737" s="39"/>
      <c r="V2737" s="39"/>
      <c r="W2737" s="39"/>
      <c r="X2737" s="39"/>
      <c r="Y2737" s="39"/>
      <c r="Z2737" s="39"/>
      <c r="AA2737" s="39"/>
      <c r="AB2737" s="39"/>
      <c r="AC2737" s="39"/>
      <c r="AD2737" s="39"/>
      <c r="AE2737" s="39"/>
      <c r="AU2737" s="18" t="s">
        <v>85</v>
      </c>
    </row>
    <row r="2738" s="2" customFormat="1">
      <c r="A2738" s="39"/>
      <c r="B2738" s="40"/>
      <c r="C2738" s="41"/>
      <c r="D2738" s="219" t="s">
        <v>408</v>
      </c>
      <c r="E2738" s="41"/>
      <c r="F2738" s="274" t="s">
        <v>1009</v>
      </c>
      <c r="G2738" s="41"/>
      <c r="H2738" s="275">
        <v>0</v>
      </c>
      <c r="I2738" s="41"/>
      <c r="J2738" s="41"/>
      <c r="K2738" s="41"/>
      <c r="L2738" s="45"/>
      <c r="M2738" s="222"/>
      <c r="N2738" s="223"/>
      <c r="O2738" s="85"/>
      <c r="P2738" s="85"/>
      <c r="Q2738" s="85"/>
      <c r="R2738" s="85"/>
      <c r="S2738" s="85"/>
      <c r="T2738" s="86"/>
      <c r="U2738" s="39"/>
      <c r="V2738" s="39"/>
      <c r="W2738" s="39"/>
      <c r="X2738" s="39"/>
      <c r="Y2738" s="39"/>
      <c r="Z2738" s="39"/>
      <c r="AA2738" s="39"/>
      <c r="AB2738" s="39"/>
      <c r="AC2738" s="39"/>
      <c r="AD2738" s="39"/>
      <c r="AE2738" s="39"/>
      <c r="AU2738" s="18" t="s">
        <v>85</v>
      </c>
    </row>
    <row r="2739" s="2" customFormat="1">
      <c r="A2739" s="39"/>
      <c r="B2739" s="40"/>
      <c r="C2739" s="41"/>
      <c r="D2739" s="219" t="s">
        <v>408</v>
      </c>
      <c r="E2739" s="41"/>
      <c r="F2739" s="274" t="s">
        <v>1010</v>
      </c>
      <c r="G2739" s="41"/>
      <c r="H2739" s="275">
        <v>71.954999999999998</v>
      </c>
      <c r="I2739" s="41"/>
      <c r="J2739" s="41"/>
      <c r="K2739" s="41"/>
      <c r="L2739" s="45"/>
      <c r="M2739" s="222"/>
      <c r="N2739" s="223"/>
      <c r="O2739" s="85"/>
      <c r="P2739" s="85"/>
      <c r="Q2739" s="85"/>
      <c r="R2739" s="85"/>
      <c r="S2739" s="85"/>
      <c r="T2739" s="86"/>
      <c r="U2739" s="39"/>
      <c r="V2739" s="39"/>
      <c r="W2739" s="39"/>
      <c r="X2739" s="39"/>
      <c r="Y2739" s="39"/>
      <c r="Z2739" s="39"/>
      <c r="AA2739" s="39"/>
      <c r="AB2739" s="39"/>
      <c r="AC2739" s="39"/>
      <c r="AD2739" s="39"/>
      <c r="AE2739" s="39"/>
      <c r="AU2739" s="18" t="s">
        <v>85</v>
      </c>
    </row>
    <row r="2740" s="2" customFormat="1">
      <c r="A2740" s="39"/>
      <c r="B2740" s="40"/>
      <c r="C2740" s="41"/>
      <c r="D2740" s="219" t="s">
        <v>408</v>
      </c>
      <c r="E2740" s="41"/>
      <c r="F2740" s="274" t="s">
        <v>996</v>
      </c>
      <c r="G2740" s="41"/>
      <c r="H2740" s="275">
        <v>-1.5629999999999999</v>
      </c>
      <c r="I2740" s="41"/>
      <c r="J2740" s="41"/>
      <c r="K2740" s="41"/>
      <c r="L2740" s="45"/>
      <c r="M2740" s="222"/>
      <c r="N2740" s="223"/>
      <c r="O2740" s="85"/>
      <c r="P2740" s="85"/>
      <c r="Q2740" s="85"/>
      <c r="R2740" s="85"/>
      <c r="S2740" s="85"/>
      <c r="T2740" s="86"/>
      <c r="U2740" s="39"/>
      <c r="V2740" s="39"/>
      <c r="W2740" s="39"/>
      <c r="X2740" s="39"/>
      <c r="Y2740" s="39"/>
      <c r="Z2740" s="39"/>
      <c r="AA2740" s="39"/>
      <c r="AB2740" s="39"/>
      <c r="AC2740" s="39"/>
      <c r="AD2740" s="39"/>
      <c r="AE2740" s="39"/>
      <c r="AU2740" s="18" t="s">
        <v>85</v>
      </c>
    </row>
    <row r="2741" s="2" customFormat="1">
      <c r="A2741" s="39"/>
      <c r="B2741" s="40"/>
      <c r="C2741" s="41"/>
      <c r="D2741" s="219" t="s">
        <v>408</v>
      </c>
      <c r="E2741" s="41"/>
      <c r="F2741" s="274" t="s">
        <v>991</v>
      </c>
      <c r="G2741" s="41"/>
      <c r="H2741" s="275">
        <v>-4.0860000000000003</v>
      </c>
      <c r="I2741" s="41"/>
      <c r="J2741" s="41"/>
      <c r="K2741" s="41"/>
      <c r="L2741" s="45"/>
      <c r="M2741" s="222"/>
      <c r="N2741" s="223"/>
      <c r="O2741" s="85"/>
      <c r="P2741" s="85"/>
      <c r="Q2741" s="85"/>
      <c r="R2741" s="85"/>
      <c r="S2741" s="85"/>
      <c r="T2741" s="86"/>
      <c r="U2741" s="39"/>
      <c r="V2741" s="39"/>
      <c r="W2741" s="39"/>
      <c r="X2741" s="39"/>
      <c r="Y2741" s="39"/>
      <c r="Z2741" s="39"/>
      <c r="AA2741" s="39"/>
      <c r="AB2741" s="39"/>
      <c r="AC2741" s="39"/>
      <c r="AD2741" s="39"/>
      <c r="AE2741" s="39"/>
      <c r="AU2741" s="18" t="s">
        <v>85</v>
      </c>
    </row>
    <row r="2742" s="2" customFormat="1">
      <c r="A2742" s="39"/>
      <c r="B2742" s="40"/>
      <c r="C2742" s="41"/>
      <c r="D2742" s="219" t="s">
        <v>408</v>
      </c>
      <c r="E2742" s="41"/>
      <c r="F2742" s="274" t="s">
        <v>1011</v>
      </c>
      <c r="G2742" s="41"/>
      <c r="H2742" s="275">
        <v>0</v>
      </c>
      <c r="I2742" s="41"/>
      <c r="J2742" s="41"/>
      <c r="K2742" s="41"/>
      <c r="L2742" s="45"/>
      <c r="M2742" s="222"/>
      <c r="N2742" s="223"/>
      <c r="O2742" s="85"/>
      <c r="P2742" s="85"/>
      <c r="Q2742" s="85"/>
      <c r="R2742" s="85"/>
      <c r="S2742" s="85"/>
      <c r="T2742" s="86"/>
      <c r="U2742" s="39"/>
      <c r="V2742" s="39"/>
      <c r="W2742" s="39"/>
      <c r="X2742" s="39"/>
      <c r="Y2742" s="39"/>
      <c r="Z2742" s="39"/>
      <c r="AA2742" s="39"/>
      <c r="AB2742" s="39"/>
      <c r="AC2742" s="39"/>
      <c r="AD2742" s="39"/>
      <c r="AE2742" s="39"/>
      <c r="AU2742" s="18" t="s">
        <v>85</v>
      </c>
    </row>
    <row r="2743" s="2" customFormat="1">
      <c r="A2743" s="39"/>
      <c r="B2743" s="40"/>
      <c r="C2743" s="41"/>
      <c r="D2743" s="219" t="s">
        <v>408</v>
      </c>
      <c r="E2743" s="41"/>
      <c r="F2743" s="274" t="s">
        <v>1012</v>
      </c>
      <c r="G2743" s="41"/>
      <c r="H2743" s="275">
        <v>33.734999999999999</v>
      </c>
      <c r="I2743" s="41"/>
      <c r="J2743" s="41"/>
      <c r="K2743" s="41"/>
      <c r="L2743" s="45"/>
      <c r="M2743" s="222"/>
      <c r="N2743" s="223"/>
      <c r="O2743" s="85"/>
      <c r="P2743" s="85"/>
      <c r="Q2743" s="85"/>
      <c r="R2743" s="85"/>
      <c r="S2743" s="85"/>
      <c r="T2743" s="86"/>
      <c r="U2743" s="39"/>
      <c r="V2743" s="39"/>
      <c r="W2743" s="39"/>
      <c r="X2743" s="39"/>
      <c r="Y2743" s="39"/>
      <c r="Z2743" s="39"/>
      <c r="AA2743" s="39"/>
      <c r="AB2743" s="39"/>
      <c r="AC2743" s="39"/>
      <c r="AD2743" s="39"/>
      <c r="AE2743" s="39"/>
      <c r="AU2743" s="18" t="s">
        <v>85</v>
      </c>
    </row>
    <row r="2744" s="2" customFormat="1">
      <c r="A2744" s="39"/>
      <c r="B2744" s="40"/>
      <c r="C2744" s="41"/>
      <c r="D2744" s="219" t="s">
        <v>408</v>
      </c>
      <c r="E2744" s="41"/>
      <c r="F2744" s="274" t="s">
        <v>595</v>
      </c>
      <c r="G2744" s="41"/>
      <c r="H2744" s="275">
        <v>-2.25</v>
      </c>
      <c r="I2744" s="41"/>
      <c r="J2744" s="41"/>
      <c r="K2744" s="41"/>
      <c r="L2744" s="45"/>
      <c r="M2744" s="222"/>
      <c r="N2744" s="223"/>
      <c r="O2744" s="85"/>
      <c r="P2744" s="85"/>
      <c r="Q2744" s="85"/>
      <c r="R2744" s="85"/>
      <c r="S2744" s="85"/>
      <c r="T2744" s="86"/>
      <c r="U2744" s="39"/>
      <c r="V2744" s="39"/>
      <c r="W2744" s="39"/>
      <c r="X2744" s="39"/>
      <c r="Y2744" s="39"/>
      <c r="Z2744" s="39"/>
      <c r="AA2744" s="39"/>
      <c r="AB2744" s="39"/>
      <c r="AC2744" s="39"/>
      <c r="AD2744" s="39"/>
      <c r="AE2744" s="39"/>
      <c r="AU2744" s="18" t="s">
        <v>85</v>
      </c>
    </row>
    <row r="2745" s="2" customFormat="1">
      <c r="A2745" s="39"/>
      <c r="B2745" s="40"/>
      <c r="C2745" s="41"/>
      <c r="D2745" s="219" t="s">
        <v>408</v>
      </c>
      <c r="E2745" s="41"/>
      <c r="F2745" s="274" t="s">
        <v>997</v>
      </c>
      <c r="G2745" s="41"/>
      <c r="H2745" s="275">
        <v>-2.0430000000000001</v>
      </c>
      <c r="I2745" s="41"/>
      <c r="J2745" s="41"/>
      <c r="K2745" s="41"/>
      <c r="L2745" s="45"/>
      <c r="M2745" s="222"/>
      <c r="N2745" s="223"/>
      <c r="O2745" s="85"/>
      <c r="P2745" s="85"/>
      <c r="Q2745" s="85"/>
      <c r="R2745" s="85"/>
      <c r="S2745" s="85"/>
      <c r="T2745" s="86"/>
      <c r="U2745" s="39"/>
      <c r="V2745" s="39"/>
      <c r="W2745" s="39"/>
      <c r="X2745" s="39"/>
      <c r="Y2745" s="39"/>
      <c r="Z2745" s="39"/>
      <c r="AA2745" s="39"/>
      <c r="AB2745" s="39"/>
      <c r="AC2745" s="39"/>
      <c r="AD2745" s="39"/>
      <c r="AE2745" s="39"/>
      <c r="AU2745" s="18" t="s">
        <v>85</v>
      </c>
    </row>
    <row r="2746" s="2" customFormat="1">
      <c r="A2746" s="39"/>
      <c r="B2746" s="40"/>
      <c r="C2746" s="41"/>
      <c r="D2746" s="219" t="s">
        <v>408</v>
      </c>
      <c r="E2746" s="41"/>
      <c r="F2746" s="274" t="s">
        <v>1013</v>
      </c>
      <c r="G2746" s="41"/>
      <c r="H2746" s="275">
        <v>0</v>
      </c>
      <c r="I2746" s="41"/>
      <c r="J2746" s="41"/>
      <c r="K2746" s="41"/>
      <c r="L2746" s="45"/>
      <c r="M2746" s="222"/>
      <c r="N2746" s="223"/>
      <c r="O2746" s="85"/>
      <c r="P2746" s="85"/>
      <c r="Q2746" s="85"/>
      <c r="R2746" s="85"/>
      <c r="S2746" s="85"/>
      <c r="T2746" s="86"/>
      <c r="U2746" s="39"/>
      <c r="V2746" s="39"/>
      <c r="W2746" s="39"/>
      <c r="X2746" s="39"/>
      <c r="Y2746" s="39"/>
      <c r="Z2746" s="39"/>
      <c r="AA2746" s="39"/>
      <c r="AB2746" s="39"/>
      <c r="AC2746" s="39"/>
      <c r="AD2746" s="39"/>
      <c r="AE2746" s="39"/>
      <c r="AU2746" s="18" t="s">
        <v>85</v>
      </c>
    </row>
    <row r="2747" s="2" customFormat="1">
      <c r="A2747" s="39"/>
      <c r="B2747" s="40"/>
      <c r="C2747" s="41"/>
      <c r="D2747" s="219" t="s">
        <v>408</v>
      </c>
      <c r="E2747" s="41"/>
      <c r="F2747" s="274" t="s">
        <v>1014</v>
      </c>
      <c r="G2747" s="41"/>
      <c r="H2747" s="275">
        <v>44.298000000000002</v>
      </c>
      <c r="I2747" s="41"/>
      <c r="J2747" s="41"/>
      <c r="K2747" s="41"/>
      <c r="L2747" s="45"/>
      <c r="M2747" s="222"/>
      <c r="N2747" s="223"/>
      <c r="O2747" s="85"/>
      <c r="P2747" s="85"/>
      <c r="Q2747" s="85"/>
      <c r="R2747" s="85"/>
      <c r="S2747" s="85"/>
      <c r="T2747" s="86"/>
      <c r="U2747" s="39"/>
      <c r="V2747" s="39"/>
      <c r="W2747" s="39"/>
      <c r="X2747" s="39"/>
      <c r="Y2747" s="39"/>
      <c r="Z2747" s="39"/>
      <c r="AA2747" s="39"/>
      <c r="AB2747" s="39"/>
      <c r="AC2747" s="39"/>
      <c r="AD2747" s="39"/>
      <c r="AE2747" s="39"/>
      <c r="AU2747" s="18" t="s">
        <v>85</v>
      </c>
    </row>
    <row r="2748" s="2" customFormat="1">
      <c r="A2748" s="39"/>
      <c r="B2748" s="40"/>
      <c r="C2748" s="41"/>
      <c r="D2748" s="219" t="s">
        <v>408</v>
      </c>
      <c r="E2748" s="41"/>
      <c r="F2748" s="274" t="s">
        <v>997</v>
      </c>
      <c r="G2748" s="41"/>
      <c r="H2748" s="275">
        <v>-2.0430000000000001</v>
      </c>
      <c r="I2748" s="41"/>
      <c r="J2748" s="41"/>
      <c r="K2748" s="41"/>
      <c r="L2748" s="45"/>
      <c r="M2748" s="222"/>
      <c r="N2748" s="223"/>
      <c r="O2748" s="85"/>
      <c r="P2748" s="85"/>
      <c r="Q2748" s="85"/>
      <c r="R2748" s="85"/>
      <c r="S2748" s="85"/>
      <c r="T2748" s="86"/>
      <c r="U2748" s="39"/>
      <c r="V2748" s="39"/>
      <c r="W2748" s="39"/>
      <c r="X2748" s="39"/>
      <c r="Y2748" s="39"/>
      <c r="Z2748" s="39"/>
      <c r="AA2748" s="39"/>
      <c r="AB2748" s="39"/>
      <c r="AC2748" s="39"/>
      <c r="AD2748" s="39"/>
      <c r="AE2748" s="39"/>
      <c r="AU2748" s="18" t="s">
        <v>85</v>
      </c>
    </row>
    <row r="2749" s="2" customFormat="1">
      <c r="A2749" s="39"/>
      <c r="B2749" s="40"/>
      <c r="C2749" s="41"/>
      <c r="D2749" s="219" t="s">
        <v>408</v>
      </c>
      <c r="E2749" s="41"/>
      <c r="F2749" s="274" t="s">
        <v>1015</v>
      </c>
      <c r="G2749" s="41"/>
      <c r="H2749" s="275">
        <v>0</v>
      </c>
      <c r="I2749" s="41"/>
      <c r="J2749" s="41"/>
      <c r="K2749" s="41"/>
      <c r="L2749" s="45"/>
      <c r="M2749" s="222"/>
      <c r="N2749" s="223"/>
      <c r="O2749" s="85"/>
      <c r="P2749" s="85"/>
      <c r="Q2749" s="85"/>
      <c r="R2749" s="85"/>
      <c r="S2749" s="85"/>
      <c r="T2749" s="86"/>
      <c r="U2749" s="39"/>
      <c r="V2749" s="39"/>
      <c r="W2749" s="39"/>
      <c r="X2749" s="39"/>
      <c r="Y2749" s="39"/>
      <c r="Z2749" s="39"/>
      <c r="AA2749" s="39"/>
      <c r="AB2749" s="39"/>
      <c r="AC2749" s="39"/>
      <c r="AD2749" s="39"/>
      <c r="AE2749" s="39"/>
      <c r="AU2749" s="18" t="s">
        <v>85</v>
      </c>
    </row>
    <row r="2750" s="2" customFormat="1">
      <c r="A2750" s="39"/>
      <c r="B2750" s="40"/>
      <c r="C2750" s="41"/>
      <c r="D2750" s="219" t="s">
        <v>408</v>
      </c>
      <c r="E2750" s="41"/>
      <c r="F2750" s="274" t="s">
        <v>1016</v>
      </c>
      <c r="G2750" s="41"/>
      <c r="H2750" s="275">
        <v>30.030000000000001</v>
      </c>
      <c r="I2750" s="41"/>
      <c r="J2750" s="41"/>
      <c r="K2750" s="41"/>
      <c r="L2750" s="45"/>
      <c r="M2750" s="222"/>
      <c r="N2750" s="223"/>
      <c r="O2750" s="85"/>
      <c r="P2750" s="85"/>
      <c r="Q2750" s="85"/>
      <c r="R2750" s="85"/>
      <c r="S2750" s="85"/>
      <c r="T2750" s="86"/>
      <c r="U2750" s="39"/>
      <c r="V2750" s="39"/>
      <c r="W2750" s="39"/>
      <c r="X2750" s="39"/>
      <c r="Y2750" s="39"/>
      <c r="Z2750" s="39"/>
      <c r="AA2750" s="39"/>
      <c r="AB2750" s="39"/>
      <c r="AC2750" s="39"/>
      <c r="AD2750" s="39"/>
      <c r="AE2750" s="39"/>
      <c r="AU2750" s="18" t="s">
        <v>85</v>
      </c>
    </row>
    <row r="2751" s="2" customFormat="1">
      <c r="A2751" s="39"/>
      <c r="B2751" s="40"/>
      <c r="C2751" s="41"/>
      <c r="D2751" s="219" t="s">
        <v>408</v>
      </c>
      <c r="E2751" s="41"/>
      <c r="F2751" s="274" t="s">
        <v>1017</v>
      </c>
      <c r="G2751" s="41"/>
      <c r="H2751" s="275">
        <v>-2.7240000000000002</v>
      </c>
      <c r="I2751" s="41"/>
      <c r="J2751" s="41"/>
      <c r="K2751" s="41"/>
      <c r="L2751" s="45"/>
      <c r="M2751" s="222"/>
      <c r="N2751" s="223"/>
      <c r="O2751" s="85"/>
      <c r="P2751" s="85"/>
      <c r="Q2751" s="85"/>
      <c r="R2751" s="85"/>
      <c r="S2751" s="85"/>
      <c r="T2751" s="86"/>
      <c r="U2751" s="39"/>
      <c r="V2751" s="39"/>
      <c r="W2751" s="39"/>
      <c r="X2751" s="39"/>
      <c r="Y2751" s="39"/>
      <c r="Z2751" s="39"/>
      <c r="AA2751" s="39"/>
      <c r="AB2751" s="39"/>
      <c r="AC2751" s="39"/>
      <c r="AD2751" s="39"/>
      <c r="AE2751" s="39"/>
      <c r="AU2751" s="18" t="s">
        <v>85</v>
      </c>
    </row>
    <row r="2752" s="2" customFormat="1">
      <c r="A2752" s="39"/>
      <c r="B2752" s="40"/>
      <c r="C2752" s="41"/>
      <c r="D2752" s="219" t="s">
        <v>408</v>
      </c>
      <c r="E2752" s="41"/>
      <c r="F2752" s="274" t="s">
        <v>1018</v>
      </c>
      <c r="G2752" s="41"/>
      <c r="H2752" s="275">
        <v>0</v>
      </c>
      <c r="I2752" s="41"/>
      <c r="J2752" s="41"/>
      <c r="K2752" s="41"/>
      <c r="L2752" s="45"/>
      <c r="M2752" s="222"/>
      <c r="N2752" s="223"/>
      <c r="O2752" s="85"/>
      <c r="P2752" s="85"/>
      <c r="Q2752" s="85"/>
      <c r="R2752" s="85"/>
      <c r="S2752" s="85"/>
      <c r="T2752" s="86"/>
      <c r="U2752" s="39"/>
      <c r="V2752" s="39"/>
      <c r="W2752" s="39"/>
      <c r="X2752" s="39"/>
      <c r="Y2752" s="39"/>
      <c r="Z2752" s="39"/>
      <c r="AA2752" s="39"/>
      <c r="AB2752" s="39"/>
      <c r="AC2752" s="39"/>
      <c r="AD2752" s="39"/>
      <c r="AE2752" s="39"/>
      <c r="AU2752" s="18" t="s">
        <v>85</v>
      </c>
    </row>
    <row r="2753" s="2" customFormat="1">
      <c r="A2753" s="39"/>
      <c r="B2753" s="40"/>
      <c r="C2753" s="41"/>
      <c r="D2753" s="219" t="s">
        <v>408</v>
      </c>
      <c r="E2753" s="41"/>
      <c r="F2753" s="274" t="s">
        <v>1019</v>
      </c>
      <c r="G2753" s="41"/>
      <c r="H2753" s="275">
        <v>0</v>
      </c>
      <c r="I2753" s="41"/>
      <c r="J2753" s="41"/>
      <c r="K2753" s="41"/>
      <c r="L2753" s="45"/>
      <c r="M2753" s="222"/>
      <c r="N2753" s="223"/>
      <c r="O2753" s="85"/>
      <c r="P2753" s="85"/>
      <c r="Q2753" s="85"/>
      <c r="R2753" s="85"/>
      <c r="S2753" s="85"/>
      <c r="T2753" s="86"/>
      <c r="U2753" s="39"/>
      <c r="V2753" s="39"/>
      <c r="W2753" s="39"/>
      <c r="X2753" s="39"/>
      <c r="Y2753" s="39"/>
      <c r="Z2753" s="39"/>
      <c r="AA2753" s="39"/>
      <c r="AB2753" s="39"/>
      <c r="AC2753" s="39"/>
      <c r="AD2753" s="39"/>
      <c r="AE2753" s="39"/>
      <c r="AU2753" s="18" t="s">
        <v>85</v>
      </c>
    </row>
    <row r="2754" s="2" customFormat="1">
      <c r="A2754" s="39"/>
      <c r="B2754" s="40"/>
      <c r="C2754" s="41"/>
      <c r="D2754" s="219" t="s">
        <v>408</v>
      </c>
      <c r="E2754" s="41"/>
      <c r="F2754" s="274" t="s">
        <v>987</v>
      </c>
      <c r="G2754" s="41"/>
      <c r="H2754" s="275">
        <v>56.128</v>
      </c>
      <c r="I2754" s="41"/>
      <c r="J2754" s="41"/>
      <c r="K2754" s="41"/>
      <c r="L2754" s="45"/>
      <c r="M2754" s="222"/>
      <c r="N2754" s="223"/>
      <c r="O2754" s="85"/>
      <c r="P2754" s="85"/>
      <c r="Q2754" s="85"/>
      <c r="R2754" s="85"/>
      <c r="S2754" s="85"/>
      <c r="T2754" s="86"/>
      <c r="U2754" s="39"/>
      <c r="V2754" s="39"/>
      <c r="W2754" s="39"/>
      <c r="X2754" s="39"/>
      <c r="Y2754" s="39"/>
      <c r="Z2754" s="39"/>
      <c r="AA2754" s="39"/>
      <c r="AB2754" s="39"/>
      <c r="AC2754" s="39"/>
      <c r="AD2754" s="39"/>
      <c r="AE2754" s="39"/>
      <c r="AU2754" s="18" t="s">
        <v>85</v>
      </c>
    </row>
    <row r="2755" s="2" customFormat="1">
      <c r="A2755" s="39"/>
      <c r="B2755" s="40"/>
      <c r="C2755" s="41"/>
      <c r="D2755" s="219" t="s">
        <v>408</v>
      </c>
      <c r="E2755" s="41"/>
      <c r="F2755" s="274" t="s">
        <v>574</v>
      </c>
      <c r="G2755" s="41"/>
      <c r="H2755" s="275">
        <v>-5.859</v>
      </c>
      <c r="I2755" s="41"/>
      <c r="J2755" s="41"/>
      <c r="K2755" s="41"/>
      <c r="L2755" s="45"/>
      <c r="M2755" s="222"/>
      <c r="N2755" s="223"/>
      <c r="O2755" s="85"/>
      <c r="P2755" s="85"/>
      <c r="Q2755" s="85"/>
      <c r="R2755" s="85"/>
      <c r="S2755" s="85"/>
      <c r="T2755" s="86"/>
      <c r="U2755" s="39"/>
      <c r="V2755" s="39"/>
      <c r="W2755" s="39"/>
      <c r="X2755" s="39"/>
      <c r="Y2755" s="39"/>
      <c r="Z2755" s="39"/>
      <c r="AA2755" s="39"/>
      <c r="AB2755" s="39"/>
      <c r="AC2755" s="39"/>
      <c r="AD2755" s="39"/>
      <c r="AE2755" s="39"/>
      <c r="AU2755" s="18" t="s">
        <v>85</v>
      </c>
    </row>
    <row r="2756" s="2" customFormat="1">
      <c r="A2756" s="39"/>
      <c r="B2756" s="40"/>
      <c r="C2756" s="41"/>
      <c r="D2756" s="219" t="s">
        <v>408</v>
      </c>
      <c r="E2756" s="41"/>
      <c r="F2756" s="274" t="s">
        <v>593</v>
      </c>
      <c r="G2756" s="41"/>
      <c r="H2756" s="275">
        <v>-3</v>
      </c>
      <c r="I2756" s="41"/>
      <c r="J2756" s="41"/>
      <c r="K2756" s="41"/>
      <c r="L2756" s="45"/>
      <c r="M2756" s="222"/>
      <c r="N2756" s="223"/>
      <c r="O2756" s="85"/>
      <c r="P2756" s="85"/>
      <c r="Q2756" s="85"/>
      <c r="R2756" s="85"/>
      <c r="S2756" s="85"/>
      <c r="T2756" s="86"/>
      <c r="U2756" s="39"/>
      <c r="V2756" s="39"/>
      <c r="W2756" s="39"/>
      <c r="X2756" s="39"/>
      <c r="Y2756" s="39"/>
      <c r="Z2756" s="39"/>
      <c r="AA2756" s="39"/>
      <c r="AB2756" s="39"/>
      <c r="AC2756" s="39"/>
      <c r="AD2756" s="39"/>
      <c r="AE2756" s="39"/>
      <c r="AU2756" s="18" t="s">
        <v>85</v>
      </c>
    </row>
    <row r="2757" s="2" customFormat="1">
      <c r="A2757" s="39"/>
      <c r="B2757" s="40"/>
      <c r="C2757" s="41"/>
      <c r="D2757" s="219" t="s">
        <v>408</v>
      </c>
      <c r="E2757" s="41"/>
      <c r="F2757" s="274" t="s">
        <v>1020</v>
      </c>
      <c r="G2757" s="41"/>
      <c r="H2757" s="275">
        <v>0</v>
      </c>
      <c r="I2757" s="41"/>
      <c r="J2757" s="41"/>
      <c r="K2757" s="41"/>
      <c r="L2757" s="45"/>
      <c r="M2757" s="222"/>
      <c r="N2757" s="223"/>
      <c r="O2757" s="85"/>
      <c r="P2757" s="85"/>
      <c r="Q2757" s="85"/>
      <c r="R2757" s="85"/>
      <c r="S2757" s="85"/>
      <c r="T2757" s="86"/>
      <c r="U2757" s="39"/>
      <c r="V2757" s="39"/>
      <c r="W2757" s="39"/>
      <c r="X2757" s="39"/>
      <c r="Y2757" s="39"/>
      <c r="Z2757" s="39"/>
      <c r="AA2757" s="39"/>
      <c r="AB2757" s="39"/>
      <c r="AC2757" s="39"/>
      <c r="AD2757" s="39"/>
      <c r="AE2757" s="39"/>
      <c r="AU2757" s="18" t="s">
        <v>85</v>
      </c>
    </row>
    <row r="2758" s="2" customFormat="1">
      <c r="A2758" s="39"/>
      <c r="B2758" s="40"/>
      <c r="C2758" s="41"/>
      <c r="D2758" s="219" t="s">
        <v>408</v>
      </c>
      <c r="E2758" s="41"/>
      <c r="F2758" s="274" t="s">
        <v>1021</v>
      </c>
      <c r="G2758" s="41"/>
      <c r="H2758" s="275">
        <v>37.829999999999998</v>
      </c>
      <c r="I2758" s="41"/>
      <c r="J2758" s="41"/>
      <c r="K2758" s="41"/>
      <c r="L2758" s="45"/>
      <c r="M2758" s="222"/>
      <c r="N2758" s="223"/>
      <c r="O2758" s="85"/>
      <c r="P2758" s="85"/>
      <c r="Q2758" s="85"/>
      <c r="R2758" s="85"/>
      <c r="S2758" s="85"/>
      <c r="T2758" s="86"/>
      <c r="U2758" s="39"/>
      <c r="V2758" s="39"/>
      <c r="W2758" s="39"/>
      <c r="X2758" s="39"/>
      <c r="Y2758" s="39"/>
      <c r="Z2758" s="39"/>
      <c r="AA2758" s="39"/>
      <c r="AB2758" s="39"/>
      <c r="AC2758" s="39"/>
      <c r="AD2758" s="39"/>
      <c r="AE2758" s="39"/>
      <c r="AU2758" s="18" t="s">
        <v>85</v>
      </c>
    </row>
    <row r="2759" s="2" customFormat="1">
      <c r="A2759" s="39"/>
      <c r="B2759" s="40"/>
      <c r="C2759" s="41"/>
      <c r="D2759" s="219" t="s">
        <v>408</v>
      </c>
      <c r="E2759" s="41"/>
      <c r="F2759" s="274" t="s">
        <v>1022</v>
      </c>
      <c r="G2759" s="41"/>
      <c r="H2759" s="275">
        <v>-3.9060000000000001</v>
      </c>
      <c r="I2759" s="41"/>
      <c r="J2759" s="41"/>
      <c r="K2759" s="41"/>
      <c r="L2759" s="45"/>
      <c r="M2759" s="222"/>
      <c r="N2759" s="223"/>
      <c r="O2759" s="85"/>
      <c r="P2759" s="85"/>
      <c r="Q2759" s="85"/>
      <c r="R2759" s="85"/>
      <c r="S2759" s="85"/>
      <c r="T2759" s="86"/>
      <c r="U2759" s="39"/>
      <c r="V2759" s="39"/>
      <c r="W2759" s="39"/>
      <c r="X2759" s="39"/>
      <c r="Y2759" s="39"/>
      <c r="Z2759" s="39"/>
      <c r="AA2759" s="39"/>
      <c r="AB2759" s="39"/>
      <c r="AC2759" s="39"/>
      <c r="AD2759" s="39"/>
      <c r="AE2759" s="39"/>
      <c r="AU2759" s="18" t="s">
        <v>85</v>
      </c>
    </row>
    <row r="2760" s="2" customFormat="1">
      <c r="A2760" s="39"/>
      <c r="B2760" s="40"/>
      <c r="C2760" s="41"/>
      <c r="D2760" s="219" t="s">
        <v>408</v>
      </c>
      <c r="E2760" s="41"/>
      <c r="F2760" s="274" t="s">
        <v>764</v>
      </c>
      <c r="G2760" s="41"/>
      <c r="H2760" s="275">
        <v>-2.1699999999999999</v>
      </c>
      <c r="I2760" s="41"/>
      <c r="J2760" s="41"/>
      <c r="K2760" s="41"/>
      <c r="L2760" s="45"/>
      <c r="M2760" s="222"/>
      <c r="N2760" s="223"/>
      <c r="O2760" s="85"/>
      <c r="P2760" s="85"/>
      <c r="Q2760" s="85"/>
      <c r="R2760" s="85"/>
      <c r="S2760" s="85"/>
      <c r="T2760" s="86"/>
      <c r="U2760" s="39"/>
      <c r="V2760" s="39"/>
      <c r="W2760" s="39"/>
      <c r="X2760" s="39"/>
      <c r="Y2760" s="39"/>
      <c r="Z2760" s="39"/>
      <c r="AA2760" s="39"/>
      <c r="AB2760" s="39"/>
      <c r="AC2760" s="39"/>
      <c r="AD2760" s="39"/>
      <c r="AE2760" s="39"/>
      <c r="AU2760" s="18" t="s">
        <v>85</v>
      </c>
    </row>
    <row r="2761" s="2" customFormat="1">
      <c r="A2761" s="39"/>
      <c r="B2761" s="40"/>
      <c r="C2761" s="41"/>
      <c r="D2761" s="219" t="s">
        <v>408</v>
      </c>
      <c r="E2761" s="41"/>
      <c r="F2761" s="274" t="s">
        <v>600</v>
      </c>
      <c r="G2761" s="41"/>
      <c r="H2761" s="275">
        <v>-1</v>
      </c>
      <c r="I2761" s="41"/>
      <c r="J2761" s="41"/>
      <c r="K2761" s="41"/>
      <c r="L2761" s="45"/>
      <c r="M2761" s="222"/>
      <c r="N2761" s="223"/>
      <c r="O2761" s="85"/>
      <c r="P2761" s="85"/>
      <c r="Q2761" s="85"/>
      <c r="R2761" s="85"/>
      <c r="S2761" s="85"/>
      <c r="T2761" s="86"/>
      <c r="U2761" s="39"/>
      <c r="V2761" s="39"/>
      <c r="W2761" s="39"/>
      <c r="X2761" s="39"/>
      <c r="Y2761" s="39"/>
      <c r="Z2761" s="39"/>
      <c r="AA2761" s="39"/>
      <c r="AB2761" s="39"/>
      <c r="AC2761" s="39"/>
      <c r="AD2761" s="39"/>
      <c r="AE2761" s="39"/>
      <c r="AU2761" s="18" t="s">
        <v>85</v>
      </c>
    </row>
    <row r="2762" s="2" customFormat="1">
      <c r="A2762" s="39"/>
      <c r="B2762" s="40"/>
      <c r="C2762" s="41"/>
      <c r="D2762" s="219" t="s">
        <v>408</v>
      </c>
      <c r="E2762" s="41"/>
      <c r="F2762" s="274" t="s">
        <v>1023</v>
      </c>
      <c r="G2762" s="41"/>
      <c r="H2762" s="275">
        <v>-0.93000000000000005</v>
      </c>
      <c r="I2762" s="41"/>
      <c r="J2762" s="41"/>
      <c r="K2762" s="41"/>
      <c r="L2762" s="45"/>
      <c r="M2762" s="222"/>
      <c r="N2762" s="223"/>
      <c r="O2762" s="85"/>
      <c r="P2762" s="85"/>
      <c r="Q2762" s="85"/>
      <c r="R2762" s="85"/>
      <c r="S2762" s="85"/>
      <c r="T2762" s="86"/>
      <c r="U2762" s="39"/>
      <c r="V2762" s="39"/>
      <c r="W2762" s="39"/>
      <c r="X2762" s="39"/>
      <c r="Y2762" s="39"/>
      <c r="Z2762" s="39"/>
      <c r="AA2762" s="39"/>
      <c r="AB2762" s="39"/>
      <c r="AC2762" s="39"/>
      <c r="AD2762" s="39"/>
      <c r="AE2762" s="39"/>
      <c r="AU2762" s="18" t="s">
        <v>85</v>
      </c>
    </row>
    <row r="2763" s="2" customFormat="1">
      <c r="A2763" s="39"/>
      <c r="B2763" s="40"/>
      <c r="C2763" s="41"/>
      <c r="D2763" s="219" t="s">
        <v>408</v>
      </c>
      <c r="E2763" s="41"/>
      <c r="F2763" s="274" t="s">
        <v>1024</v>
      </c>
      <c r="G2763" s="41"/>
      <c r="H2763" s="275">
        <v>0</v>
      </c>
      <c r="I2763" s="41"/>
      <c r="J2763" s="41"/>
      <c r="K2763" s="41"/>
      <c r="L2763" s="45"/>
      <c r="M2763" s="222"/>
      <c r="N2763" s="223"/>
      <c r="O2763" s="85"/>
      <c r="P2763" s="85"/>
      <c r="Q2763" s="85"/>
      <c r="R2763" s="85"/>
      <c r="S2763" s="85"/>
      <c r="T2763" s="86"/>
      <c r="U2763" s="39"/>
      <c r="V2763" s="39"/>
      <c r="W2763" s="39"/>
      <c r="X2763" s="39"/>
      <c r="Y2763" s="39"/>
      <c r="Z2763" s="39"/>
      <c r="AA2763" s="39"/>
      <c r="AB2763" s="39"/>
      <c r="AC2763" s="39"/>
      <c r="AD2763" s="39"/>
      <c r="AE2763" s="39"/>
      <c r="AU2763" s="18" t="s">
        <v>85</v>
      </c>
    </row>
    <row r="2764" s="2" customFormat="1">
      <c r="A2764" s="39"/>
      <c r="B2764" s="40"/>
      <c r="C2764" s="41"/>
      <c r="D2764" s="219" t="s">
        <v>408</v>
      </c>
      <c r="E2764" s="41"/>
      <c r="F2764" s="274" t="s">
        <v>1004</v>
      </c>
      <c r="G2764" s="41"/>
      <c r="H2764" s="275">
        <v>37.960000000000001</v>
      </c>
      <c r="I2764" s="41"/>
      <c r="J2764" s="41"/>
      <c r="K2764" s="41"/>
      <c r="L2764" s="45"/>
      <c r="M2764" s="222"/>
      <c r="N2764" s="223"/>
      <c r="O2764" s="85"/>
      <c r="P2764" s="85"/>
      <c r="Q2764" s="85"/>
      <c r="R2764" s="85"/>
      <c r="S2764" s="85"/>
      <c r="T2764" s="86"/>
      <c r="U2764" s="39"/>
      <c r="V2764" s="39"/>
      <c r="W2764" s="39"/>
      <c r="X2764" s="39"/>
      <c r="Y2764" s="39"/>
      <c r="Z2764" s="39"/>
      <c r="AA2764" s="39"/>
      <c r="AB2764" s="39"/>
      <c r="AC2764" s="39"/>
      <c r="AD2764" s="39"/>
      <c r="AE2764" s="39"/>
      <c r="AU2764" s="18" t="s">
        <v>85</v>
      </c>
    </row>
    <row r="2765" s="2" customFormat="1">
      <c r="A2765" s="39"/>
      <c r="B2765" s="40"/>
      <c r="C2765" s="41"/>
      <c r="D2765" s="219" t="s">
        <v>408</v>
      </c>
      <c r="E2765" s="41"/>
      <c r="F2765" s="274" t="s">
        <v>1025</v>
      </c>
      <c r="G2765" s="41"/>
      <c r="H2765" s="275">
        <v>-1.998</v>
      </c>
      <c r="I2765" s="41"/>
      <c r="J2765" s="41"/>
      <c r="K2765" s="41"/>
      <c r="L2765" s="45"/>
      <c r="M2765" s="222"/>
      <c r="N2765" s="223"/>
      <c r="O2765" s="85"/>
      <c r="P2765" s="85"/>
      <c r="Q2765" s="85"/>
      <c r="R2765" s="85"/>
      <c r="S2765" s="85"/>
      <c r="T2765" s="86"/>
      <c r="U2765" s="39"/>
      <c r="V2765" s="39"/>
      <c r="W2765" s="39"/>
      <c r="X2765" s="39"/>
      <c r="Y2765" s="39"/>
      <c r="Z2765" s="39"/>
      <c r="AA2765" s="39"/>
      <c r="AB2765" s="39"/>
      <c r="AC2765" s="39"/>
      <c r="AD2765" s="39"/>
      <c r="AE2765" s="39"/>
      <c r="AU2765" s="18" t="s">
        <v>85</v>
      </c>
    </row>
    <row r="2766" s="2" customFormat="1">
      <c r="A2766" s="39"/>
      <c r="B2766" s="40"/>
      <c r="C2766" s="41"/>
      <c r="D2766" s="219" t="s">
        <v>408</v>
      </c>
      <c r="E2766" s="41"/>
      <c r="F2766" s="274" t="s">
        <v>1026</v>
      </c>
      <c r="G2766" s="41"/>
      <c r="H2766" s="275">
        <v>-1.9530000000000001</v>
      </c>
      <c r="I2766" s="41"/>
      <c r="J2766" s="41"/>
      <c r="K2766" s="41"/>
      <c r="L2766" s="45"/>
      <c r="M2766" s="222"/>
      <c r="N2766" s="223"/>
      <c r="O2766" s="85"/>
      <c r="P2766" s="85"/>
      <c r="Q2766" s="85"/>
      <c r="R2766" s="85"/>
      <c r="S2766" s="85"/>
      <c r="T2766" s="86"/>
      <c r="U2766" s="39"/>
      <c r="V2766" s="39"/>
      <c r="W2766" s="39"/>
      <c r="X2766" s="39"/>
      <c r="Y2766" s="39"/>
      <c r="Z2766" s="39"/>
      <c r="AA2766" s="39"/>
      <c r="AB2766" s="39"/>
      <c r="AC2766" s="39"/>
      <c r="AD2766" s="39"/>
      <c r="AE2766" s="39"/>
      <c r="AU2766" s="18" t="s">
        <v>85</v>
      </c>
    </row>
    <row r="2767" s="2" customFormat="1">
      <c r="A2767" s="39"/>
      <c r="B2767" s="40"/>
      <c r="C2767" s="41"/>
      <c r="D2767" s="219" t="s">
        <v>408</v>
      </c>
      <c r="E2767" s="41"/>
      <c r="F2767" s="274" t="s">
        <v>1023</v>
      </c>
      <c r="G2767" s="41"/>
      <c r="H2767" s="275">
        <v>-0.93000000000000005</v>
      </c>
      <c r="I2767" s="41"/>
      <c r="J2767" s="41"/>
      <c r="K2767" s="41"/>
      <c r="L2767" s="45"/>
      <c r="M2767" s="222"/>
      <c r="N2767" s="223"/>
      <c r="O2767" s="85"/>
      <c r="P2767" s="85"/>
      <c r="Q2767" s="85"/>
      <c r="R2767" s="85"/>
      <c r="S2767" s="85"/>
      <c r="T2767" s="86"/>
      <c r="U2767" s="39"/>
      <c r="V2767" s="39"/>
      <c r="W2767" s="39"/>
      <c r="X2767" s="39"/>
      <c r="Y2767" s="39"/>
      <c r="Z2767" s="39"/>
      <c r="AA2767" s="39"/>
      <c r="AB2767" s="39"/>
      <c r="AC2767" s="39"/>
      <c r="AD2767" s="39"/>
      <c r="AE2767" s="39"/>
      <c r="AU2767" s="18" t="s">
        <v>85</v>
      </c>
    </row>
    <row r="2768" s="2" customFormat="1">
      <c r="A2768" s="39"/>
      <c r="B2768" s="40"/>
      <c r="C2768" s="41"/>
      <c r="D2768" s="219" t="s">
        <v>408</v>
      </c>
      <c r="E2768" s="41"/>
      <c r="F2768" s="274" t="s">
        <v>1027</v>
      </c>
      <c r="G2768" s="41"/>
      <c r="H2768" s="275">
        <v>0</v>
      </c>
      <c r="I2768" s="41"/>
      <c r="J2768" s="41"/>
      <c r="K2768" s="41"/>
      <c r="L2768" s="45"/>
      <c r="M2768" s="222"/>
      <c r="N2768" s="223"/>
      <c r="O2768" s="85"/>
      <c r="P2768" s="85"/>
      <c r="Q2768" s="85"/>
      <c r="R2768" s="85"/>
      <c r="S2768" s="85"/>
      <c r="T2768" s="86"/>
      <c r="U2768" s="39"/>
      <c r="V2768" s="39"/>
      <c r="W2768" s="39"/>
      <c r="X2768" s="39"/>
      <c r="Y2768" s="39"/>
      <c r="Z2768" s="39"/>
      <c r="AA2768" s="39"/>
      <c r="AB2768" s="39"/>
      <c r="AC2768" s="39"/>
      <c r="AD2768" s="39"/>
      <c r="AE2768" s="39"/>
      <c r="AU2768" s="18" t="s">
        <v>85</v>
      </c>
    </row>
    <row r="2769" s="2" customFormat="1">
      <c r="A2769" s="39"/>
      <c r="B2769" s="40"/>
      <c r="C2769" s="41"/>
      <c r="D2769" s="219" t="s">
        <v>408</v>
      </c>
      <c r="E2769" s="41"/>
      <c r="F2769" s="274" t="s">
        <v>995</v>
      </c>
      <c r="G2769" s="41"/>
      <c r="H2769" s="275">
        <v>30.452999999999999</v>
      </c>
      <c r="I2769" s="41"/>
      <c r="J2769" s="41"/>
      <c r="K2769" s="41"/>
      <c r="L2769" s="45"/>
      <c r="M2769" s="222"/>
      <c r="N2769" s="223"/>
      <c r="O2769" s="85"/>
      <c r="P2769" s="85"/>
      <c r="Q2769" s="85"/>
      <c r="R2769" s="85"/>
      <c r="S2769" s="85"/>
      <c r="T2769" s="86"/>
      <c r="U2769" s="39"/>
      <c r="V2769" s="39"/>
      <c r="W2769" s="39"/>
      <c r="X2769" s="39"/>
      <c r="Y2769" s="39"/>
      <c r="Z2769" s="39"/>
      <c r="AA2769" s="39"/>
      <c r="AB2769" s="39"/>
      <c r="AC2769" s="39"/>
      <c r="AD2769" s="39"/>
      <c r="AE2769" s="39"/>
      <c r="AU2769" s="18" t="s">
        <v>85</v>
      </c>
    </row>
    <row r="2770" s="2" customFormat="1">
      <c r="A2770" s="39"/>
      <c r="B2770" s="40"/>
      <c r="C2770" s="41"/>
      <c r="D2770" s="219" t="s">
        <v>408</v>
      </c>
      <c r="E2770" s="41"/>
      <c r="F2770" s="274" t="s">
        <v>996</v>
      </c>
      <c r="G2770" s="41"/>
      <c r="H2770" s="275">
        <v>-1.5629999999999999</v>
      </c>
      <c r="I2770" s="41"/>
      <c r="J2770" s="41"/>
      <c r="K2770" s="41"/>
      <c r="L2770" s="45"/>
      <c r="M2770" s="222"/>
      <c r="N2770" s="223"/>
      <c r="O2770" s="85"/>
      <c r="P2770" s="85"/>
      <c r="Q2770" s="85"/>
      <c r="R2770" s="85"/>
      <c r="S2770" s="85"/>
      <c r="T2770" s="86"/>
      <c r="U2770" s="39"/>
      <c r="V2770" s="39"/>
      <c r="W2770" s="39"/>
      <c r="X2770" s="39"/>
      <c r="Y2770" s="39"/>
      <c r="Z2770" s="39"/>
      <c r="AA2770" s="39"/>
      <c r="AB2770" s="39"/>
      <c r="AC2770" s="39"/>
      <c r="AD2770" s="39"/>
      <c r="AE2770" s="39"/>
      <c r="AU2770" s="18" t="s">
        <v>85</v>
      </c>
    </row>
    <row r="2771" s="2" customFormat="1">
      <c r="A2771" s="39"/>
      <c r="B2771" s="40"/>
      <c r="C2771" s="41"/>
      <c r="D2771" s="219" t="s">
        <v>408</v>
      </c>
      <c r="E2771" s="41"/>
      <c r="F2771" s="274" t="s">
        <v>1026</v>
      </c>
      <c r="G2771" s="41"/>
      <c r="H2771" s="275">
        <v>-1.9530000000000001</v>
      </c>
      <c r="I2771" s="41"/>
      <c r="J2771" s="41"/>
      <c r="K2771" s="41"/>
      <c r="L2771" s="45"/>
      <c r="M2771" s="222"/>
      <c r="N2771" s="223"/>
      <c r="O2771" s="85"/>
      <c r="P2771" s="85"/>
      <c r="Q2771" s="85"/>
      <c r="R2771" s="85"/>
      <c r="S2771" s="85"/>
      <c r="T2771" s="86"/>
      <c r="U2771" s="39"/>
      <c r="V2771" s="39"/>
      <c r="W2771" s="39"/>
      <c r="X2771" s="39"/>
      <c r="Y2771" s="39"/>
      <c r="Z2771" s="39"/>
      <c r="AA2771" s="39"/>
      <c r="AB2771" s="39"/>
      <c r="AC2771" s="39"/>
      <c r="AD2771" s="39"/>
      <c r="AE2771" s="39"/>
      <c r="AU2771" s="18" t="s">
        <v>85</v>
      </c>
    </row>
    <row r="2772" s="2" customFormat="1">
      <c r="A2772" s="39"/>
      <c r="B2772" s="40"/>
      <c r="C2772" s="41"/>
      <c r="D2772" s="219" t="s">
        <v>408</v>
      </c>
      <c r="E2772" s="41"/>
      <c r="F2772" s="274" t="s">
        <v>1028</v>
      </c>
      <c r="G2772" s="41"/>
      <c r="H2772" s="275">
        <v>-1.736</v>
      </c>
      <c r="I2772" s="41"/>
      <c r="J2772" s="41"/>
      <c r="K2772" s="41"/>
      <c r="L2772" s="45"/>
      <c r="M2772" s="222"/>
      <c r="N2772" s="223"/>
      <c r="O2772" s="85"/>
      <c r="P2772" s="85"/>
      <c r="Q2772" s="85"/>
      <c r="R2772" s="85"/>
      <c r="S2772" s="85"/>
      <c r="T2772" s="86"/>
      <c r="U2772" s="39"/>
      <c r="V2772" s="39"/>
      <c r="W2772" s="39"/>
      <c r="X2772" s="39"/>
      <c r="Y2772" s="39"/>
      <c r="Z2772" s="39"/>
      <c r="AA2772" s="39"/>
      <c r="AB2772" s="39"/>
      <c r="AC2772" s="39"/>
      <c r="AD2772" s="39"/>
      <c r="AE2772" s="39"/>
      <c r="AU2772" s="18" t="s">
        <v>85</v>
      </c>
    </row>
    <row r="2773" s="2" customFormat="1">
      <c r="A2773" s="39"/>
      <c r="B2773" s="40"/>
      <c r="C2773" s="41"/>
      <c r="D2773" s="219" t="s">
        <v>408</v>
      </c>
      <c r="E2773" s="41"/>
      <c r="F2773" s="274" t="s">
        <v>1029</v>
      </c>
      <c r="G2773" s="41"/>
      <c r="H2773" s="275">
        <v>0</v>
      </c>
      <c r="I2773" s="41"/>
      <c r="J2773" s="41"/>
      <c r="K2773" s="41"/>
      <c r="L2773" s="45"/>
      <c r="M2773" s="222"/>
      <c r="N2773" s="223"/>
      <c r="O2773" s="85"/>
      <c r="P2773" s="85"/>
      <c r="Q2773" s="85"/>
      <c r="R2773" s="85"/>
      <c r="S2773" s="85"/>
      <c r="T2773" s="86"/>
      <c r="U2773" s="39"/>
      <c r="V2773" s="39"/>
      <c r="W2773" s="39"/>
      <c r="X2773" s="39"/>
      <c r="Y2773" s="39"/>
      <c r="Z2773" s="39"/>
      <c r="AA2773" s="39"/>
      <c r="AB2773" s="39"/>
      <c r="AC2773" s="39"/>
      <c r="AD2773" s="39"/>
      <c r="AE2773" s="39"/>
      <c r="AU2773" s="18" t="s">
        <v>85</v>
      </c>
    </row>
    <row r="2774" s="2" customFormat="1">
      <c r="A2774" s="39"/>
      <c r="B2774" s="40"/>
      <c r="C2774" s="41"/>
      <c r="D2774" s="219" t="s">
        <v>408</v>
      </c>
      <c r="E2774" s="41"/>
      <c r="F2774" s="274" t="s">
        <v>999</v>
      </c>
      <c r="G2774" s="41"/>
      <c r="H2774" s="275">
        <v>28.600000000000001</v>
      </c>
      <c r="I2774" s="41"/>
      <c r="J2774" s="41"/>
      <c r="K2774" s="41"/>
      <c r="L2774" s="45"/>
      <c r="M2774" s="222"/>
      <c r="N2774" s="223"/>
      <c r="O2774" s="85"/>
      <c r="P2774" s="85"/>
      <c r="Q2774" s="85"/>
      <c r="R2774" s="85"/>
      <c r="S2774" s="85"/>
      <c r="T2774" s="86"/>
      <c r="U2774" s="39"/>
      <c r="V2774" s="39"/>
      <c r="W2774" s="39"/>
      <c r="X2774" s="39"/>
      <c r="Y2774" s="39"/>
      <c r="Z2774" s="39"/>
      <c r="AA2774" s="39"/>
      <c r="AB2774" s="39"/>
      <c r="AC2774" s="39"/>
      <c r="AD2774" s="39"/>
      <c r="AE2774" s="39"/>
      <c r="AU2774" s="18" t="s">
        <v>85</v>
      </c>
    </row>
    <row r="2775" s="2" customFormat="1">
      <c r="A2775" s="39"/>
      <c r="B2775" s="40"/>
      <c r="C2775" s="41"/>
      <c r="D2775" s="219" t="s">
        <v>408</v>
      </c>
      <c r="E2775" s="41"/>
      <c r="F2775" s="274" t="s">
        <v>592</v>
      </c>
      <c r="G2775" s="41"/>
      <c r="H2775" s="275">
        <v>-0.56299999999999994</v>
      </c>
      <c r="I2775" s="41"/>
      <c r="J2775" s="41"/>
      <c r="K2775" s="41"/>
      <c r="L2775" s="45"/>
      <c r="M2775" s="222"/>
      <c r="N2775" s="223"/>
      <c r="O2775" s="85"/>
      <c r="P2775" s="85"/>
      <c r="Q2775" s="85"/>
      <c r="R2775" s="85"/>
      <c r="S2775" s="85"/>
      <c r="T2775" s="86"/>
      <c r="U2775" s="39"/>
      <c r="V2775" s="39"/>
      <c r="W2775" s="39"/>
      <c r="X2775" s="39"/>
      <c r="Y2775" s="39"/>
      <c r="Z2775" s="39"/>
      <c r="AA2775" s="39"/>
      <c r="AB2775" s="39"/>
      <c r="AC2775" s="39"/>
      <c r="AD2775" s="39"/>
      <c r="AE2775" s="39"/>
      <c r="AU2775" s="18" t="s">
        <v>85</v>
      </c>
    </row>
    <row r="2776" s="2" customFormat="1">
      <c r="A2776" s="39"/>
      <c r="B2776" s="40"/>
      <c r="C2776" s="41"/>
      <c r="D2776" s="219" t="s">
        <v>408</v>
      </c>
      <c r="E2776" s="41"/>
      <c r="F2776" s="274" t="s">
        <v>1028</v>
      </c>
      <c r="G2776" s="41"/>
      <c r="H2776" s="275">
        <v>-1.736</v>
      </c>
      <c r="I2776" s="41"/>
      <c r="J2776" s="41"/>
      <c r="K2776" s="41"/>
      <c r="L2776" s="45"/>
      <c r="M2776" s="222"/>
      <c r="N2776" s="223"/>
      <c r="O2776" s="85"/>
      <c r="P2776" s="85"/>
      <c r="Q2776" s="85"/>
      <c r="R2776" s="85"/>
      <c r="S2776" s="85"/>
      <c r="T2776" s="86"/>
      <c r="U2776" s="39"/>
      <c r="V2776" s="39"/>
      <c r="W2776" s="39"/>
      <c r="X2776" s="39"/>
      <c r="Y2776" s="39"/>
      <c r="Z2776" s="39"/>
      <c r="AA2776" s="39"/>
      <c r="AB2776" s="39"/>
      <c r="AC2776" s="39"/>
      <c r="AD2776" s="39"/>
      <c r="AE2776" s="39"/>
      <c r="AU2776" s="18" t="s">
        <v>85</v>
      </c>
    </row>
    <row r="2777" s="2" customFormat="1">
      <c r="A2777" s="39"/>
      <c r="B2777" s="40"/>
      <c r="C2777" s="41"/>
      <c r="D2777" s="219" t="s">
        <v>408</v>
      </c>
      <c r="E2777" s="41"/>
      <c r="F2777" s="274" t="s">
        <v>1030</v>
      </c>
      <c r="G2777" s="41"/>
      <c r="H2777" s="275">
        <v>0</v>
      </c>
      <c r="I2777" s="41"/>
      <c r="J2777" s="41"/>
      <c r="K2777" s="41"/>
      <c r="L2777" s="45"/>
      <c r="M2777" s="222"/>
      <c r="N2777" s="223"/>
      <c r="O2777" s="85"/>
      <c r="P2777" s="85"/>
      <c r="Q2777" s="85"/>
      <c r="R2777" s="85"/>
      <c r="S2777" s="85"/>
      <c r="T2777" s="86"/>
      <c r="U2777" s="39"/>
      <c r="V2777" s="39"/>
      <c r="W2777" s="39"/>
      <c r="X2777" s="39"/>
      <c r="Y2777" s="39"/>
      <c r="Z2777" s="39"/>
      <c r="AA2777" s="39"/>
      <c r="AB2777" s="39"/>
      <c r="AC2777" s="39"/>
      <c r="AD2777" s="39"/>
      <c r="AE2777" s="39"/>
      <c r="AU2777" s="18" t="s">
        <v>85</v>
      </c>
    </row>
    <row r="2778" s="2" customFormat="1">
      <c r="A2778" s="39"/>
      <c r="B2778" s="40"/>
      <c r="C2778" s="41"/>
      <c r="D2778" s="219" t="s">
        <v>408</v>
      </c>
      <c r="E2778" s="41"/>
      <c r="F2778" s="274" t="s">
        <v>1006</v>
      </c>
      <c r="G2778" s="41"/>
      <c r="H2778" s="275">
        <v>189.28</v>
      </c>
      <c r="I2778" s="41"/>
      <c r="J2778" s="41"/>
      <c r="K2778" s="41"/>
      <c r="L2778" s="45"/>
      <c r="M2778" s="222"/>
      <c r="N2778" s="223"/>
      <c r="O2778" s="85"/>
      <c r="P2778" s="85"/>
      <c r="Q2778" s="85"/>
      <c r="R2778" s="85"/>
      <c r="S2778" s="85"/>
      <c r="T2778" s="86"/>
      <c r="U2778" s="39"/>
      <c r="V2778" s="39"/>
      <c r="W2778" s="39"/>
      <c r="X2778" s="39"/>
      <c r="Y2778" s="39"/>
      <c r="Z2778" s="39"/>
      <c r="AA2778" s="39"/>
      <c r="AB2778" s="39"/>
      <c r="AC2778" s="39"/>
      <c r="AD2778" s="39"/>
      <c r="AE2778" s="39"/>
      <c r="AU2778" s="18" t="s">
        <v>85</v>
      </c>
    </row>
    <row r="2779" s="2" customFormat="1">
      <c r="A2779" s="39"/>
      <c r="B2779" s="40"/>
      <c r="C2779" s="41"/>
      <c r="D2779" s="219" t="s">
        <v>408</v>
      </c>
      <c r="E2779" s="41"/>
      <c r="F2779" s="274" t="s">
        <v>1031</v>
      </c>
      <c r="G2779" s="41"/>
      <c r="H2779" s="275">
        <v>-35.438000000000002</v>
      </c>
      <c r="I2779" s="41"/>
      <c r="J2779" s="41"/>
      <c r="K2779" s="41"/>
      <c r="L2779" s="45"/>
      <c r="M2779" s="222"/>
      <c r="N2779" s="223"/>
      <c r="O2779" s="85"/>
      <c r="P2779" s="85"/>
      <c r="Q2779" s="85"/>
      <c r="R2779" s="85"/>
      <c r="S2779" s="85"/>
      <c r="T2779" s="86"/>
      <c r="U2779" s="39"/>
      <c r="V2779" s="39"/>
      <c r="W2779" s="39"/>
      <c r="X2779" s="39"/>
      <c r="Y2779" s="39"/>
      <c r="Z2779" s="39"/>
      <c r="AA2779" s="39"/>
      <c r="AB2779" s="39"/>
      <c r="AC2779" s="39"/>
      <c r="AD2779" s="39"/>
      <c r="AE2779" s="39"/>
      <c r="AU2779" s="18" t="s">
        <v>85</v>
      </c>
    </row>
    <row r="2780" s="2" customFormat="1">
      <c r="A2780" s="39"/>
      <c r="B2780" s="40"/>
      <c r="C2780" s="41"/>
      <c r="D2780" s="219" t="s">
        <v>408</v>
      </c>
      <c r="E2780" s="41"/>
      <c r="F2780" s="274" t="s">
        <v>601</v>
      </c>
      <c r="G2780" s="41"/>
      <c r="H2780" s="275">
        <v>-2.5310000000000001</v>
      </c>
      <c r="I2780" s="41"/>
      <c r="J2780" s="41"/>
      <c r="K2780" s="41"/>
      <c r="L2780" s="45"/>
      <c r="M2780" s="222"/>
      <c r="N2780" s="223"/>
      <c r="O2780" s="85"/>
      <c r="P2780" s="85"/>
      <c r="Q2780" s="85"/>
      <c r="R2780" s="85"/>
      <c r="S2780" s="85"/>
      <c r="T2780" s="86"/>
      <c r="U2780" s="39"/>
      <c r="V2780" s="39"/>
      <c r="W2780" s="39"/>
      <c r="X2780" s="39"/>
      <c r="Y2780" s="39"/>
      <c r="Z2780" s="39"/>
      <c r="AA2780" s="39"/>
      <c r="AB2780" s="39"/>
      <c r="AC2780" s="39"/>
      <c r="AD2780" s="39"/>
      <c r="AE2780" s="39"/>
      <c r="AU2780" s="18" t="s">
        <v>85</v>
      </c>
    </row>
    <row r="2781" s="2" customFormat="1">
      <c r="A2781" s="39"/>
      <c r="B2781" s="40"/>
      <c r="C2781" s="41"/>
      <c r="D2781" s="219" t="s">
        <v>408</v>
      </c>
      <c r="E2781" s="41"/>
      <c r="F2781" s="274" t="s">
        <v>1032</v>
      </c>
      <c r="G2781" s="41"/>
      <c r="H2781" s="275">
        <v>-2.7000000000000002</v>
      </c>
      <c r="I2781" s="41"/>
      <c r="J2781" s="41"/>
      <c r="K2781" s="41"/>
      <c r="L2781" s="45"/>
      <c r="M2781" s="222"/>
      <c r="N2781" s="223"/>
      <c r="O2781" s="85"/>
      <c r="P2781" s="85"/>
      <c r="Q2781" s="85"/>
      <c r="R2781" s="85"/>
      <c r="S2781" s="85"/>
      <c r="T2781" s="86"/>
      <c r="U2781" s="39"/>
      <c r="V2781" s="39"/>
      <c r="W2781" s="39"/>
      <c r="X2781" s="39"/>
      <c r="Y2781" s="39"/>
      <c r="Z2781" s="39"/>
      <c r="AA2781" s="39"/>
      <c r="AB2781" s="39"/>
      <c r="AC2781" s="39"/>
      <c r="AD2781" s="39"/>
      <c r="AE2781" s="39"/>
      <c r="AU2781" s="18" t="s">
        <v>85</v>
      </c>
    </row>
    <row r="2782" s="2" customFormat="1">
      <c r="A2782" s="39"/>
      <c r="B2782" s="40"/>
      <c r="C2782" s="41"/>
      <c r="D2782" s="219" t="s">
        <v>408</v>
      </c>
      <c r="E2782" s="41"/>
      <c r="F2782" s="274" t="s">
        <v>1033</v>
      </c>
      <c r="G2782" s="41"/>
      <c r="H2782" s="275">
        <v>-20</v>
      </c>
      <c r="I2782" s="41"/>
      <c r="J2782" s="41"/>
      <c r="K2782" s="41"/>
      <c r="L2782" s="45"/>
      <c r="M2782" s="222"/>
      <c r="N2782" s="223"/>
      <c r="O2782" s="85"/>
      <c r="P2782" s="85"/>
      <c r="Q2782" s="85"/>
      <c r="R2782" s="85"/>
      <c r="S2782" s="85"/>
      <c r="T2782" s="86"/>
      <c r="U2782" s="39"/>
      <c r="V2782" s="39"/>
      <c r="W2782" s="39"/>
      <c r="X2782" s="39"/>
      <c r="Y2782" s="39"/>
      <c r="Z2782" s="39"/>
      <c r="AA2782" s="39"/>
      <c r="AB2782" s="39"/>
      <c r="AC2782" s="39"/>
      <c r="AD2782" s="39"/>
      <c r="AE2782" s="39"/>
      <c r="AU2782" s="18" t="s">
        <v>85</v>
      </c>
    </row>
    <row r="2783" s="2" customFormat="1">
      <c r="A2783" s="39"/>
      <c r="B2783" s="40"/>
      <c r="C2783" s="41"/>
      <c r="D2783" s="219" t="s">
        <v>408</v>
      </c>
      <c r="E2783" s="41"/>
      <c r="F2783" s="274" t="s">
        <v>765</v>
      </c>
      <c r="G2783" s="41"/>
      <c r="H2783" s="275">
        <v>-7.8120000000000003</v>
      </c>
      <c r="I2783" s="41"/>
      <c r="J2783" s="41"/>
      <c r="K2783" s="41"/>
      <c r="L2783" s="45"/>
      <c r="M2783" s="222"/>
      <c r="N2783" s="223"/>
      <c r="O2783" s="85"/>
      <c r="P2783" s="85"/>
      <c r="Q2783" s="85"/>
      <c r="R2783" s="85"/>
      <c r="S2783" s="85"/>
      <c r="T2783" s="86"/>
      <c r="U2783" s="39"/>
      <c r="V2783" s="39"/>
      <c r="W2783" s="39"/>
      <c r="X2783" s="39"/>
      <c r="Y2783" s="39"/>
      <c r="Z2783" s="39"/>
      <c r="AA2783" s="39"/>
      <c r="AB2783" s="39"/>
      <c r="AC2783" s="39"/>
      <c r="AD2783" s="39"/>
      <c r="AE2783" s="39"/>
      <c r="AU2783" s="18" t="s">
        <v>85</v>
      </c>
    </row>
    <row r="2784" s="2" customFormat="1">
      <c r="A2784" s="39"/>
      <c r="B2784" s="40"/>
      <c r="C2784" s="41"/>
      <c r="D2784" s="219" t="s">
        <v>408</v>
      </c>
      <c r="E2784" s="41"/>
      <c r="F2784" s="274" t="s">
        <v>764</v>
      </c>
      <c r="G2784" s="41"/>
      <c r="H2784" s="275">
        <v>-2.1699999999999999</v>
      </c>
      <c r="I2784" s="41"/>
      <c r="J2784" s="41"/>
      <c r="K2784" s="41"/>
      <c r="L2784" s="45"/>
      <c r="M2784" s="222"/>
      <c r="N2784" s="223"/>
      <c r="O2784" s="85"/>
      <c r="P2784" s="85"/>
      <c r="Q2784" s="85"/>
      <c r="R2784" s="85"/>
      <c r="S2784" s="85"/>
      <c r="T2784" s="86"/>
      <c r="U2784" s="39"/>
      <c r="V2784" s="39"/>
      <c r="W2784" s="39"/>
      <c r="X2784" s="39"/>
      <c r="Y2784" s="39"/>
      <c r="Z2784" s="39"/>
      <c r="AA2784" s="39"/>
      <c r="AB2784" s="39"/>
      <c r="AC2784" s="39"/>
      <c r="AD2784" s="39"/>
      <c r="AE2784" s="39"/>
      <c r="AU2784" s="18" t="s">
        <v>85</v>
      </c>
    </row>
    <row r="2785" s="2" customFormat="1">
      <c r="A2785" s="39"/>
      <c r="B2785" s="40"/>
      <c r="C2785" s="41"/>
      <c r="D2785" s="219" t="s">
        <v>408</v>
      </c>
      <c r="E2785" s="41"/>
      <c r="F2785" s="274" t="s">
        <v>1034</v>
      </c>
      <c r="G2785" s="41"/>
      <c r="H2785" s="275">
        <v>0</v>
      </c>
      <c r="I2785" s="41"/>
      <c r="J2785" s="41"/>
      <c r="K2785" s="41"/>
      <c r="L2785" s="45"/>
      <c r="M2785" s="222"/>
      <c r="N2785" s="223"/>
      <c r="O2785" s="85"/>
      <c r="P2785" s="85"/>
      <c r="Q2785" s="85"/>
      <c r="R2785" s="85"/>
      <c r="S2785" s="85"/>
      <c r="T2785" s="86"/>
      <c r="U2785" s="39"/>
      <c r="V2785" s="39"/>
      <c r="W2785" s="39"/>
      <c r="X2785" s="39"/>
      <c r="Y2785" s="39"/>
      <c r="Z2785" s="39"/>
      <c r="AA2785" s="39"/>
      <c r="AB2785" s="39"/>
      <c r="AC2785" s="39"/>
      <c r="AD2785" s="39"/>
      <c r="AE2785" s="39"/>
      <c r="AU2785" s="18" t="s">
        <v>85</v>
      </c>
    </row>
    <row r="2786" s="2" customFormat="1">
      <c r="A2786" s="39"/>
      <c r="B2786" s="40"/>
      <c r="C2786" s="41"/>
      <c r="D2786" s="219" t="s">
        <v>408</v>
      </c>
      <c r="E2786" s="41"/>
      <c r="F2786" s="274" t="s">
        <v>1010</v>
      </c>
      <c r="G2786" s="41"/>
      <c r="H2786" s="275">
        <v>71.954999999999998</v>
      </c>
      <c r="I2786" s="41"/>
      <c r="J2786" s="41"/>
      <c r="K2786" s="41"/>
      <c r="L2786" s="45"/>
      <c r="M2786" s="222"/>
      <c r="N2786" s="223"/>
      <c r="O2786" s="85"/>
      <c r="P2786" s="85"/>
      <c r="Q2786" s="85"/>
      <c r="R2786" s="85"/>
      <c r="S2786" s="85"/>
      <c r="T2786" s="86"/>
      <c r="U2786" s="39"/>
      <c r="V2786" s="39"/>
      <c r="W2786" s="39"/>
      <c r="X2786" s="39"/>
      <c r="Y2786" s="39"/>
      <c r="Z2786" s="39"/>
      <c r="AA2786" s="39"/>
      <c r="AB2786" s="39"/>
      <c r="AC2786" s="39"/>
      <c r="AD2786" s="39"/>
      <c r="AE2786" s="39"/>
      <c r="AU2786" s="18" t="s">
        <v>85</v>
      </c>
    </row>
    <row r="2787" s="2" customFormat="1">
      <c r="A2787" s="39"/>
      <c r="B2787" s="40"/>
      <c r="C2787" s="41"/>
      <c r="D2787" s="219" t="s">
        <v>408</v>
      </c>
      <c r="E2787" s="41"/>
      <c r="F2787" s="274" t="s">
        <v>996</v>
      </c>
      <c r="G2787" s="41"/>
      <c r="H2787" s="275">
        <v>-1.5629999999999999</v>
      </c>
      <c r="I2787" s="41"/>
      <c r="J2787" s="41"/>
      <c r="K2787" s="41"/>
      <c r="L2787" s="45"/>
      <c r="M2787" s="222"/>
      <c r="N2787" s="223"/>
      <c r="O2787" s="85"/>
      <c r="P2787" s="85"/>
      <c r="Q2787" s="85"/>
      <c r="R2787" s="85"/>
      <c r="S2787" s="85"/>
      <c r="T2787" s="86"/>
      <c r="U2787" s="39"/>
      <c r="V2787" s="39"/>
      <c r="W2787" s="39"/>
      <c r="X2787" s="39"/>
      <c r="Y2787" s="39"/>
      <c r="Z2787" s="39"/>
      <c r="AA2787" s="39"/>
      <c r="AB2787" s="39"/>
      <c r="AC2787" s="39"/>
      <c r="AD2787" s="39"/>
      <c r="AE2787" s="39"/>
      <c r="AU2787" s="18" t="s">
        <v>85</v>
      </c>
    </row>
    <row r="2788" s="2" customFormat="1">
      <c r="A2788" s="39"/>
      <c r="B2788" s="40"/>
      <c r="C2788" s="41"/>
      <c r="D2788" s="219" t="s">
        <v>408</v>
      </c>
      <c r="E2788" s="41"/>
      <c r="F2788" s="274" t="s">
        <v>1022</v>
      </c>
      <c r="G2788" s="41"/>
      <c r="H2788" s="275">
        <v>-3.9060000000000001</v>
      </c>
      <c r="I2788" s="41"/>
      <c r="J2788" s="41"/>
      <c r="K2788" s="41"/>
      <c r="L2788" s="45"/>
      <c r="M2788" s="222"/>
      <c r="N2788" s="223"/>
      <c r="O2788" s="85"/>
      <c r="P2788" s="85"/>
      <c r="Q2788" s="85"/>
      <c r="R2788" s="85"/>
      <c r="S2788" s="85"/>
      <c r="T2788" s="86"/>
      <c r="U2788" s="39"/>
      <c r="V2788" s="39"/>
      <c r="W2788" s="39"/>
      <c r="X2788" s="39"/>
      <c r="Y2788" s="39"/>
      <c r="Z2788" s="39"/>
      <c r="AA2788" s="39"/>
      <c r="AB2788" s="39"/>
      <c r="AC2788" s="39"/>
      <c r="AD2788" s="39"/>
      <c r="AE2788" s="39"/>
      <c r="AU2788" s="18" t="s">
        <v>85</v>
      </c>
    </row>
    <row r="2789" s="2" customFormat="1">
      <c r="A2789" s="39"/>
      <c r="B2789" s="40"/>
      <c r="C2789" s="41"/>
      <c r="D2789" s="219" t="s">
        <v>408</v>
      </c>
      <c r="E2789" s="41"/>
      <c r="F2789" s="274" t="s">
        <v>1035</v>
      </c>
      <c r="G2789" s="41"/>
      <c r="H2789" s="275">
        <v>0</v>
      </c>
      <c r="I2789" s="41"/>
      <c r="J2789" s="41"/>
      <c r="K2789" s="41"/>
      <c r="L2789" s="45"/>
      <c r="M2789" s="222"/>
      <c r="N2789" s="223"/>
      <c r="O2789" s="85"/>
      <c r="P2789" s="85"/>
      <c r="Q2789" s="85"/>
      <c r="R2789" s="85"/>
      <c r="S2789" s="85"/>
      <c r="T2789" s="86"/>
      <c r="U2789" s="39"/>
      <c r="V2789" s="39"/>
      <c r="W2789" s="39"/>
      <c r="X2789" s="39"/>
      <c r="Y2789" s="39"/>
      <c r="Z2789" s="39"/>
      <c r="AA2789" s="39"/>
      <c r="AB2789" s="39"/>
      <c r="AC2789" s="39"/>
      <c r="AD2789" s="39"/>
      <c r="AE2789" s="39"/>
      <c r="AU2789" s="18" t="s">
        <v>85</v>
      </c>
    </row>
    <row r="2790" s="2" customFormat="1">
      <c r="A2790" s="39"/>
      <c r="B2790" s="40"/>
      <c r="C2790" s="41"/>
      <c r="D2790" s="219" t="s">
        <v>408</v>
      </c>
      <c r="E2790" s="41"/>
      <c r="F2790" s="274" t="s">
        <v>1014</v>
      </c>
      <c r="G2790" s="41"/>
      <c r="H2790" s="275">
        <v>44.298000000000002</v>
      </c>
      <c r="I2790" s="41"/>
      <c r="J2790" s="41"/>
      <c r="K2790" s="41"/>
      <c r="L2790" s="45"/>
      <c r="M2790" s="222"/>
      <c r="N2790" s="223"/>
      <c r="O2790" s="85"/>
      <c r="P2790" s="85"/>
      <c r="Q2790" s="85"/>
      <c r="R2790" s="85"/>
      <c r="S2790" s="85"/>
      <c r="T2790" s="86"/>
      <c r="U2790" s="39"/>
      <c r="V2790" s="39"/>
      <c r="W2790" s="39"/>
      <c r="X2790" s="39"/>
      <c r="Y2790" s="39"/>
      <c r="Z2790" s="39"/>
      <c r="AA2790" s="39"/>
      <c r="AB2790" s="39"/>
      <c r="AC2790" s="39"/>
      <c r="AD2790" s="39"/>
      <c r="AE2790" s="39"/>
      <c r="AU2790" s="18" t="s">
        <v>85</v>
      </c>
    </row>
    <row r="2791" s="2" customFormat="1">
      <c r="A2791" s="39"/>
      <c r="B2791" s="40"/>
      <c r="C2791" s="41"/>
      <c r="D2791" s="219" t="s">
        <v>408</v>
      </c>
      <c r="E2791" s="41"/>
      <c r="F2791" s="274" t="s">
        <v>1026</v>
      </c>
      <c r="G2791" s="41"/>
      <c r="H2791" s="275">
        <v>-1.9530000000000001</v>
      </c>
      <c r="I2791" s="41"/>
      <c r="J2791" s="41"/>
      <c r="K2791" s="41"/>
      <c r="L2791" s="45"/>
      <c r="M2791" s="222"/>
      <c r="N2791" s="223"/>
      <c r="O2791" s="85"/>
      <c r="P2791" s="85"/>
      <c r="Q2791" s="85"/>
      <c r="R2791" s="85"/>
      <c r="S2791" s="85"/>
      <c r="T2791" s="86"/>
      <c r="U2791" s="39"/>
      <c r="V2791" s="39"/>
      <c r="W2791" s="39"/>
      <c r="X2791" s="39"/>
      <c r="Y2791" s="39"/>
      <c r="Z2791" s="39"/>
      <c r="AA2791" s="39"/>
      <c r="AB2791" s="39"/>
      <c r="AC2791" s="39"/>
      <c r="AD2791" s="39"/>
      <c r="AE2791" s="39"/>
      <c r="AU2791" s="18" t="s">
        <v>85</v>
      </c>
    </row>
    <row r="2792" s="2" customFormat="1">
      <c r="A2792" s="39"/>
      <c r="B2792" s="40"/>
      <c r="C2792" s="41"/>
      <c r="D2792" s="219" t="s">
        <v>408</v>
      </c>
      <c r="E2792" s="41"/>
      <c r="F2792" s="274" t="s">
        <v>1036</v>
      </c>
      <c r="G2792" s="41"/>
      <c r="H2792" s="275">
        <v>0</v>
      </c>
      <c r="I2792" s="41"/>
      <c r="J2792" s="41"/>
      <c r="K2792" s="41"/>
      <c r="L2792" s="45"/>
      <c r="M2792" s="222"/>
      <c r="N2792" s="223"/>
      <c r="O2792" s="85"/>
      <c r="P2792" s="85"/>
      <c r="Q2792" s="85"/>
      <c r="R2792" s="85"/>
      <c r="S2792" s="85"/>
      <c r="T2792" s="86"/>
      <c r="U2792" s="39"/>
      <c r="V2792" s="39"/>
      <c r="W2792" s="39"/>
      <c r="X2792" s="39"/>
      <c r="Y2792" s="39"/>
      <c r="Z2792" s="39"/>
      <c r="AA2792" s="39"/>
      <c r="AB2792" s="39"/>
      <c r="AC2792" s="39"/>
      <c r="AD2792" s="39"/>
      <c r="AE2792" s="39"/>
      <c r="AU2792" s="18" t="s">
        <v>85</v>
      </c>
    </row>
    <row r="2793" s="2" customFormat="1">
      <c r="A2793" s="39"/>
      <c r="B2793" s="40"/>
      <c r="C2793" s="41"/>
      <c r="D2793" s="219" t="s">
        <v>408</v>
      </c>
      <c r="E2793" s="41"/>
      <c r="F2793" s="274" t="s">
        <v>1016</v>
      </c>
      <c r="G2793" s="41"/>
      <c r="H2793" s="275">
        <v>30.030000000000001</v>
      </c>
      <c r="I2793" s="41"/>
      <c r="J2793" s="41"/>
      <c r="K2793" s="41"/>
      <c r="L2793" s="45"/>
      <c r="M2793" s="222"/>
      <c r="N2793" s="223"/>
      <c r="O2793" s="85"/>
      <c r="P2793" s="85"/>
      <c r="Q2793" s="85"/>
      <c r="R2793" s="85"/>
      <c r="S2793" s="85"/>
      <c r="T2793" s="86"/>
      <c r="U2793" s="39"/>
      <c r="V2793" s="39"/>
      <c r="W2793" s="39"/>
      <c r="X2793" s="39"/>
      <c r="Y2793" s="39"/>
      <c r="Z2793" s="39"/>
      <c r="AA2793" s="39"/>
      <c r="AB2793" s="39"/>
      <c r="AC2793" s="39"/>
      <c r="AD2793" s="39"/>
      <c r="AE2793" s="39"/>
      <c r="AU2793" s="18" t="s">
        <v>85</v>
      </c>
    </row>
    <row r="2794" s="2" customFormat="1">
      <c r="A2794" s="39"/>
      <c r="B2794" s="40"/>
      <c r="C2794" s="41"/>
      <c r="D2794" s="219" t="s">
        <v>408</v>
      </c>
      <c r="E2794" s="41"/>
      <c r="F2794" s="274" t="s">
        <v>1032</v>
      </c>
      <c r="G2794" s="41"/>
      <c r="H2794" s="275">
        <v>-2.7000000000000002</v>
      </c>
      <c r="I2794" s="41"/>
      <c r="J2794" s="41"/>
      <c r="K2794" s="41"/>
      <c r="L2794" s="45"/>
      <c r="M2794" s="222"/>
      <c r="N2794" s="223"/>
      <c r="O2794" s="85"/>
      <c r="P2794" s="85"/>
      <c r="Q2794" s="85"/>
      <c r="R2794" s="85"/>
      <c r="S2794" s="85"/>
      <c r="T2794" s="86"/>
      <c r="U2794" s="39"/>
      <c r="V2794" s="39"/>
      <c r="W2794" s="39"/>
      <c r="X2794" s="39"/>
      <c r="Y2794" s="39"/>
      <c r="Z2794" s="39"/>
      <c r="AA2794" s="39"/>
      <c r="AB2794" s="39"/>
      <c r="AC2794" s="39"/>
      <c r="AD2794" s="39"/>
      <c r="AE2794" s="39"/>
      <c r="AU2794" s="18" t="s">
        <v>85</v>
      </c>
    </row>
    <row r="2795" s="2" customFormat="1">
      <c r="A2795" s="39"/>
      <c r="B2795" s="40"/>
      <c r="C2795" s="41"/>
      <c r="D2795" s="219" t="s">
        <v>408</v>
      </c>
      <c r="E2795" s="41"/>
      <c r="F2795" s="274" t="s">
        <v>1037</v>
      </c>
      <c r="G2795" s="41"/>
      <c r="H2795" s="275">
        <v>0</v>
      </c>
      <c r="I2795" s="41"/>
      <c r="J2795" s="41"/>
      <c r="K2795" s="41"/>
      <c r="L2795" s="45"/>
      <c r="M2795" s="222"/>
      <c r="N2795" s="223"/>
      <c r="O2795" s="85"/>
      <c r="P2795" s="85"/>
      <c r="Q2795" s="85"/>
      <c r="R2795" s="85"/>
      <c r="S2795" s="85"/>
      <c r="T2795" s="86"/>
      <c r="U2795" s="39"/>
      <c r="V2795" s="39"/>
      <c r="W2795" s="39"/>
      <c r="X2795" s="39"/>
      <c r="Y2795" s="39"/>
      <c r="Z2795" s="39"/>
      <c r="AA2795" s="39"/>
      <c r="AB2795" s="39"/>
      <c r="AC2795" s="39"/>
      <c r="AD2795" s="39"/>
      <c r="AE2795" s="39"/>
      <c r="AU2795" s="18" t="s">
        <v>85</v>
      </c>
    </row>
    <row r="2796" s="2" customFormat="1">
      <c r="A2796" s="39"/>
      <c r="B2796" s="40"/>
      <c r="C2796" s="41"/>
      <c r="D2796" s="219" t="s">
        <v>408</v>
      </c>
      <c r="E2796" s="41"/>
      <c r="F2796" s="274" t="s">
        <v>1012</v>
      </c>
      <c r="G2796" s="41"/>
      <c r="H2796" s="275">
        <v>33.734999999999999</v>
      </c>
      <c r="I2796" s="41"/>
      <c r="J2796" s="41"/>
      <c r="K2796" s="41"/>
      <c r="L2796" s="45"/>
      <c r="M2796" s="222"/>
      <c r="N2796" s="223"/>
      <c r="O2796" s="85"/>
      <c r="P2796" s="85"/>
      <c r="Q2796" s="85"/>
      <c r="R2796" s="85"/>
      <c r="S2796" s="85"/>
      <c r="T2796" s="86"/>
      <c r="U2796" s="39"/>
      <c r="V2796" s="39"/>
      <c r="W2796" s="39"/>
      <c r="X2796" s="39"/>
      <c r="Y2796" s="39"/>
      <c r="Z2796" s="39"/>
      <c r="AA2796" s="39"/>
      <c r="AB2796" s="39"/>
      <c r="AC2796" s="39"/>
      <c r="AD2796" s="39"/>
      <c r="AE2796" s="39"/>
      <c r="AU2796" s="18" t="s">
        <v>85</v>
      </c>
    </row>
    <row r="2797" s="2" customFormat="1">
      <c r="A2797" s="39"/>
      <c r="B2797" s="40"/>
      <c r="C2797" s="41"/>
      <c r="D2797" s="219" t="s">
        <v>408</v>
      </c>
      <c r="E2797" s="41"/>
      <c r="F2797" s="274" t="s">
        <v>595</v>
      </c>
      <c r="G2797" s="41"/>
      <c r="H2797" s="275">
        <v>-2.25</v>
      </c>
      <c r="I2797" s="41"/>
      <c r="J2797" s="41"/>
      <c r="K2797" s="41"/>
      <c r="L2797" s="45"/>
      <c r="M2797" s="222"/>
      <c r="N2797" s="223"/>
      <c r="O2797" s="85"/>
      <c r="P2797" s="85"/>
      <c r="Q2797" s="85"/>
      <c r="R2797" s="85"/>
      <c r="S2797" s="85"/>
      <c r="T2797" s="86"/>
      <c r="U2797" s="39"/>
      <c r="V2797" s="39"/>
      <c r="W2797" s="39"/>
      <c r="X2797" s="39"/>
      <c r="Y2797" s="39"/>
      <c r="Z2797" s="39"/>
      <c r="AA2797" s="39"/>
      <c r="AB2797" s="39"/>
      <c r="AC2797" s="39"/>
      <c r="AD2797" s="39"/>
      <c r="AE2797" s="39"/>
      <c r="AU2797" s="18" t="s">
        <v>85</v>
      </c>
    </row>
    <row r="2798" s="2" customFormat="1">
      <c r="A2798" s="39"/>
      <c r="B2798" s="40"/>
      <c r="C2798" s="41"/>
      <c r="D2798" s="219" t="s">
        <v>408</v>
      </c>
      <c r="E2798" s="41"/>
      <c r="F2798" s="274" t="s">
        <v>1026</v>
      </c>
      <c r="G2798" s="41"/>
      <c r="H2798" s="275">
        <v>-1.9530000000000001</v>
      </c>
      <c r="I2798" s="41"/>
      <c r="J2798" s="41"/>
      <c r="K2798" s="41"/>
      <c r="L2798" s="45"/>
      <c r="M2798" s="222"/>
      <c r="N2798" s="223"/>
      <c r="O2798" s="85"/>
      <c r="P2798" s="85"/>
      <c r="Q2798" s="85"/>
      <c r="R2798" s="85"/>
      <c r="S2798" s="85"/>
      <c r="T2798" s="86"/>
      <c r="U2798" s="39"/>
      <c r="V2798" s="39"/>
      <c r="W2798" s="39"/>
      <c r="X2798" s="39"/>
      <c r="Y2798" s="39"/>
      <c r="Z2798" s="39"/>
      <c r="AA2798" s="39"/>
      <c r="AB2798" s="39"/>
      <c r="AC2798" s="39"/>
      <c r="AD2798" s="39"/>
      <c r="AE2798" s="39"/>
      <c r="AU2798" s="18" t="s">
        <v>85</v>
      </c>
    </row>
    <row r="2799" s="2" customFormat="1">
      <c r="A2799" s="39"/>
      <c r="B2799" s="40"/>
      <c r="C2799" s="41"/>
      <c r="D2799" s="219" t="s">
        <v>408</v>
      </c>
      <c r="E2799" s="41"/>
      <c r="F2799" s="274" t="s">
        <v>379</v>
      </c>
      <c r="G2799" s="41"/>
      <c r="H2799" s="275">
        <v>979.54600000000005</v>
      </c>
      <c r="I2799" s="41"/>
      <c r="J2799" s="41"/>
      <c r="K2799" s="41"/>
      <c r="L2799" s="45"/>
      <c r="M2799" s="222"/>
      <c r="N2799" s="223"/>
      <c r="O2799" s="85"/>
      <c r="P2799" s="85"/>
      <c r="Q2799" s="85"/>
      <c r="R2799" s="85"/>
      <c r="S2799" s="85"/>
      <c r="T2799" s="86"/>
      <c r="U2799" s="39"/>
      <c r="V2799" s="39"/>
      <c r="W2799" s="39"/>
      <c r="X2799" s="39"/>
      <c r="Y2799" s="39"/>
      <c r="Z2799" s="39"/>
      <c r="AA2799" s="39"/>
      <c r="AB2799" s="39"/>
      <c r="AC2799" s="39"/>
      <c r="AD2799" s="39"/>
      <c r="AE2799" s="39"/>
      <c r="AU2799" s="18" t="s">
        <v>85</v>
      </c>
    </row>
    <row r="2800" s="2" customFormat="1">
      <c r="A2800" s="39"/>
      <c r="B2800" s="40"/>
      <c r="C2800" s="41"/>
      <c r="D2800" s="219" t="s">
        <v>408</v>
      </c>
      <c r="E2800" s="41"/>
      <c r="F2800" s="273" t="s">
        <v>2249</v>
      </c>
      <c r="G2800" s="41"/>
      <c r="H2800" s="41"/>
      <c r="I2800" s="41"/>
      <c r="J2800" s="41"/>
      <c r="K2800" s="41"/>
      <c r="L2800" s="45"/>
      <c r="M2800" s="222"/>
      <c r="N2800" s="223"/>
      <c r="O2800" s="85"/>
      <c r="P2800" s="85"/>
      <c r="Q2800" s="85"/>
      <c r="R2800" s="85"/>
      <c r="S2800" s="85"/>
      <c r="T2800" s="86"/>
      <c r="U2800" s="39"/>
      <c r="V2800" s="39"/>
      <c r="W2800" s="39"/>
      <c r="X2800" s="39"/>
      <c r="Y2800" s="39"/>
      <c r="Z2800" s="39"/>
      <c r="AA2800" s="39"/>
      <c r="AB2800" s="39"/>
      <c r="AC2800" s="39"/>
      <c r="AD2800" s="39"/>
      <c r="AE2800" s="39"/>
      <c r="AU2800" s="18" t="s">
        <v>85</v>
      </c>
    </row>
    <row r="2801" s="2" customFormat="1">
      <c r="A2801" s="39"/>
      <c r="B2801" s="40"/>
      <c r="C2801" s="41"/>
      <c r="D2801" s="219" t="s">
        <v>408</v>
      </c>
      <c r="E2801" s="41"/>
      <c r="F2801" s="274" t="s">
        <v>998</v>
      </c>
      <c r="G2801" s="41"/>
      <c r="H2801" s="275">
        <v>0</v>
      </c>
      <c r="I2801" s="41"/>
      <c r="J2801" s="41"/>
      <c r="K2801" s="41"/>
      <c r="L2801" s="45"/>
      <c r="M2801" s="222"/>
      <c r="N2801" s="223"/>
      <c r="O2801" s="85"/>
      <c r="P2801" s="85"/>
      <c r="Q2801" s="85"/>
      <c r="R2801" s="85"/>
      <c r="S2801" s="85"/>
      <c r="T2801" s="86"/>
      <c r="U2801" s="39"/>
      <c r="V2801" s="39"/>
      <c r="W2801" s="39"/>
      <c r="X2801" s="39"/>
      <c r="Y2801" s="39"/>
      <c r="Z2801" s="39"/>
      <c r="AA2801" s="39"/>
      <c r="AB2801" s="39"/>
      <c r="AC2801" s="39"/>
      <c r="AD2801" s="39"/>
      <c r="AE2801" s="39"/>
      <c r="AU2801" s="18" t="s">
        <v>85</v>
      </c>
    </row>
    <row r="2802" s="2" customFormat="1">
      <c r="A2802" s="39"/>
      <c r="B2802" s="40"/>
      <c r="C2802" s="41"/>
      <c r="D2802" s="219" t="s">
        <v>408</v>
      </c>
      <c r="E2802" s="41"/>
      <c r="F2802" s="274" t="s">
        <v>2238</v>
      </c>
      <c r="G2802" s="41"/>
      <c r="H2802" s="275">
        <v>15.625</v>
      </c>
      <c r="I2802" s="41"/>
      <c r="J2802" s="41"/>
      <c r="K2802" s="41"/>
      <c r="L2802" s="45"/>
      <c r="M2802" s="222"/>
      <c r="N2802" s="223"/>
      <c r="O2802" s="85"/>
      <c r="P2802" s="85"/>
      <c r="Q2802" s="85"/>
      <c r="R2802" s="85"/>
      <c r="S2802" s="85"/>
      <c r="T2802" s="86"/>
      <c r="U2802" s="39"/>
      <c r="V2802" s="39"/>
      <c r="W2802" s="39"/>
      <c r="X2802" s="39"/>
      <c r="Y2802" s="39"/>
      <c r="Z2802" s="39"/>
      <c r="AA2802" s="39"/>
      <c r="AB2802" s="39"/>
      <c r="AC2802" s="39"/>
      <c r="AD2802" s="39"/>
      <c r="AE2802" s="39"/>
      <c r="AU2802" s="18" t="s">
        <v>85</v>
      </c>
    </row>
    <row r="2803" s="2" customFormat="1">
      <c r="A2803" s="39"/>
      <c r="B2803" s="40"/>
      <c r="C2803" s="41"/>
      <c r="D2803" s="219" t="s">
        <v>408</v>
      </c>
      <c r="E2803" s="41"/>
      <c r="F2803" s="274" t="s">
        <v>1005</v>
      </c>
      <c r="G2803" s="41"/>
      <c r="H2803" s="275">
        <v>0</v>
      </c>
      <c r="I2803" s="41"/>
      <c r="J2803" s="41"/>
      <c r="K2803" s="41"/>
      <c r="L2803" s="45"/>
      <c r="M2803" s="222"/>
      <c r="N2803" s="223"/>
      <c r="O2803" s="85"/>
      <c r="P2803" s="85"/>
      <c r="Q2803" s="85"/>
      <c r="R2803" s="85"/>
      <c r="S2803" s="85"/>
      <c r="T2803" s="86"/>
      <c r="U2803" s="39"/>
      <c r="V2803" s="39"/>
      <c r="W2803" s="39"/>
      <c r="X2803" s="39"/>
      <c r="Y2803" s="39"/>
      <c r="Z2803" s="39"/>
      <c r="AA2803" s="39"/>
      <c r="AB2803" s="39"/>
      <c r="AC2803" s="39"/>
      <c r="AD2803" s="39"/>
      <c r="AE2803" s="39"/>
      <c r="AU2803" s="18" t="s">
        <v>85</v>
      </c>
    </row>
    <row r="2804" s="2" customFormat="1">
      <c r="A2804" s="39"/>
      <c r="B2804" s="40"/>
      <c r="C2804" s="41"/>
      <c r="D2804" s="219" t="s">
        <v>408</v>
      </c>
      <c r="E2804" s="41"/>
      <c r="F2804" s="274" t="s">
        <v>2239</v>
      </c>
      <c r="G2804" s="41"/>
      <c r="H2804" s="275">
        <v>1.44</v>
      </c>
      <c r="I2804" s="41"/>
      <c r="J2804" s="41"/>
      <c r="K2804" s="41"/>
      <c r="L2804" s="45"/>
      <c r="M2804" s="222"/>
      <c r="N2804" s="223"/>
      <c r="O2804" s="85"/>
      <c r="P2804" s="85"/>
      <c r="Q2804" s="85"/>
      <c r="R2804" s="85"/>
      <c r="S2804" s="85"/>
      <c r="T2804" s="86"/>
      <c r="U2804" s="39"/>
      <c r="V2804" s="39"/>
      <c r="W2804" s="39"/>
      <c r="X2804" s="39"/>
      <c r="Y2804" s="39"/>
      <c r="Z2804" s="39"/>
      <c r="AA2804" s="39"/>
      <c r="AB2804" s="39"/>
      <c r="AC2804" s="39"/>
      <c r="AD2804" s="39"/>
      <c r="AE2804" s="39"/>
      <c r="AU2804" s="18" t="s">
        <v>85</v>
      </c>
    </row>
    <row r="2805" s="2" customFormat="1">
      <c r="A2805" s="39"/>
      <c r="B2805" s="40"/>
      <c r="C2805" s="41"/>
      <c r="D2805" s="219" t="s">
        <v>408</v>
      </c>
      <c r="E2805" s="41"/>
      <c r="F2805" s="274" t="s">
        <v>2240</v>
      </c>
      <c r="G2805" s="41"/>
      <c r="H2805" s="275">
        <v>0</v>
      </c>
      <c r="I2805" s="41"/>
      <c r="J2805" s="41"/>
      <c r="K2805" s="41"/>
      <c r="L2805" s="45"/>
      <c r="M2805" s="222"/>
      <c r="N2805" s="223"/>
      <c r="O2805" s="85"/>
      <c r="P2805" s="85"/>
      <c r="Q2805" s="85"/>
      <c r="R2805" s="85"/>
      <c r="S2805" s="85"/>
      <c r="T2805" s="86"/>
      <c r="U2805" s="39"/>
      <c r="V2805" s="39"/>
      <c r="W2805" s="39"/>
      <c r="X2805" s="39"/>
      <c r="Y2805" s="39"/>
      <c r="Z2805" s="39"/>
      <c r="AA2805" s="39"/>
      <c r="AB2805" s="39"/>
      <c r="AC2805" s="39"/>
      <c r="AD2805" s="39"/>
      <c r="AE2805" s="39"/>
      <c r="AU2805" s="18" t="s">
        <v>85</v>
      </c>
    </row>
    <row r="2806" s="2" customFormat="1">
      <c r="A2806" s="39"/>
      <c r="B2806" s="40"/>
      <c r="C2806" s="41"/>
      <c r="D2806" s="219" t="s">
        <v>408</v>
      </c>
      <c r="E2806" s="41"/>
      <c r="F2806" s="274" t="s">
        <v>2241</v>
      </c>
      <c r="G2806" s="41"/>
      <c r="H2806" s="275">
        <v>39.43</v>
      </c>
      <c r="I2806" s="41"/>
      <c r="J2806" s="41"/>
      <c r="K2806" s="41"/>
      <c r="L2806" s="45"/>
      <c r="M2806" s="222"/>
      <c r="N2806" s="223"/>
      <c r="O2806" s="85"/>
      <c r="P2806" s="85"/>
      <c r="Q2806" s="85"/>
      <c r="R2806" s="85"/>
      <c r="S2806" s="85"/>
      <c r="T2806" s="86"/>
      <c r="U2806" s="39"/>
      <c r="V2806" s="39"/>
      <c r="W2806" s="39"/>
      <c r="X2806" s="39"/>
      <c r="Y2806" s="39"/>
      <c r="Z2806" s="39"/>
      <c r="AA2806" s="39"/>
      <c r="AB2806" s="39"/>
      <c r="AC2806" s="39"/>
      <c r="AD2806" s="39"/>
      <c r="AE2806" s="39"/>
      <c r="AU2806" s="18" t="s">
        <v>85</v>
      </c>
    </row>
    <row r="2807" s="2" customFormat="1">
      <c r="A2807" s="39"/>
      <c r="B2807" s="40"/>
      <c r="C2807" s="41"/>
      <c r="D2807" s="219" t="s">
        <v>408</v>
      </c>
      <c r="E2807" s="41"/>
      <c r="F2807" s="274" t="s">
        <v>1029</v>
      </c>
      <c r="G2807" s="41"/>
      <c r="H2807" s="275">
        <v>0</v>
      </c>
      <c r="I2807" s="41"/>
      <c r="J2807" s="41"/>
      <c r="K2807" s="41"/>
      <c r="L2807" s="45"/>
      <c r="M2807" s="222"/>
      <c r="N2807" s="223"/>
      <c r="O2807" s="85"/>
      <c r="P2807" s="85"/>
      <c r="Q2807" s="85"/>
      <c r="R2807" s="85"/>
      <c r="S2807" s="85"/>
      <c r="T2807" s="86"/>
      <c r="U2807" s="39"/>
      <c r="V2807" s="39"/>
      <c r="W2807" s="39"/>
      <c r="X2807" s="39"/>
      <c r="Y2807" s="39"/>
      <c r="Z2807" s="39"/>
      <c r="AA2807" s="39"/>
      <c r="AB2807" s="39"/>
      <c r="AC2807" s="39"/>
      <c r="AD2807" s="39"/>
      <c r="AE2807" s="39"/>
      <c r="AU2807" s="18" t="s">
        <v>85</v>
      </c>
    </row>
    <row r="2808" s="2" customFormat="1">
      <c r="A2808" s="39"/>
      <c r="B2808" s="40"/>
      <c r="C2808" s="41"/>
      <c r="D2808" s="219" t="s">
        <v>408</v>
      </c>
      <c r="E2808" s="41"/>
      <c r="F2808" s="274" t="s">
        <v>2242</v>
      </c>
      <c r="G2808" s="41"/>
      <c r="H2808" s="275">
        <v>15.699999999999999</v>
      </c>
      <c r="I2808" s="41"/>
      <c r="J2808" s="41"/>
      <c r="K2808" s="41"/>
      <c r="L2808" s="45"/>
      <c r="M2808" s="222"/>
      <c r="N2808" s="223"/>
      <c r="O2808" s="85"/>
      <c r="P2808" s="85"/>
      <c r="Q2808" s="85"/>
      <c r="R2808" s="85"/>
      <c r="S2808" s="85"/>
      <c r="T2808" s="86"/>
      <c r="U2808" s="39"/>
      <c r="V2808" s="39"/>
      <c r="W2808" s="39"/>
      <c r="X2808" s="39"/>
      <c r="Y2808" s="39"/>
      <c r="Z2808" s="39"/>
      <c r="AA2808" s="39"/>
      <c r="AB2808" s="39"/>
      <c r="AC2808" s="39"/>
      <c r="AD2808" s="39"/>
      <c r="AE2808" s="39"/>
      <c r="AU2808" s="18" t="s">
        <v>85</v>
      </c>
    </row>
    <row r="2809" s="2" customFormat="1">
      <c r="A2809" s="39"/>
      <c r="B2809" s="40"/>
      <c r="C2809" s="41"/>
      <c r="D2809" s="219" t="s">
        <v>408</v>
      </c>
      <c r="E2809" s="41"/>
      <c r="F2809" s="274" t="s">
        <v>1030</v>
      </c>
      <c r="G2809" s="41"/>
      <c r="H2809" s="275">
        <v>0</v>
      </c>
      <c r="I2809" s="41"/>
      <c r="J2809" s="41"/>
      <c r="K2809" s="41"/>
      <c r="L2809" s="45"/>
      <c r="M2809" s="222"/>
      <c r="N2809" s="223"/>
      <c r="O2809" s="85"/>
      <c r="P2809" s="85"/>
      <c r="Q2809" s="85"/>
      <c r="R2809" s="85"/>
      <c r="S2809" s="85"/>
      <c r="T2809" s="86"/>
      <c r="U2809" s="39"/>
      <c r="V2809" s="39"/>
      <c r="W2809" s="39"/>
      <c r="X2809" s="39"/>
      <c r="Y2809" s="39"/>
      <c r="Z2809" s="39"/>
      <c r="AA2809" s="39"/>
      <c r="AB2809" s="39"/>
      <c r="AC2809" s="39"/>
      <c r="AD2809" s="39"/>
      <c r="AE2809" s="39"/>
      <c r="AU2809" s="18" t="s">
        <v>85</v>
      </c>
    </row>
    <row r="2810" s="2" customFormat="1">
      <c r="A2810" s="39"/>
      <c r="B2810" s="40"/>
      <c r="C2810" s="41"/>
      <c r="D2810" s="219" t="s">
        <v>408</v>
      </c>
      <c r="E2810" s="41"/>
      <c r="F2810" s="274" t="s">
        <v>2239</v>
      </c>
      <c r="G2810" s="41"/>
      <c r="H2810" s="275">
        <v>1.44</v>
      </c>
      <c r="I2810" s="41"/>
      <c r="J2810" s="41"/>
      <c r="K2810" s="41"/>
      <c r="L2810" s="45"/>
      <c r="M2810" s="222"/>
      <c r="N2810" s="223"/>
      <c r="O2810" s="85"/>
      <c r="P2810" s="85"/>
      <c r="Q2810" s="85"/>
      <c r="R2810" s="85"/>
      <c r="S2810" s="85"/>
      <c r="T2810" s="86"/>
      <c r="U2810" s="39"/>
      <c r="V2810" s="39"/>
      <c r="W2810" s="39"/>
      <c r="X2810" s="39"/>
      <c r="Y2810" s="39"/>
      <c r="Z2810" s="39"/>
      <c r="AA2810" s="39"/>
      <c r="AB2810" s="39"/>
      <c r="AC2810" s="39"/>
      <c r="AD2810" s="39"/>
      <c r="AE2810" s="39"/>
      <c r="AU2810" s="18" t="s">
        <v>85</v>
      </c>
    </row>
    <row r="2811" s="2" customFormat="1">
      <c r="A2811" s="39"/>
      <c r="B2811" s="40"/>
      <c r="C2811" s="41"/>
      <c r="D2811" s="219" t="s">
        <v>408</v>
      </c>
      <c r="E2811" s="41"/>
      <c r="F2811" s="274" t="s">
        <v>1034</v>
      </c>
      <c r="G2811" s="41"/>
      <c r="H2811" s="275">
        <v>0</v>
      </c>
      <c r="I2811" s="41"/>
      <c r="J2811" s="41"/>
      <c r="K2811" s="41"/>
      <c r="L2811" s="45"/>
      <c r="M2811" s="222"/>
      <c r="N2811" s="223"/>
      <c r="O2811" s="85"/>
      <c r="P2811" s="85"/>
      <c r="Q2811" s="85"/>
      <c r="R2811" s="85"/>
      <c r="S2811" s="85"/>
      <c r="T2811" s="86"/>
      <c r="U2811" s="39"/>
      <c r="V2811" s="39"/>
      <c r="W2811" s="39"/>
      <c r="X2811" s="39"/>
      <c r="Y2811" s="39"/>
      <c r="Z2811" s="39"/>
      <c r="AA2811" s="39"/>
      <c r="AB2811" s="39"/>
      <c r="AC2811" s="39"/>
      <c r="AD2811" s="39"/>
      <c r="AE2811" s="39"/>
      <c r="AU2811" s="18" t="s">
        <v>85</v>
      </c>
    </row>
    <row r="2812" s="2" customFormat="1">
      <c r="A2812" s="39"/>
      <c r="B2812" s="40"/>
      <c r="C2812" s="41"/>
      <c r="D2812" s="219" t="s">
        <v>408</v>
      </c>
      <c r="E2812" s="41"/>
      <c r="F2812" s="274" t="s">
        <v>2243</v>
      </c>
      <c r="G2812" s="41"/>
      <c r="H2812" s="275">
        <v>39.555</v>
      </c>
      <c r="I2812" s="41"/>
      <c r="J2812" s="41"/>
      <c r="K2812" s="41"/>
      <c r="L2812" s="45"/>
      <c r="M2812" s="222"/>
      <c r="N2812" s="223"/>
      <c r="O2812" s="85"/>
      <c r="P2812" s="85"/>
      <c r="Q2812" s="85"/>
      <c r="R2812" s="85"/>
      <c r="S2812" s="85"/>
      <c r="T2812" s="86"/>
      <c r="U2812" s="39"/>
      <c r="V2812" s="39"/>
      <c r="W2812" s="39"/>
      <c r="X2812" s="39"/>
      <c r="Y2812" s="39"/>
      <c r="Z2812" s="39"/>
      <c r="AA2812" s="39"/>
      <c r="AB2812" s="39"/>
      <c r="AC2812" s="39"/>
      <c r="AD2812" s="39"/>
      <c r="AE2812" s="39"/>
      <c r="AU2812" s="18" t="s">
        <v>85</v>
      </c>
    </row>
    <row r="2813" s="2" customFormat="1">
      <c r="A2813" s="39"/>
      <c r="B2813" s="40"/>
      <c r="C2813" s="41"/>
      <c r="D2813" s="219" t="s">
        <v>408</v>
      </c>
      <c r="E2813" s="41"/>
      <c r="F2813" s="274" t="s">
        <v>379</v>
      </c>
      <c r="G2813" s="41"/>
      <c r="H2813" s="275">
        <v>113.19</v>
      </c>
      <c r="I2813" s="41"/>
      <c r="J2813" s="41"/>
      <c r="K2813" s="41"/>
      <c r="L2813" s="45"/>
      <c r="M2813" s="222"/>
      <c r="N2813" s="223"/>
      <c r="O2813" s="85"/>
      <c r="P2813" s="85"/>
      <c r="Q2813" s="85"/>
      <c r="R2813" s="85"/>
      <c r="S2813" s="85"/>
      <c r="T2813" s="86"/>
      <c r="U2813" s="39"/>
      <c r="V2813" s="39"/>
      <c r="W2813" s="39"/>
      <c r="X2813" s="39"/>
      <c r="Y2813" s="39"/>
      <c r="Z2813" s="39"/>
      <c r="AA2813" s="39"/>
      <c r="AB2813" s="39"/>
      <c r="AC2813" s="39"/>
      <c r="AD2813" s="39"/>
      <c r="AE2813" s="39"/>
      <c r="AU2813" s="18" t="s">
        <v>85</v>
      </c>
    </row>
    <row r="2814" s="2" customFormat="1">
      <c r="A2814" s="39"/>
      <c r="B2814" s="40"/>
      <c r="C2814" s="41"/>
      <c r="D2814" s="219" t="s">
        <v>408</v>
      </c>
      <c r="E2814" s="41"/>
      <c r="F2814" s="273" t="s">
        <v>979</v>
      </c>
      <c r="G2814" s="41"/>
      <c r="H2814" s="41"/>
      <c r="I2814" s="41"/>
      <c r="J2814" s="41"/>
      <c r="K2814" s="41"/>
      <c r="L2814" s="45"/>
      <c r="M2814" s="222"/>
      <c r="N2814" s="223"/>
      <c r="O2814" s="85"/>
      <c r="P2814" s="85"/>
      <c r="Q2814" s="85"/>
      <c r="R2814" s="85"/>
      <c r="S2814" s="85"/>
      <c r="T2814" s="86"/>
      <c r="U2814" s="39"/>
      <c r="V2814" s="39"/>
      <c r="W2814" s="39"/>
      <c r="X2814" s="39"/>
      <c r="Y2814" s="39"/>
      <c r="Z2814" s="39"/>
      <c r="AA2814" s="39"/>
      <c r="AB2814" s="39"/>
      <c r="AC2814" s="39"/>
      <c r="AD2814" s="39"/>
      <c r="AE2814" s="39"/>
      <c r="AU2814" s="18" t="s">
        <v>85</v>
      </c>
    </row>
    <row r="2815" s="2" customFormat="1">
      <c r="A2815" s="39"/>
      <c r="B2815" s="40"/>
      <c r="C2815" s="41"/>
      <c r="D2815" s="219" t="s">
        <v>408</v>
      </c>
      <c r="E2815" s="41"/>
      <c r="F2815" s="274" t="s">
        <v>963</v>
      </c>
      <c r="G2815" s="41"/>
      <c r="H2815" s="275">
        <v>375.94999999999999</v>
      </c>
      <c r="I2815" s="41"/>
      <c r="J2815" s="41"/>
      <c r="K2815" s="41"/>
      <c r="L2815" s="45"/>
      <c r="M2815" s="222"/>
      <c r="N2815" s="223"/>
      <c r="O2815" s="85"/>
      <c r="P2815" s="85"/>
      <c r="Q2815" s="85"/>
      <c r="R2815" s="85"/>
      <c r="S2815" s="85"/>
      <c r="T2815" s="86"/>
      <c r="U2815" s="39"/>
      <c r="V2815" s="39"/>
      <c r="W2815" s="39"/>
      <c r="X2815" s="39"/>
      <c r="Y2815" s="39"/>
      <c r="Z2815" s="39"/>
      <c r="AA2815" s="39"/>
      <c r="AB2815" s="39"/>
      <c r="AC2815" s="39"/>
      <c r="AD2815" s="39"/>
      <c r="AE2815" s="39"/>
      <c r="AU2815" s="18" t="s">
        <v>85</v>
      </c>
    </row>
    <row r="2816" s="2" customFormat="1">
      <c r="A2816" s="39"/>
      <c r="B2816" s="40"/>
      <c r="C2816" s="41"/>
      <c r="D2816" s="219" t="s">
        <v>408</v>
      </c>
      <c r="E2816" s="41"/>
      <c r="F2816" s="274" t="s">
        <v>379</v>
      </c>
      <c r="G2816" s="41"/>
      <c r="H2816" s="275">
        <v>375.94999999999999</v>
      </c>
      <c r="I2816" s="41"/>
      <c r="J2816" s="41"/>
      <c r="K2816" s="41"/>
      <c r="L2816" s="45"/>
      <c r="M2816" s="222"/>
      <c r="N2816" s="223"/>
      <c r="O2816" s="85"/>
      <c r="P2816" s="85"/>
      <c r="Q2816" s="85"/>
      <c r="R2816" s="85"/>
      <c r="S2816" s="85"/>
      <c r="T2816" s="86"/>
      <c r="U2816" s="39"/>
      <c r="V2816" s="39"/>
      <c r="W2816" s="39"/>
      <c r="X2816" s="39"/>
      <c r="Y2816" s="39"/>
      <c r="Z2816" s="39"/>
      <c r="AA2816" s="39"/>
      <c r="AB2816" s="39"/>
      <c r="AC2816" s="39"/>
      <c r="AD2816" s="39"/>
      <c r="AE2816" s="39"/>
      <c r="AU2816" s="18" t="s">
        <v>85</v>
      </c>
    </row>
    <row r="2817" s="2" customFormat="1">
      <c r="A2817" s="39"/>
      <c r="B2817" s="40"/>
      <c r="C2817" s="41"/>
      <c r="D2817" s="219" t="s">
        <v>408</v>
      </c>
      <c r="E2817" s="41"/>
      <c r="F2817" s="277" t="s">
        <v>964</v>
      </c>
      <c r="G2817" s="41"/>
      <c r="H2817" s="41"/>
      <c r="I2817" s="41"/>
      <c r="J2817" s="41"/>
      <c r="K2817" s="41"/>
      <c r="L2817" s="45"/>
      <c r="M2817" s="222"/>
      <c r="N2817" s="223"/>
      <c r="O2817" s="85"/>
      <c r="P2817" s="85"/>
      <c r="Q2817" s="85"/>
      <c r="R2817" s="85"/>
      <c r="S2817" s="85"/>
      <c r="T2817" s="86"/>
      <c r="U2817" s="39"/>
      <c r="V2817" s="39"/>
      <c r="W2817" s="39"/>
      <c r="X2817" s="39"/>
      <c r="Y2817" s="39"/>
      <c r="Z2817" s="39"/>
      <c r="AA2817" s="39"/>
      <c r="AB2817" s="39"/>
      <c r="AC2817" s="39"/>
      <c r="AD2817" s="39"/>
      <c r="AE2817" s="39"/>
      <c r="AU2817" s="18" t="s">
        <v>85</v>
      </c>
    </row>
    <row r="2818" s="2" customFormat="1">
      <c r="A2818" s="39"/>
      <c r="B2818" s="40"/>
      <c r="C2818" s="41"/>
      <c r="D2818" s="219" t="s">
        <v>408</v>
      </c>
      <c r="E2818" s="41"/>
      <c r="F2818" s="278" t="s">
        <v>965</v>
      </c>
      <c r="G2818" s="41"/>
      <c r="H2818" s="275">
        <v>150.44</v>
      </c>
      <c r="I2818" s="41"/>
      <c r="J2818" s="41"/>
      <c r="K2818" s="41"/>
      <c r="L2818" s="45"/>
      <c r="M2818" s="222"/>
      <c r="N2818" s="223"/>
      <c r="O2818" s="85"/>
      <c r="P2818" s="85"/>
      <c r="Q2818" s="85"/>
      <c r="R2818" s="85"/>
      <c r="S2818" s="85"/>
      <c r="T2818" s="86"/>
      <c r="U2818" s="39"/>
      <c r="V2818" s="39"/>
      <c r="W2818" s="39"/>
      <c r="X2818" s="39"/>
      <c r="Y2818" s="39"/>
      <c r="Z2818" s="39"/>
      <c r="AA2818" s="39"/>
      <c r="AB2818" s="39"/>
      <c r="AC2818" s="39"/>
      <c r="AD2818" s="39"/>
      <c r="AE2818" s="39"/>
      <c r="AU2818" s="18" t="s">
        <v>85</v>
      </c>
    </row>
    <row r="2819" s="2" customFormat="1">
      <c r="A2819" s="39"/>
      <c r="B2819" s="40"/>
      <c r="C2819" s="41"/>
      <c r="D2819" s="219" t="s">
        <v>408</v>
      </c>
      <c r="E2819" s="41"/>
      <c r="F2819" s="277" t="s">
        <v>966</v>
      </c>
      <c r="G2819" s="41"/>
      <c r="H2819" s="41"/>
      <c r="I2819" s="41"/>
      <c r="J2819" s="41"/>
      <c r="K2819" s="41"/>
      <c r="L2819" s="45"/>
      <c r="M2819" s="222"/>
      <c r="N2819" s="223"/>
      <c r="O2819" s="85"/>
      <c r="P2819" s="85"/>
      <c r="Q2819" s="85"/>
      <c r="R2819" s="85"/>
      <c r="S2819" s="85"/>
      <c r="T2819" s="86"/>
      <c r="U2819" s="39"/>
      <c r="V2819" s="39"/>
      <c r="W2819" s="39"/>
      <c r="X2819" s="39"/>
      <c r="Y2819" s="39"/>
      <c r="Z2819" s="39"/>
      <c r="AA2819" s="39"/>
      <c r="AB2819" s="39"/>
      <c r="AC2819" s="39"/>
      <c r="AD2819" s="39"/>
      <c r="AE2819" s="39"/>
      <c r="AU2819" s="18" t="s">
        <v>85</v>
      </c>
    </row>
    <row r="2820" s="2" customFormat="1">
      <c r="A2820" s="39"/>
      <c r="B2820" s="40"/>
      <c r="C2820" s="41"/>
      <c r="D2820" s="219" t="s">
        <v>408</v>
      </c>
      <c r="E2820" s="41"/>
      <c r="F2820" s="278" t="s">
        <v>967</v>
      </c>
      <c r="G2820" s="41"/>
      <c r="H2820" s="275">
        <v>0</v>
      </c>
      <c r="I2820" s="41"/>
      <c r="J2820" s="41"/>
      <c r="K2820" s="41"/>
      <c r="L2820" s="45"/>
      <c r="M2820" s="222"/>
      <c r="N2820" s="223"/>
      <c r="O2820" s="85"/>
      <c r="P2820" s="85"/>
      <c r="Q2820" s="85"/>
      <c r="R2820" s="85"/>
      <c r="S2820" s="85"/>
      <c r="T2820" s="86"/>
      <c r="U2820" s="39"/>
      <c r="V2820" s="39"/>
      <c r="W2820" s="39"/>
      <c r="X2820" s="39"/>
      <c r="Y2820" s="39"/>
      <c r="Z2820" s="39"/>
      <c r="AA2820" s="39"/>
      <c r="AB2820" s="39"/>
      <c r="AC2820" s="39"/>
      <c r="AD2820" s="39"/>
      <c r="AE2820" s="39"/>
      <c r="AU2820" s="18" t="s">
        <v>85</v>
      </c>
    </row>
    <row r="2821" s="2" customFormat="1">
      <c r="A2821" s="39"/>
      <c r="B2821" s="40"/>
      <c r="C2821" s="41"/>
      <c r="D2821" s="219" t="s">
        <v>408</v>
      </c>
      <c r="E2821" s="41"/>
      <c r="F2821" s="278" t="s">
        <v>968</v>
      </c>
      <c r="G2821" s="41"/>
      <c r="H2821" s="275">
        <v>39.880000000000003</v>
      </c>
      <c r="I2821" s="41"/>
      <c r="J2821" s="41"/>
      <c r="K2821" s="41"/>
      <c r="L2821" s="45"/>
      <c r="M2821" s="222"/>
      <c r="N2821" s="223"/>
      <c r="O2821" s="85"/>
      <c r="P2821" s="85"/>
      <c r="Q2821" s="85"/>
      <c r="R2821" s="85"/>
      <c r="S2821" s="85"/>
      <c r="T2821" s="86"/>
      <c r="U2821" s="39"/>
      <c r="V2821" s="39"/>
      <c r="W2821" s="39"/>
      <c r="X2821" s="39"/>
      <c r="Y2821" s="39"/>
      <c r="Z2821" s="39"/>
      <c r="AA2821" s="39"/>
      <c r="AB2821" s="39"/>
      <c r="AC2821" s="39"/>
      <c r="AD2821" s="39"/>
      <c r="AE2821" s="39"/>
      <c r="AU2821" s="18" t="s">
        <v>85</v>
      </c>
    </row>
    <row r="2822" s="2" customFormat="1">
      <c r="A2822" s="39"/>
      <c r="B2822" s="40"/>
      <c r="C2822" s="41"/>
      <c r="D2822" s="219" t="s">
        <v>408</v>
      </c>
      <c r="E2822" s="41"/>
      <c r="F2822" s="277" t="s">
        <v>969</v>
      </c>
      <c r="G2822" s="41"/>
      <c r="H2822" s="41"/>
      <c r="I2822" s="41"/>
      <c r="J2822" s="41"/>
      <c r="K2822" s="41"/>
      <c r="L2822" s="45"/>
      <c r="M2822" s="222"/>
      <c r="N2822" s="223"/>
      <c r="O2822" s="85"/>
      <c r="P2822" s="85"/>
      <c r="Q2822" s="85"/>
      <c r="R2822" s="85"/>
      <c r="S2822" s="85"/>
      <c r="T2822" s="86"/>
      <c r="U2822" s="39"/>
      <c r="V2822" s="39"/>
      <c r="W2822" s="39"/>
      <c r="X2822" s="39"/>
      <c r="Y2822" s="39"/>
      <c r="Z2822" s="39"/>
      <c r="AA2822" s="39"/>
      <c r="AB2822" s="39"/>
      <c r="AC2822" s="39"/>
      <c r="AD2822" s="39"/>
      <c r="AE2822" s="39"/>
      <c r="AU2822" s="18" t="s">
        <v>85</v>
      </c>
    </row>
    <row r="2823" s="2" customFormat="1">
      <c r="A2823" s="39"/>
      <c r="B2823" s="40"/>
      <c r="C2823" s="41"/>
      <c r="D2823" s="219" t="s">
        <v>408</v>
      </c>
      <c r="E2823" s="41"/>
      <c r="F2823" s="278" t="s">
        <v>970</v>
      </c>
      <c r="G2823" s="41"/>
      <c r="H2823" s="275">
        <v>140.16</v>
      </c>
      <c r="I2823" s="41"/>
      <c r="J2823" s="41"/>
      <c r="K2823" s="41"/>
      <c r="L2823" s="45"/>
      <c r="M2823" s="222"/>
      <c r="N2823" s="223"/>
      <c r="O2823" s="85"/>
      <c r="P2823" s="85"/>
      <c r="Q2823" s="85"/>
      <c r="R2823" s="85"/>
      <c r="S2823" s="85"/>
      <c r="T2823" s="86"/>
      <c r="U2823" s="39"/>
      <c r="V2823" s="39"/>
      <c r="W2823" s="39"/>
      <c r="X2823" s="39"/>
      <c r="Y2823" s="39"/>
      <c r="Z2823" s="39"/>
      <c r="AA2823" s="39"/>
      <c r="AB2823" s="39"/>
      <c r="AC2823" s="39"/>
      <c r="AD2823" s="39"/>
      <c r="AE2823" s="39"/>
      <c r="AU2823" s="18" t="s">
        <v>85</v>
      </c>
    </row>
    <row r="2824" s="2" customFormat="1">
      <c r="A2824" s="39"/>
      <c r="B2824" s="40"/>
      <c r="C2824" s="41"/>
      <c r="D2824" s="219" t="s">
        <v>408</v>
      </c>
      <c r="E2824" s="41"/>
      <c r="F2824" s="277" t="s">
        <v>971</v>
      </c>
      <c r="G2824" s="41"/>
      <c r="H2824" s="41"/>
      <c r="I2824" s="41"/>
      <c r="J2824" s="41"/>
      <c r="K2824" s="41"/>
      <c r="L2824" s="45"/>
      <c r="M2824" s="222"/>
      <c r="N2824" s="223"/>
      <c r="O2824" s="85"/>
      <c r="P2824" s="85"/>
      <c r="Q2824" s="85"/>
      <c r="R2824" s="85"/>
      <c r="S2824" s="85"/>
      <c r="T2824" s="86"/>
      <c r="U2824" s="39"/>
      <c r="V2824" s="39"/>
      <c r="W2824" s="39"/>
      <c r="X2824" s="39"/>
      <c r="Y2824" s="39"/>
      <c r="Z2824" s="39"/>
      <c r="AA2824" s="39"/>
      <c r="AB2824" s="39"/>
      <c r="AC2824" s="39"/>
      <c r="AD2824" s="39"/>
      <c r="AE2824" s="39"/>
      <c r="AU2824" s="18" t="s">
        <v>85</v>
      </c>
    </row>
    <row r="2825" s="2" customFormat="1">
      <c r="A2825" s="39"/>
      <c r="B2825" s="40"/>
      <c r="C2825" s="41"/>
      <c r="D2825" s="219" t="s">
        <v>408</v>
      </c>
      <c r="E2825" s="41"/>
      <c r="F2825" s="278" t="s">
        <v>972</v>
      </c>
      <c r="G2825" s="41"/>
      <c r="H2825" s="275">
        <v>0</v>
      </c>
      <c r="I2825" s="41"/>
      <c r="J2825" s="41"/>
      <c r="K2825" s="41"/>
      <c r="L2825" s="45"/>
      <c r="M2825" s="222"/>
      <c r="N2825" s="223"/>
      <c r="O2825" s="85"/>
      <c r="P2825" s="85"/>
      <c r="Q2825" s="85"/>
      <c r="R2825" s="85"/>
      <c r="S2825" s="85"/>
      <c r="T2825" s="86"/>
      <c r="U2825" s="39"/>
      <c r="V2825" s="39"/>
      <c r="W2825" s="39"/>
      <c r="X2825" s="39"/>
      <c r="Y2825" s="39"/>
      <c r="Z2825" s="39"/>
      <c r="AA2825" s="39"/>
      <c r="AB2825" s="39"/>
      <c r="AC2825" s="39"/>
      <c r="AD2825" s="39"/>
      <c r="AE2825" s="39"/>
      <c r="AU2825" s="18" t="s">
        <v>85</v>
      </c>
    </row>
    <row r="2826" s="2" customFormat="1">
      <c r="A2826" s="39"/>
      <c r="B2826" s="40"/>
      <c r="C2826" s="41"/>
      <c r="D2826" s="219" t="s">
        <v>408</v>
      </c>
      <c r="E2826" s="41"/>
      <c r="F2826" s="278" t="s">
        <v>973</v>
      </c>
      <c r="G2826" s="41"/>
      <c r="H2826" s="275">
        <v>45.469999999999999</v>
      </c>
      <c r="I2826" s="41"/>
      <c r="J2826" s="41"/>
      <c r="K2826" s="41"/>
      <c r="L2826" s="45"/>
      <c r="M2826" s="222"/>
      <c r="N2826" s="223"/>
      <c r="O2826" s="85"/>
      <c r="P2826" s="85"/>
      <c r="Q2826" s="85"/>
      <c r="R2826" s="85"/>
      <c r="S2826" s="85"/>
      <c r="T2826" s="86"/>
      <c r="U2826" s="39"/>
      <c r="V2826" s="39"/>
      <c r="W2826" s="39"/>
      <c r="X2826" s="39"/>
      <c r="Y2826" s="39"/>
      <c r="Z2826" s="39"/>
      <c r="AA2826" s="39"/>
      <c r="AB2826" s="39"/>
      <c r="AC2826" s="39"/>
      <c r="AD2826" s="39"/>
      <c r="AE2826" s="39"/>
      <c r="AU2826" s="18" t="s">
        <v>85</v>
      </c>
    </row>
    <row r="2827" s="2" customFormat="1" ht="24.15" customHeight="1">
      <c r="A2827" s="39"/>
      <c r="B2827" s="40"/>
      <c r="C2827" s="235" t="s">
        <v>2344</v>
      </c>
      <c r="D2827" s="235" t="s">
        <v>211</v>
      </c>
      <c r="E2827" s="236" t="s">
        <v>2345</v>
      </c>
      <c r="F2827" s="237" t="s">
        <v>2346</v>
      </c>
      <c r="G2827" s="238" t="s">
        <v>191</v>
      </c>
      <c r="H2827" s="239">
        <v>1242.306</v>
      </c>
      <c r="I2827" s="240"/>
      <c r="J2827" s="241">
        <f>ROUND(I2827*H2827,2)</f>
        <v>0</v>
      </c>
      <c r="K2827" s="237" t="s">
        <v>215</v>
      </c>
      <c r="L2827" s="45"/>
      <c r="M2827" s="242" t="s">
        <v>19</v>
      </c>
      <c r="N2827" s="243" t="s">
        <v>45</v>
      </c>
      <c r="O2827" s="85"/>
      <c r="P2827" s="215">
        <f>O2827*H2827</f>
        <v>0</v>
      </c>
      <c r="Q2827" s="215">
        <v>0.00028600000000000001</v>
      </c>
      <c r="R2827" s="215">
        <f>Q2827*H2827</f>
        <v>0.35529951600000004</v>
      </c>
      <c r="S2827" s="215">
        <v>0</v>
      </c>
      <c r="T2827" s="216">
        <f>S2827*H2827</f>
        <v>0</v>
      </c>
      <c r="U2827" s="39"/>
      <c r="V2827" s="39"/>
      <c r="W2827" s="39"/>
      <c r="X2827" s="39"/>
      <c r="Y2827" s="39"/>
      <c r="Z2827" s="39"/>
      <c r="AA2827" s="39"/>
      <c r="AB2827" s="39"/>
      <c r="AC2827" s="39"/>
      <c r="AD2827" s="39"/>
      <c r="AE2827" s="39"/>
      <c r="AR2827" s="217" t="s">
        <v>193</v>
      </c>
      <c r="AT2827" s="217" t="s">
        <v>211</v>
      </c>
      <c r="AU2827" s="217" t="s">
        <v>85</v>
      </c>
      <c r="AY2827" s="18" t="s">
        <v>184</v>
      </c>
      <c r="BE2827" s="218">
        <f>IF(N2827="základní",J2827,0)</f>
        <v>0</v>
      </c>
      <c r="BF2827" s="218">
        <f>IF(N2827="snížená",J2827,0)</f>
        <v>0</v>
      </c>
      <c r="BG2827" s="218">
        <f>IF(N2827="zákl. přenesená",J2827,0)</f>
        <v>0</v>
      </c>
      <c r="BH2827" s="218">
        <f>IF(N2827="sníž. přenesená",J2827,0)</f>
        <v>0</v>
      </c>
      <c r="BI2827" s="218">
        <f>IF(N2827="nulová",J2827,0)</f>
        <v>0</v>
      </c>
      <c r="BJ2827" s="18" t="s">
        <v>82</v>
      </c>
      <c r="BK2827" s="218">
        <f>ROUND(I2827*H2827,2)</f>
        <v>0</v>
      </c>
      <c r="BL2827" s="18" t="s">
        <v>193</v>
      </c>
      <c r="BM2827" s="217" t="s">
        <v>2347</v>
      </c>
    </row>
    <row r="2828" s="2" customFormat="1">
      <c r="A2828" s="39"/>
      <c r="B2828" s="40"/>
      <c r="C2828" s="41"/>
      <c r="D2828" s="219" t="s">
        <v>195</v>
      </c>
      <c r="E2828" s="41"/>
      <c r="F2828" s="220" t="s">
        <v>2346</v>
      </c>
      <c r="G2828" s="41"/>
      <c r="H2828" s="41"/>
      <c r="I2828" s="221"/>
      <c r="J2828" s="41"/>
      <c r="K2828" s="41"/>
      <c r="L2828" s="45"/>
      <c r="M2828" s="222"/>
      <c r="N2828" s="223"/>
      <c r="O2828" s="85"/>
      <c r="P2828" s="85"/>
      <c r="Q2828" s="85"/>
      <c r="R2828" s="85"/>
      <c r="S2828" s="85"/>
      <c r="T2828" s="86"/>
      <c r="U2828" s="39"/>
      <c r="V2828" s="39"/>
      <c r="W2828" s="39"/>
      <c r="X2828" s="39"/>
      <c r="Y2828" s="39"/>
      <c r="Z2828" s="39"/>
      <c r="AA2828" s="39"/>
      <c r="AB2828" s="39"/>
      <c r="AC2828" s="39"/>
      <c r="AD2828" s="39"/>
      <c r="AE2828" s="39"/>
      <c r="AT2828" s="18" t="s">
        <v>195</v>
      </c>
      <c r="AU2828" s="18" t="s">
        <v>85</v>
      </c>
    </row>
    <row r="2829" s="2" customFormat="1">
      <c r="A2829" s="39"/>
      <c r="B2829" s="40"/>
      <c r="C2829" s="41"/>
      <c r="D2829" s="244" t="s">
        <v>217</v>
      </c>
      <c r="E2829" s="41"/>
      <c r="F2829" s="245" t="s">
        <v>2348</v>
      </c>
      <c r="G2829" s="41"/>
      <c r="H2829" s="41"/>
      <c r="I2829" s="221"/>
      <c r="J2829" s="41"/>
      <c r="K2829" s="41"/>
      <c r="L2829" s="45"/>
      <c r="M2829" s="222"/>
      <c r="N2829" s="223"/>
      <c r="O2829" s="85"/>
      <c r="P2829" s="85"/>
      <c r="Q2829" s="85"/>
      <c r="R2829" s="85"/>
      <c r="S2829" s="85"/>
      <c r="T2829" s="86"/>
      <c r="U2829" s="39"/>
      <c r="V2829" s="39"/>
      <c r="W2829" s="39"/>
      <c r="X2829" s="39"/>
      <c r="Y2829" s="39"/>
      <c r="Z2829" s="39"/>
      <c r="AA2829" s="39"/>
      <c r="AB2829" s="39"/>
      <c r="AC2829" s="39"/>
      <c r="AD2829" s="39"/>
      <c r="AE2829" s="39"/>
      <c r="AT2829" s="18" t="s">
        <v>217</v>
      </c>
      <c r="AU2829" s="18" t="s">
        <v>85</v>
      </c>
    </row>
    <row r="2830" s="13" customFormat="1">
      <c r="A2830" s="13"/>
      <c r="B2830" s="224"/>
      <c r="C2830" s="225"/>
      <c r="D2830" s="219" t="s">
        <v>196</v>
      </c>
      <c r="E2830" s="226" t="s">
        <v>19</v>
      </c>
      <c r="F2830" s="227" t="s">
        <v>268</v>
      </c>
      <c r="G2830" s="225"/>
      <c r="H2830" s="228">
        <v>1242.306</v>
      </c>
      <c r="I2830" s="229"/>
      <c r="J2830" s="225"/>
      <c r="K2830" s="225"/>
      <c r="L2830" s="230"/>
      <c r="M2830" s="231"/>
      <c r="N2830" s="232"/>
      <c r="O2830" s="232"/>
      <c r="P2830" s="232"/>
      <c r="Q2830" s="232"/>
      <c r="R2830" s="232"/>
      <c r="S2830" s="232"/>
      <c r="T2830" s="233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T2830" s="234" t="s">
        <v>196</v>
      </c>
      <c r="AU2830" s="234" t="s">
        <v>85</v>
      </c>
      <c r="AV2830" s="13" t="s">
        <v>85</v>
      </c>
      <c r="AW2830" s="13" t="s">
        <v>33</v>
      </c>
      <c r="AX2830" s="13" t="s">
        <v>82</v>
      </c>
      <c r="AY2830" s="234" t="s">
        <v>184</v>
      </c>
    </row>
    <row r="2831" s="2" customFormat="1">
      <c r="A2831" s="39"/>
      <c r="B2831" s="40"/>
      <c r="C2831" s="41"/>
      <c r="D2831" s="219" t="s">
        <v>408</v>
      </c>
      <c r="E2831" s="41"/>
      <c r="F2831" s="273" t="s">
        <v>2349</v>
      </c>
      <c r="G2831" s="41"/>
      <c r="H2831" s="41"/>
      <c r="I2831" s="41"/>
      <c r="J2831" s="41"/>
      <c r="K2831" s="41"/>
      <c r="L2831" s="45"/>
      <c r="M2831" s="222"/>
      <c r="N2831" s="223"/>
      <c r="O2831" s="85"/>
      <c r="P2831" s="85"/>
      <c r="Q2831" s="85"/>
      <c r="R2831" s="85"/>
      <c r="S2831" s="85"/>
      <c r="T2831" s="86"/>
      <c r="U2831" s="39"/>
      <c r="V2831" s="39"/>
      <c r="W2831" s="39"/>
      <c r="X2831" s="39"/>
      <c r="Y2831" s="39"/>
      <c r="Z2831" s="39"/>
      <c r="AA2831" s="39"/>
      <c r="AB2831" s="39"/>
      <c r="AC2831" s="39"/>
      <c r="AD2831" s="39"/>
      <c r="AE2831" s="39"/>
      <c r="AU2831" s="18" t="s">
        <v>85</v>
      </c>
    </row>
    <row r="2832" s="2" customFormat="1">
      <c r="A2832" s="39"/>
      <c r="B2832" s="40"/>
      <c r="C2832" s="41"/>
      <c r="D2832" s="219" t="s">
        <v>408</v>
      </c>
      <c r="E2832" s="41"/>
      <c r="F2832" s="274" t="s">
        <v>2343</v>
      </c>
      <c r="G2832" s="41"/>
      <c r="H2832" s="275">
        <v>1242.306</v>
      </c>
      <c r="I2832" s="41"/>
      <c r="J2832" s="41"/>
      <c r="K2832" s="41"/>
      <c r="L2832" s="45"/>
      <c r="M2832" s="222"/>
      <c r="N2832" s="223"/>
      <c r="O2832" s="85"/>
      <c r="P2832" s="85"/>
      <c r="Q2832" s="85"/>
      <c r="R2832" s="85"/>
      <c r="S2832" s="85"/>
      <c r="T2832" s="86"/>
      <c r="U2832" s="39"/>
      <c r="V2832" s="39"/>
      <c r="W2832" s="39"/>
      <c r="X2832" s="39"/>
      <c r="Y2832" s="39"/>
      <c r="Z2832" s="39"/>
      <c r="AA2832" s="39"/>
      <c r="AB2832" s="39"/>
      <c r="AC2832" s="39"/>
      <c r="AD2832" s="39"/>
      <c r="AE2832" s="39"/>
      <c r="AU2832" s="18" t="s">
        <v>85</v>
      </c>
    </row>
    <row r="2833" s="2" customFormat="1">
      <c r="A2833" s="39"/>
      <c r="B2833" s="40"/>
      <c r="C2833" s="41"/>
      <c r="D2833" s="219" t="s">
        <v>408</v>
      </c>
      <c r="E2833" s="41"/>
      <c r="F2833" s="274" t="s">
        <v>379</v>
      </c>
      <c r="G2833" s="41"/>
      <c r="H2833" s="275">
        <v>1242.306</v>
      </c>
      <c r="I2833" s="41"/>
      <c r="J2833" s="41"/>
      <c r="K2833" s="41"/>
      <c r="L2833" s="45"/>
      <c r="M2833" s="222"/>
      <c r="N2833" s="223"/>
      <c r="O2833" s="85"/>
      <c r="P2833" s="85"/>
      <c r="Q2833" s="85"/>
      <c r="R2833" s="85"/>
      <c r="S2833" s="85"/>
      <c r="T2833" s="86"/>
      <c r="U2833" s="39"/>
      <c r="V2833" s="39"/>
      <c r="W2833" s="39"/>
      <c r="X2833" s="39"/>
      <c r="Y2833" s="39"/>
      <c r="Z2833" s="39"/>
      <c r="AA2833" s="39"/>
      <c r="AB2833" s="39"/>
      <c r="AC2833" s="39"/>
      <c r="AD2833" s="39"/>
      <c r="AE2833" s="39"/>
      <c r="AU2833" s="18" t="s">
        <v>85</v>
      </c>
    </row>
    <row r="2834" s="2" customFormat="1">
      <c r="A2834" s="39"/>
      <c r="B2834" s="40"/>
      <c r="C2834" s="41"/>
      <c r="D2834" s="219" t="s">
        <v>408</v>
      </c>
      <c r="E2834" s="41"/>
      <c r="F2834" s="277" t="s">
        <v>1043</v>
      </c>
      <c r="G2834" s="41"/>
      <c r="H2834" s="41"/>
      <c r="I2834" s="41"/>
      <c r="J2834" s="41"/>
      <c r="K2834" s="41"/>
      <c r="L2834" s="45"/>
      <c r="M2834" s="222"/>
      <c r="N2834" s="223"/>
      <c r="O2834" s="85"/>
      <c r="P2834" s="85"/>
      <c r="Q2834" s="85"/>
      <c r="R2834" s="85"/>
      <c r="S2834" s="85"/>
      <c r="T2834" s="86"/>
      <c r="U2834" s="39"/>
      <c r="V2834" s="39"/>
      <c r="W2834" s="39"/>
      <c r="X2834" s="39"/>
      <c r="Y2834" s="39"/>
      <c r="Z2834" s="39"/>
      <c r="AA2834" s="39"/>
      <c r="AB2834" s="39"/>
      <c r="AC2834" s="39"/>
      <c r="AD2834" s="39"/>
      <c r="AE2834" s="39"/>
      <c r="AU2834" s="18" t="s">
        <v>85</v>
      </c>
    </row>
    <row r="2835" s="2" customFormat="1">
      <c r="A2835" s="39"/>
      <c r="B2835" s="40"/>
      <c r="C2835" s="41"/>
      <c r="D2835" s="219" t="s">
        <v>408</v>
      </c>
      <c r="E2835" s="41"/>
      <c r="F2835" s="278" t="s">
        <v>985</v>
      </c>
      <c r="G2835" s="41"/>
      <c r="H2835" s="275">
        <v>0</v>
      </c>
      <c r="I2835" s="41"/>
      <c r="J2835" s="41"/>
      <c r="K2835" s="41"/>
      <c r="L2835" s="45"/>
      <c r="M2835" s="222"/>
      <c r="N2835" s="223"/>
      <c r="O2835" s="85"/>
      <c r="P2835" s="85"/>
      <c r="Q2835" s="85"/>
      <c r="R2835" s="85"/>
      <c r="S2835" s="85"/>
      <c r="T2835" s="86"/>
      <c r="U2835" s="39"/>
      <c r="V2835" s="39"/>
      <c r="W2835" s="39"/>
      <c r="X2835" s="39"/>
      <c r="Y2835" s="39"/>
      <c r="Z2835" s="39"/>
      <c r="AA2835" s="39"/>
      <c r="AB2835" s="39"/>
      <c r="AC2835" s="39"/>
      <c r="AD2835" s="39"/>
      <c r="AE2835" s="39"/>
      <c r="AU2835" s="18" t="s">
        <v>85</v>
      </c>
    </row>
    <row r="2836" s="2" customFormat="1">
      <c r="A2836" s="39"/>
      <c r="B2836" s="40"/>
      <c r="C2836" s="41"/>
      <c r="D2836" s="219" t="s">
        <v>408</v>
      </c>
      <c r="E2836" s="41"/>
      <c r="F2836" s="278" t="s">
        <v>986</v>
      </c>
      <c r="G2836" s="41"/>
      <c r="H2836" s="275">
        <v>0</v>
      </c>
      <c r="I2836" s="41"/>
      <c r="J2836" s="41"/>
      <c r="K2836" s="41"/>
      <c r="L2836" s="45"/>
      <c r="M2836" s="222"/>
      <c r="N2836" s="223"/>
      <c r="O2836" s="85"/>
      <c r="P2836" s="85"/>
      <c r="Q2836" s="85"/>
      <c r="R2836" s="85"/>
      <c r="S2836" s="85"/>
      <c r="T2836" s="86"/>
      <c r="U2836" s="39"/>
      <c r="V2836" s="39"/>
      <c r="W2836" s="39"/>
      <c r="X2836" s="39"/>
      <c r="Y2836" s="39"/>
      <c r="Z2836" s="39"/>
      <c r="AA2836" s="39"/>
      <c r="AB2836" s="39"/>
      <c r="AC2836" s="39"/>
      <c r="AD2836" s="39"/>
      <c r="AE2836" s="39"/>
      <c r="AU2836" s="18" t="s">
        <v>85</v>
      </c>
    </row>
    <row r="2837" s="2" customFormat="1">
      <c r="A2837" s="39"/>
      <c r="B2837" s="40"/>
      <c r="C2837" s="41"/>
      <c r="D2837" s="219" t="s">
        <v>408</v>
      </c>
      <c r="E2837" s="41"/>
      <c r="F2837" s="278" t="s">
        <v>987</v>
      </c>
      <c r="G2837" s="41"/>
      <c r="H2837" s="275">
        <v>56.128</v>
      </c>
      <c r="I2837" s="41"/>
      <c r="J2837" s="41"/>
      <c r="K2837" s="41"/>
      <c r="L2837" s="45"/>
      <c r="M2837" s="222"/>
      <c r="N2837" s="223"/>
      <c r="O2837" s="85"/>
      <c r="P2837" s="85"/>
      <c r="Q2837" s="85"/>
      <c r="R2837" s="85"/>
      <c r="S2837" s="85"/>
      <c r="T2837" s="86"/>
      <c r="U2837" s="39"/>
      <c r="V2837" s="39"/>
      <c r="W2837" s="39"/>
      <c r="X2837" s="39"/>
      <c r="Y2837" s="39"/>
      <c r="Z2837" s="39"/>
      <c r="AA2837" s="39"/>
      <c r="AB2837" s="39"/>
      <c r="AC2837" s="39"/>
      <c r="AD2837" s="39"/>
      <c r="AE2837" s="39"/>
      <c r="AU2837" s="18" t="s">
        <v>85</v>
      </c>
    </row>
    <row r="2838" s="2" customFormat="1">
      <c r="A2838" s="39"/>
      <c r="B2838" s="40"/>
      <c r="C2838" s="41"/>
      <c r="D2838" s="219" t="s">
        <v>408</v>
      </c>
      <c r="E2838" s="41"/>
      <c r="F2838" s="278" t="s">
        <v>593</v>
      </c>
      <c r="G2838" s="41"/>
      <c r="H2838" s="275">
        <v>-3</v>
      </c>
      <c r="I2838" s="41"/>
      <c r="J2838" s="41"/>
      <c r="K2838" s="41"/>
      <c r="L2838" s="45"/>
      <c r="M2838" s="222"/>
      <c r="N2838" s="223"/>
      <c r="O2838" s="85"/>
      <c r="P2838" s="85"/>
      <c r="Q2838" s="85"/>
      <c r="R2838" s="85"/>
      <c r="S2838" s="85"/>
      <c r="T2838" s="86"/>
      <c r="U2838" s="39"/>
      <c r="V2838" s="39"/>
      <c r="W2838" s="39"/>
      <c r="X2838" s="39"/>
      <c r="Y2838" s="39"/>
      <c r="Z2838" s="39"/>
      <c r="AA2838" s="39"/>
      <c r="AB2838" s="39"/>
      <c r="AC2838" s="39"/>
      <c r="AD2838" s="39"/>
      <c r="AE2838" s="39"/>
      <c r="AU2838" s="18" t="s">
        <v>85</v>
      </c>
    </row>
    <row r="2839" s="2" customFormat="1">
      <c r="A2839" s="39"/>
      <c r="B2839" s="40"/>
      <c r="C2839" s="41"/>
      <c r="D2839" s="219" t="s">
        <v>408</v>
      </c>
      <c r="E2839" s="41"/>
      <c r="F2839" s="278" t="s">
        <v>570</v>
      </c>
      <c r="G2839" s="41"/>
      <c r="H2839" s="275">
        <v>-6.1289999999999996</v>
      </c>
      <c r="I2839" s="41"/>
      <c r="J2839" s="41"/>
      <c r="K2839" s="41"/>
      <c r="L2839" s="45"/>
      <c r="M2839" s="222"/>
      <c r="N2839" s="223"/>
      <c r="O2839" s="85"/>
      <c r="P2839" s="85"/>
      <c r="Q2839" s="85"/>
      <c r="R2839" s="85"/>
      <c r="S2839" s="85"/>
      <c r="T2839" s="86"/>
      <c r="U2839" s="39"/>
      <c r="V2839" s="39"/>
      <c r="W2839" s="39"/>
      <c r="X2839" s="39"/>
      <c r="Y2839" s="39"/>
      <c r="Z2839" s="39"/>
      <c r="AA2839" s="39"/>
      <c r="AB2839" s="39"/>
      <c r="AC2839" s="39"/>
      <c r="AD2839" s="39"/>
      <c r="AE2839" s="39"/>
      <c r="AU2839" s="18" t="s">
        <v>85</v>
      </c>
    </row>
    <row r="2840" s="2" customFormat="1">
      <c r="A2840" s="39"/>
      <c r="B2840" s="40"/>
      <c r="C2840" s="41"/>
      <c r="D2840" s="219" t="s">
        <v>408</v>
      </c>
      <c r="E2840" s="41"/>
      <c r="F2840" s="278" t="s">
        <v>989</v>
      </c>
      <c r="G2840" s="41"/>
      <c r="H2840" s="275">
        <v>0</v>
      </c>
      <c r="I2840" s="41"/>
      <c r="J2840" s="41"/>
      <c r="K2840" s="41"/>
      <c r="L2840" s="45"/>
      <c r="M2840" s="222"/>
      <c r="N2840" s="223"/>
      <c r="O2840" s="85"/>
      <c r="P2840" s="85"/>
      <c r="Q2840" s="85"/>
      <c r="R2840" s="85"/>
      <c r="S2840" s="85"/>
      <c r="T2840" s="86"/>
      <c r="U2840" s="39"/>
      <c r="V2840" s="39"/>
      <c r="W2840" s="39"/>
      <c r="X2840" s="39"/>
      <c r="Y2840" s="39"/>
      <c r="Z2840" s="39"/>
      <c r="AA2840" s="39"/>
      <c r="AB2840" s="39"/>
      <c r="AC2840" s="39"/>
      <c r="AD2840" s="39"/>
      <c r="AE2840" s="39"/>
      <c r="AU2840" s="18" t="s">
        <v>85</v>
      </c>
    </row>
    <row r="2841" s="2" customFormat="1">
      <c r="A2841" s="39"/>
      <c r="B2841" s="40"/>
      <c r="C2841" s="41"/>
      <c r="D2841" s="219" t="s">
        <v>408</v>
      </c>
      <c r="E2841" s="41"/>
      <c r="F2841" s="278" t="s">
        <v>990</v>
      </c>
      <c r="G2841" s="41"/>
      <c r="H2841" s="275">
        <v>43.810000000000002</v>
      </c>
      <c r="I2841" s="41"/>
      <c r="J2841" s="41"/>
      <c r="K2841" s="41"/>
      <c r="L2841" s="45"/>
      <c r="M2841" s="222"/>
      <c r="N2841" s="223"/>
      <c r="O2841" s="85"/>
      <c r="P2841" s="85"/>
      <c r="Q2841" s="85"/>
      <c r="R2841" s="85"/>
      <c r="S2841" s="85"/>
      <c r="T2841" s="86"/>
      <c r="U2841" s="39"/>
      <c r="V2841" s="39"/>
      <c r="W2841" s="39"/>
      <c r="X2841" s="39"/>
      <c r="Y2841" s="39"/>
      <c r="Z2841" s="39"/>
      <c r="AA2841" s="39"/>
      <c r="AB2841" s="39"/>
      <c r="AC2841" s="39"/>
      <c r="AD2841" s="39"/>
      <c r="AE2841" s="39"/>
      <c r="AU2841" s="18" t="s">
        <v>85</v>
      </c>
    </row>
    <row r="2842" s="2" customFormat="1">
      <c r="A2842" s="39"/>
      <c r="B2842" s="40"/>
      <c r="C2842" s="41"/>
      <c r="D2842" s="219" t="s">
        <v>408</v>
      </c>
      <c r="E2842" s="41"/>
      <c r="F2842" s="278" t="s">
        <v>991</v>
      </c>
      <c r="G2842" s="41"/>
      <c r="H2842" s="275">
        <v>-4.0860000000000003</v>
      </c>
      <c r="I2842" s="41"/>
      <c r="J2842" s="41"/>
      <c r="K2842" s="41"/>
      <c r="L2842" s="45"/>
      <c r="M2842" s="222"/>
      <c r="N2842" s="223"/>
      <c r="O2842" s="85"/>
      <c r="P2842" s="85"/>
      <c r="Q2842" s="85"/>
      <c r="R2842" s="85"/>
      <c r="S2842" s="85"/>
      <c r="T2842" s="86"/>
      <c r="U2842" s="39"/>
      <c r="V2842" s="39"/>
      <c r="W2842" s="39"/>
      <c r="X2842" s="39"/>
      <c r="Y2842" s="39"/>
      <c r="Z2842" s="39"/>
      <c r="AA2842" s="39"/>
      <c r="AB2842" s="39"/>
      <c r="AC2842" s="39"/>
      <c r="AD2842" s="39"/>
      <c r="AE2842" s="39"/>
      <c r="AU2842" s="18" t="s">
        <v>85</v>
      </c>
    </row>
    <row r="2843" s="2" customFormat="1">
      <c r="A2843" s="39"/>
      <c r="B2843" s="40"/>
      <c r="C2843" s="41"/>
      <c r="D2843" s="219" t="s">
        <v>408</v>
      </c>
      <c r="E2843" s="41"/>
      <c r="F2843" s="278" t="s">
        <v>992</v>
      </c>
      <c r="G2843" s="41"/>
      <c r="H2843" s="275">
        <v>-1.8160000000000001</v>
      </c>
      <c r="I2843" s="41"/>
      <c r="J2843" s="41"/>
      <c r="K2843" s="41"/>
      <c r="L2843" s="45"/>
      <c r="M2843" s="222"/>
      <c r="N2843" s="223"/>
      <c r="O2843" s="85"/>
      <c r="P2843" s="85"/>
      <c r="Q2843" s="85"/>
      <c r="R2843" s="85"/>
      <c r="S2843" s="85"/>
      <c r="T2843" s="86"/>
      <c r="U2843" s="39"/>
      <c r="V2843" s="39"/>
      <c r="W2843" s="39"/>
      <c r="X2843" s="39"/>
      <c r="Y2843" s="39"/>
      <c r="Z2843" s="39"/>
      <c r="AA2843" s="39"/>
      <c r="AB2843" s="39"/>
      <c r="AC2843" s="39"/>
      <c r="AD2843" s="39"/>
      <c r="AE2843" s="39"/>
      <c r="AU2843" s="18" t="s">
        <v>85</v>
      </c>
    </row>
    <row r="2844" s="2" customFormat="1">
      <c r="A2844" s="39"/>
      <c r="B2844" s="40"/>
      <c r="C2844" s="41"/>
      <c r="D2844" s="219" t="s">
        <v>408</v>
      </c>
      <c r="E2844" s="41"/>
      <c r="F2844" s="278" t="s">
        <v>759</v>
      </c>
      <c r="G2844" s="41"/>
      <c r="H2844" s="275">
        <v>-2.27</v>
      </c>
      <c r="I2844" s="41"/>
      <c r="J2844" s="41"/>
      <c r="K2844" s="41"/>
      <c r="L2844" s="45"/>
      <c r="M2844" s="222"/>
      <c r="N2844" s="223"/>
      <c r="O2844" s="85"/>
      <c r="P2844" s="85"/>
      <c r="Q2844" s="85"/>
      <c r="R2844" s="85"/>
      <c r="S2844" s="85"/>
      <c r="T2844" s="86"/>
      <c r="U2844" s="39"/>
      <c r="V2844" s="39"/>
      <c r="W2844" s="39"/>
      <c r="X2844" s="39"/>
      <c r="Y2844" s="39"/>
      <c r="Z2844" s="39"/>
      <c r="AA2844" s="39"/>
      <c r="AB2844" s="39"/>
      <c r="AC2844" s="39"/>
      <c r="AD2844" s="39"/>
      <c r="AE2844" s="39"/>
      <c r="AU2844" s="18" t="s">
        <v>85</v>
      </c>
    </row>
    <row r="2845" s="2" customFormat="1">
      <c r="A2845" s="39"/>
      <c r="B2845" s="40"/>
      <c r="C2845" s="41"/>
      <c r="D2845" s="219" t="s">
        <v>408</v>
      </c>
      <c r="E2845" s="41"/>
      <c r="F2845" s="278" t="s">
        <v>993</v>
      </c>
      <c r="G2845" s="41"/>
      <c r="H2845" s="275">
        <v>-2.6440000000000001</v>
      </c>
      <c r="I2845" s="41"/>
      <c r="J2845" s="41"/>
      <c r="K2845" s="41"/>
      <c r="L2845" s="45"/>
      <c r="M2845" s="222"/>
      <c r="N2845" s="223"/>
      <c r="O2845" s="85"/>
      <c r="P2845" s="85"/>
      <c r="Q2845" s="85"/>
      <c r="R2845" s="85"/>
      <c r="S2845" s="85"/>
      <c r="T2845" s="86"/>
      <c r="U2845" s="39"/>
      <c r="V2845" s="39"/>
      <c r="W2845" s="39"/>
      <c r="X2845" s="39"/>
      <c r="Y2845" s="39"/>
      <c r="Z2845" s="39"/>
      <c r="AA2845" s="39"/>
      <c r="AB2845" s="39"/>
      <c r="AC2845" s="39"/>
      <c r="AD2845" s="39"/>
      <c r="AE2845" s="39"/>
      <c r="AU2845" s="18" t="s">
        <v>85</v>
      </c>
    </row>
    <row r="2846" s="2" customFormat="1">
      <c r="A2846" s="39"/>
      <c r="B2846" s="40"/>
      <c r="C2846" s="41"/>
      <c r="D2846" s="219" t="s">
        <v>408</v>
      </c>
      <c r="E2846" s="41"/>
      <c r="F2846" s="278" t="s">
        <v>538</v>
      </c>
      <c r="G2846" s="41"/>
      <c r="H2846" s="275">
        <v>-1.6279999999999999</v>
      </c>
      <c r="I2846" s="41"/>
      <c r="J2846" s="41"/>
      <c r="K2846" s="41"/>
      <c r="L2846" s="45"/>
      <c r="M2846" s="222"/>
      <c r="N2846" s="223"/>
      <c r="O2846" s="85"/>
      <c r="P2846" s="85"/>
      <c r="Q2846" s="85"/>
      <c r="R2846" s="85"/>
      <c r="S2846" s="85"/>
      <c r="T2846" s="86"/>
      <c r="U2846" s="39"/>
      <c r="V2846" s="39"/>
      <c r="W2846" s="39"/>
      <c r="X2846" s="39"/>
      <c r="Y2846" s="39"/>
      <c r="Z2846" s="39"/>
      <c r="AA2846" s="39"/>
      <c r="AB2846" s="39"/>
      <c r="AC2846" s="39"/>
      <c r="AD2846" s="39"/>
      <c r="AE2846" s="39"/>
      <c r="AU2846" s="18" t="s">
        <v>85</v>
      </c>
    </row>
    <row r="2847" s="2" customFormat="1">
      <c r="A2847" s="39"/>
      <c r="B2847" s="40"/>
      <c r="C2847" s="41"/>
      <c r="D2847" s="219" t="s">
        <v>408</v>
      </c>
      <c r="E2847" s="41"/>
      <c r="F2847" s="278" t="s">
        <v>994</v>
      </c>
      <c r="G2847" s="41"/>
      <c r="H2847" s="275">
        <v>0</v>
      </c>
      <c r="I2847" s="41"/>
      <c r="J2847" s="41"/>
      <c r="K2847" s="41"/>
      <c r="L2847" s="45"/>
      <c r="M2847" s="222"/>
      <c r="N2847" s="223"/>
      <c r="O2847" s="85"/>
      <c r="P2847" s="85"/>
      <c r="Q2847" s="85"/>
      <c r="R2847" s="85"/>
      <c r="S2847" s="85"/>
      <c r="T2847" s="86"/>
      <c r="U2847" s="39"/>
      <c r="V2847" s="39"/>
      <c r="W2847" s="39"/>
      <c r="X2847" s="39"/>
      <c r="Y2847" s="39"/>
      <c r="Z2847" s="39"/>
      <c r="AA2847" s="39"/>
      <c r="AB2847" s="39"/>
      <c r="AC2847" s="39"/>
      <c r="AD2847" s="39"/>
      <c r="AE2847" s="39"/>
      <c r="AU2847" s="18" t="s">
        <v>85</v>
      </c>
    </row>
    <row r="2848" s="2" customFormat="1">
      <c r="A2848" s="39"/>
      <c r="B2848" s="40"/>
      <c r="C2848" s="41"/>
      <c r="D2848" s="219" t="s">
        <v>408</v>
      </c>
      <c r="E2848" s="41"/>
      <c r="F2848" s="278" t="s">
        <v>995</v>
      </c>
      <c r="G2848" s="41"/>
      <c r="H2848" s="275">
        <v>30.452999999999999</v>
      </c>
      <c r="I2848" s="41"/>
      <c r="J2848" s="41"/>
      <c r="K2848" s="41"/>
      <c r="L2848" s="45"/>
      <c r="M2848" s="222"/>
      <c r="N2848" s="223"/>
      <c r="O2848" s="85"/>
      <c r="P2848" s="85"/>
      <c r="Q2848" s="85"/>
      <c r="R2848" s="85"/>
      <c r="S2848" s="85"/>
      <c r="T2848" s="86"/>
      <c r="U2848" s="39"/>
      <c r="V2848" s="39"/>
      <c r="W2848" s="39"/>
      <c r="X2848" s="39"/>
      <c r="Y2848" s="39"/>
      <c r="Z2848" s="39"/>
      <c r="AA2848" s="39"/>
      <c r="AB2848" s="39"/>
      <c r="AC2848" s="39"/>
      <c r="AD2848" s="39"/>
      <c r="AE2848" s="39"/>
      <c r="AU2848" s="18" t="s">
        <v>85</v>
      </c>
    </row>
    <row r="2849" s="2" customFormat="1">
      <c r="A2849" s="39"/>
      <c r="B2849" s="40"/>
      <c r="C2849" s="41"/>
      <c r="D2849" s="219" t="s">
        <v>408</v>
      </c>
      <c r="E2849" s="41"/>
      <c r="F2849" s="278" t="s">
        <v>996</v>
      </c>
      <c r="G2849" s="41"/>
      <c r="H2849" s="275">
        <v>-1.5629999999999999</v>
      </c>
      <c r="I2849" s="41"/>
      <c r="J2849" s="41"/>
      <c r="K2849" s="41"/>
      <c r="L2849" s="45"/>
      <c r="M2849" s="222"/>
      <c r="N2849" s="223"/>
      <c r="O2849" s="85"/>
      <c r="P2849" s="85"/>
      <c r="Q2849" s="85"/>
      <c r="R2849" s="85"/>
      <c r="S2849" s="85"/>
      <c r="T2849" s="86"/>
      <c r="U2849" s="39"/>
      <c r="V2849" s="39"/>
      <c r="W2849" s="39"/>
      <c r="X2849" s="39"/>
      <c r="Y2849" s="39"/>
      <c r="Z2849" s="39"/>
      <c r="AA2849" s="39"/>
      <c r="AB2849" s="39"/>
      <c r="AC2849" s="39"/>
      <c r="AD2849" s="39"/>
      <c r="AE2849" s="39"/>
      <c r="AU2849" s="18" t="s">
        <v>85</v>
      </c>
    </row>
    <row r="2850" s="2" customFormat="1">
      <c r="A2850" s="39"/>
      <c r="B2850" s="40"/>
      <c r="C2850" s="41"/>
      <c r="D2850" s="219" t="s">
        <v>408</v>
      </c>
      <c r="E2850" s="41"/>
      <c r="F2850" s="278" t="s">
        <v>992</v>
      </c>
      <c r="G2850" s="41"/>
      <c r="H2850" s="275">
        <v>-1.8160000000000001</v>
      </c>
      <c r="I2850" s="41"/>
      <c r="J2850" s="41"/>
      <c r="K2850" s="41"/>
      <c r="L2850" s="45"/>
      <c r="M2850" s="222"/>
      <c r="N2850" s="223"/>
      <c r="O2850" s="85"/>
      <c r="P2850" s="85"/>
      <c r="Q2850" s="85"/>
      <c r="R2850" s="85"/>
      <c r="S2850" s="85"/>
      <c r="T2850" s="86"/>
      <c r="U2850" s="39"/>
      <c r="V2850" s="39"/>
      <c r="W2850" s="39"/>
      <c r="X2850" s="39"/>
      <c r="Y2850" s="39"/>
      <c r="Z2850" s="39"/>
      <c r="AA2850" s="39"/>
      <c r="AB2850" s="39"/>
      <c r="AC2850" s="39"/>
      <c r="AD2850" s="39"/>
      <c r="AE2850" s="39"/>
      <c r="AU2850" s="18" t="s">
        <v>85</v>
      </c>
    </row>
    <row r="2851" s="2" customFormat="1">
      <c r="A2851" s="39"/>
      <c r="B2851" s="40"/>
      <c r="C2851" s="41"/>
      <c r="D2851" s="219" t="s">
        <v>408</v>
      </c>
      <c r="E2851" s="41"/>
      <c r="F2851" s="278" t="s">
        <v>997</v>
      </c>
      <c r="G2851" s="41"/>
      <c r="H2851" s="275">
        <v>-2.0430000000000001</v>
      </c>
      <c r="I2851" s="41"/>
      <c r="J2851" s="41"/>
      <c r="K2851" s="41"/>
      <c r="L2851" s="45"/>
      <c r="M2851" s="222"/>
      <c r="N2851" s="223"/>
      <c r="O2851" s="85"/>
      <c r="P2851" s="85"/>
      <c r="Q2851" s="85"/>
      <c r="R2851" s="85"/>
      <c r="S2851" s="85"/>
      <c r="T2851" s="86"/>
      <c r="U2851" s="39"/>
      <c r="V2851" s="39"/>
      <c r="W2851" s="39"/>
      <c r="X2851" s="39"/>
      <c r="Y2851" s="39"/>
      <c r="Z2851" s="39"/>
      <c r="AA2851" s="39"/>
      <c r="AB2851" s="39"/>
      <c r="AC2851" s="39"/>
      <c r="AD2851" s="39"/>
      <c r="AE2851" s="39"/>
      <c r="AU2851" s="18" t="s">
        <v>85</v>
      </c>
    </row>
    <row r="2852" s="2" customFormat="1">
      <c r="A2852" s="39"/>
      <c r="B2852" s="40"/>
      <c r="C2852" s="41"/>
      <c r="D2852" s="219" t="s">
        <v>408</v>
      </c>
      <c r="E2852" s="41"/>
      <c r="F2852" s="278" t="s">
        <v>998</v>
      </c>
      <c r="G2852" s="41"/>
      <c r="H2852" s="275">
        <v>0</v>
      </c>
      <c r="I2852" s="41"/>
      <c r="J2852" s="41"/>
      <c r="K2852" s="41"/>
      <c r="L2852" s="45"/>
      <c r="M2852" s="222"/>
      <c r="N2852" s="223"/>
      <c r="O2852" s="85"/>
      <c r="P2852" s="85"/>
      <c r="Q2852" s="85"/>
      <c r="R2852" s="85"/>
      <c r="S2852" s="85"/>
      <c r="T2852" s="86"/>
      <c r="U2852" s="39"/>
      <c r="V2852" s="39"/>
      <c r="W2852" s="39"/>
      <c r="X2852" s="39"/>
      <c r="Y2852" s="39"/>
      <c r="Z2852" s="39"/>
      <c r="AA2852" s="39"/>
      <c r="AB2852" s="39"/>
      <c r="AC2852" s="39"/>
      <c r="AD2852" s="39"/>
      <c r="AE2852" s="39"/>
      <c r="AU2852" s="18" t="s">
        <v>85</v>
      </c>
    </row>
    <row r="2853" s="2" customFormat="1">
      <c r="A2853" s="39"/>
      <c r="B2853" s="40"/>
      <c r="C2853" s="41"/>
      <c r="D2853" s="219" t="s">
        <v>408</v>
      </c>
      <c r="E2853" s="41"/>
      <c r="F2853" s="278" t="s">
        <v>999</v>
      </c>
      <c r="G2853" s="41"/>
      <c r="H2853" s="275">
        <v>28.600000000000001</v>
      </c>
      <c r="I2853" s="41"/>
      <c r="J2853" s="41"/>
      <c r="K2853" s="41"/>
      <c r="L2853" s="45"/>
      <c r="M2853" s="222"/>
      <c r="N2853" s="223"/>
      <c r="O2853" s="85"/>
      <c r="P2853" s="85"/>
      <c r="Q2853" s="85"/>
      <c r="R2853" s="85"/>
      <c r="S2853" s="85"/>
      <c r="T2853" s="86"/>
      <c r="U2853" s="39"/>
      <c r="V2853" s="39"/>
      <c r="W2853" s="39"/>
      <c r="X2853" s="39"/>
      <c r="Y2853" s="39"/>
      <c r="Z2853" s="39"/>
      <c r="AA2853" s="39"/>
      <c r="AB2853" s="39"/>
      <c r="AC2853" s="39"/>
      <c r="AD2853" s="39"/>
      <c r="AE2853" s="39"/>
      <c r="AU2853" s="18" t="s">
        <v>85</v>
      </c>
    </row>
    <row r="2854" s="2" customFormat="1">
      <c r="A2854" s="39"/>
      <c r="B2854" s="40"/>
      <c r="C2854" s="41"/>
      <c r="D2854" s="219" t="s">
        <v>408</v>
      </c>
      <c r="E2854" s="41"/>
      <c r="F2854" s="278" t="s">
        <v>592</v>
      </c>
      <c r="G2854" s="41"/>
      <c r="H2854" s="275">
        <v>-0.56299999999999994</v>
      </c>
      <c r="I2854" s="41"/>
      <c r="J2854" s="41"/>
      <c r="K2854" s="41"/>
      <c r="L2854" s="45"/>
      <c r="M2854" s="222"/>
      <c r="N2854" s="223"/>
      <c r="O2854" s="85"/>
      <c r="P2854" s="85"/>
      <c r="Q2854" s="85"/>
      <c r="R2854" s="85"/>
      <c r="S2854" s="85"/>
      <c r="T2854" s="86"/>
      <c r="U2854" s="39"/>
      <c r="V2854" s="39"/>
      <c r="W2854" s="39"/>
      <c r="X2854" s="39"/>
      <c r="Y2854" s="39"/>
      <c r="Z2854" s="39"/>
      <c r="AA2854" s="39"/>
      <c r="AB2854" s="39"/>
      <c r="AC2854" s="39"/>
      <c r="AD2854" s="39"/>
      <c r="AE2854" s="39"/>
      <c r="AU2854" s="18" t="s">
        <v>85</v>
      </c>
    </row>
    <row r="2855" s="2" customFormat="1">
      <c r="A2855" s="39"/>
      <c r="B2855" s="40"/>
      <c r="C2855" s="41"/>
      <c r="D2855" s="219" t="s">
        <v>408</v>
      </c>
      <c r="E2855" s="41"/>
      <c r="F2855" s="278" t="s">
        <v>992</v>
      </c>
      <c r="G2855" s="41"/>
      <c r="H2855" s="275">
        <v>-1.8160000000000001</v>
      </c>
      <c r="I2855" s="41"/>
      <c r="J2855" s="41"/>
      <c r="K2855" s="41"/>
      <c r="L2855" s="45"/>
      <c r="M2855" s="222"/>
      <c r="N2855" s="223"/>
      <c r="O2855" s="85"/>
      <c r="P2855" s="85"/>
      <c r="Q2855" s="85"/>
      <c r="R2855" s="85"/>
      <c r="S2855" s="85"/>
      <c r="T2855" s="86"/>
      <c r="U2855" s="39"/>
      <c r="V2855" s="39"/>
      <c r="W2855" s="39"/>
      <c r="X2855" s="39"/>
      <c r="Y2855" s="39"/>
      <c r="Z2855" s="39"/>
      <c r="AA2855" s="39"/>
      <c r="AB2855" s="39"/>
      <c r="AC2855" s="39"/>
      <c r="AD2855" s="39"/>
      <c r="AE2855" s="39"/>
      <c r="AU2855" s="18" t="s">
        <v>85</v>
      </c>
    </row>
    <row r="2856" s="2" customFormat="1">
      <c r="A2856" s="39"/>
      <c r="B2856" s="40"/>
      <c r="C2856" s="41"/>
      <c r="D2856" s="219" t="s">
        <v>408</v>
      </c>
      <c r="E2856" s="41"/>
      <c r="F2856" s="278" t="s">
        <v>1000</v>
      </c>
      <c r="G2856" s="41"/>
      <c r="H2856" s="275">
        <v>0</v>
      </c>
      <c r="I2856" s="41"/>
      <c r="J2856" s="41"/>
      <c r="K2856" s="41"/>
      <c r="L2856" s="45"/>
      <c r="M2856" s="222"/>
      <c r="N2856" s="223"/>
      <c r="O2856" s="85"/>
      <c r="P2856" s="85"/>
      <c r="Q2856" s="85"/>
      <c r="R2856" s="85"/>
      <c r="S2856" s="85"/>
      <c r="T2856" s="86"/>
      <c r="U2856" s="39"/>
      <c r="V2856" s="39"/>
      <c r="W2856" s="39"/>
      <c r="X2856" s="39"/>
      <c r="Y2856" s="39"/>
      <c r="Z2856" s="39"/>
      <c r="AA2856" s="39"/>
      <c r="AB2856" s="39"/>
      <c r="AC2856" s="39"/>
      <c r="AD2856" s="39"/>
      <c r="AE2856" s="39"/>
      <c r="AU2856" s="18" t="s">
        <v>85</v>
      </c>
    </row>
    <row r="2857" s="2" customFormat="1">
      <c r="A2857" s="39"/>
      <c r="B2857" s="40"/>
      <c r="C2857" s="41"/>
      <c r="D2857" s="219" t="s">
        <v>408</v>
      </c>
      <c r="E2857" s="41"/>
      <c r="F2857" s="278" t="s">
        <v>1001</v>
      </c>
      <c r="G2857" s="41"/>
      <c r="H2857" s="275">
        <v>86.813999999999993</v>
      </c>
      <c r="I2857" s="41"/>
      <c r="J2857" s="41"/>
      <c r="K2857" s="41"/>
      <c r="L2857" s="45"/>
      <c r="M2857" s="222"/>
      <c r="N2857" s="223"/>
      <c r="O2857" s="85"/>
      <c r="P2857" s="85"/>
      <c r="Q2857" s="85"/>
      <c r="R2857" s="85"/>
      <c r="S2857" s="85"/>
      <c r="T2857" s="86"/>
      <c r="U2857" s="39"/>
      <c r="V2857" s="39"/>
      <c r="W2857" s="39"/>
      <c r="X2857" s="39"/>
      <c r="Y2857" s="39"/>
      <c r="Z2857" s="39"/>
      <c r="AA2857" s="39"/>
      <c r="AB2857" s="39"/>
      <c r="AC2857" s="39"/>
      <c r="AD2857" s="39"/>
      <c r="AE2857" s="39"/>
      <c r="AU2857" s="18" t="s">
        <v>85</v>
      </c>
    </row>
    <row r="2858" s="2" customFormat="1">
      <c r="A2858" s="39"/>
      <c r="B2858" s="40"/>
      <c r="C2858" s="41"/>
      <c r="D2858" s="219" t="s">
        <v>408</v>
      </c>
      <c r="E2858" s="41"/>
      <c r="F2858" s="278" t="s">
        <v>1002</v>
      </c>
      <c r="G2858" s="41"/>
      <c r="H2858" s="275">
        <v>-5.0629999999999997</v>
      </c>
      <c r="I2858" s="41"/>
      <c r="J2858" s="41"/>
      <c r="K2858" s="41"/>
      <c r="L2858" s="45"/>
      <c r="M2858" s="222"/>
      <c r="N2858" s="223"/>
      <c r="O2858" s="85"/>
      <c r="P2858" s="85"/>
      <c r="Q2858" s="85"/>
      <c r="R2858" s="85"/>
      <c r="S2858" s="85"/>
      <c r="T2858" s="86"/>
      <c r="U2858" s="39"/>
      <c r="V2858" s="39"/>
      <c r="W2858" s="39"/>
      <c r="X2858" s="39"/>
      <c r="Y2858" s="39"/>
      <c r="Z2858" s="39"/>
      <c r="AA2858" s="39"/>
      <c r="AB2858" s="39"/>
      <c r="AC2858" s="39"/>
      <c r="AD2858" s="39"/>
      <c r="AE2858" s="39"/>
      <c r="AU2858" s="18" t="s">
        <v>85</v>
      </c>
    </row>
    <row r="2859" s="2" customFormat="1">
      <c r="A2859" s="39"/>
      <c r="B2859" s="40"/>
      <c r="C2859" s="41"/>
      <c r="D2859" s="219" t="s">
        <v>408</v>
      </c>
      <c r="E2859" s="41"/>
      <c r="F2859" s="278" t="s">
        <v>1003</v>
      </c>
      <c r="G2859" s="41"/>
      <c r="H2859" s="275">
        <v>0</v>
      </c>
      <c r="I2859" s="41"/>
      <c r="J2859" s="41"/>
      <c r="K2859" s="41"/>
      <c r="L2859" s="45"/>
      <c r="M2859" s="222"/>
      <c r="N2859" s="223"/>
      <c r="O2859" s="85"/>
      <c r="P2859" s="85"/>
      <c r="Q2859" s="85"/>
      <c r="R2859" s="85"/>
      <c r="S2859" s="85"/>
      <c r="T2859" s="86"/>
      <c r="U2859" s="39"/>
      <c r="V2859" s="39"/>
      <c r="W2859" s="39"/>
      <c r="X2859" s="39"/>
      <c r="Y2859" s="39"/>
      <c r="Z2859" s="39"/>
      <c r="AA2859" s="39"/>
      <c r="AB2859" s="39"/>
      <c r="AC2859" s="39"/>
      <c r="AD2859" s="39"/>
      <c r="AE2859" s="39"/>
      <c r="AU2859" s="18" t="s">
        <v>85</v>
      </c>
    </row>
    <row r="2860" s="2" customFormat="1">
      <c r="A2860" s="39"/>
      <c r="B2860" s="40"/>
      <c r="C2860" s="41"/>
      <c r="D2860" s="219" t="s">
        <v>408</v>
      </c>
      <c r="E2860" s="41"/>
      <c r="F2860" s="278" t="s">
        <v>1004</v>
      </c>
      <c r="G2860" s="41"/>
      <c r="H2860" s="275">
        <v>37.960000000000001</v>
      </c>
      <c r="I2860" s="41"/>
      <c r="J2860" s="41"/>
      <c r="K2860" s="41"/>
      <c r="L2860" s="45"/>
      <c r="M2860" s="222"/>
      <c r="N2860" s="223"/>
      <c r="O2860" s="85"/>
      <c r="P2860" s="85"/>
      <c r="Q2860" s="85"/>
      <c r="R2860" s="85"/>
      <c r="S2860" s="85"/>
      <c r="T2860" s="86"/>
      <c r="U2860" s="39"/>
      <c r="V2860" s="39"/>
      <c r="W2860" s="39"/>
      <c r="X2860" s="39"/>
      <c r="Y2860" s="39"/>
      <c r="Z2860" s="39"/>
      <c r="AA2860" s="39"/>
      <c r="AB2860" s="39"/>
      <c r="AC2860" s="39"/>
      <c r="AD2860" s="39"/>
      <c r="AE2860" s="39"/>
      <c r="AU2860" s="18" t="s">
        <v>85</v>
      </c>
    </row>
    <row r="2861" s="2" customFormat="1">
      <c r="A2861" s="39"/>
      <c r="B2861" s="40"/>
      <c r="C2861" s="41"/>
      <c r="D2861" s="219" t="s">
        <v>408</v>
      </c>
      <c r="E2861" s="41"/>
      <c r="F2861" s="278" t="s">
        <v>991</v>
      </c>
      <c r="G2861" s="41"/>
      <c r="H2861" s="275">
        <v>-4.0860000000000003</v>
      </c>
      <c r="I2861" s="41"/>
      <c r="J2861" s="41"/>
      <c r="K2861" s="41"/>
      <c r="L2861" s="45"/>
      <c r="M2861" s="222"/>
      <c r="N2861" s="223"/>
      <c r="O2861" s="85"/>
      <c r="P2861" s="85"/>
      <c r="Q2861" s="85"/>
      <c r="R2861" s="85"/>
      <c r="S2861" s="85"/>
      <c r="T2861" s="86"/>
      <c r="U2861" s="39"/>
      <c r="V2861" s="39"/>
      <c r="W2861" s="39"/>
      <c r="X2861" s="39"/>
      <c r="Y2861" s="39"/>
      <c r="Z2861" s="39"/>
      <c r="AA2861" s="39"/>
      <c r="AB2861" s="39"/>
      <c r="AC2861" s="39"/>
      <c r="AD2861" s="39"/>
      <c r="AE2861" s="39"/>
      <c r="AU2861" s="18" t="s">
        <v>85</v>
      </c>
    </row>
    <row r="2862" s="2" customFormat="1">
      <c r="A2862" s="39"/>
      <c r="B2862" s="40"/>
      <c r="C2862" s="41"/>
      <c r="D2862" s="219" t="s">
        <v>408</v>
      </c>
      <c r="E2862" s="41"/>
      <c r="F2862" s="278" t="s">
        <v>1005</v>
      </c>
      <c r="G2862" s="41"/>
      <c r="H2862" s="275">
        <v>0</v>
      </c>
      <c r="I2862" s="41"/>
      <c r="J2862" s="41"/>
      <c r="K2862" s="41"/>
      <c r="L2862" s="45"/>
      <c r="M2862" s="222"/>
      <c r="N2862" s="223"/>
      <c r="O2862" s="85"/>
      <c r="P2862" s="85"/>
      <c r="Q2862" s="85"/>
      <c r="R2862" s="85"/>
      <c r="S2862" s="85"/>
      <c r="T2862" s="86"/>
      <c r="U2862" s="39"/>
      <c r="V2862" s="39"/>
      <c r="W2862" s="39"/>
      <c r="X2862" s="39"/>
      <c r="Y2862" s="39"/>
      <c r="Z2862" s="39"/>
      <c r="AA2862" s="39"/>
      <c r="AB2862" s="39"/>
      <c r="AC2862" s="39"/>
      <c r="AD2862" s="39"/>
      <c r="AE2862" s="39"/>
      <c r="AU2862" s="18" t="s">
        <v>85</v>
      </c>
    </row>
    <row r="2863" s="2" customFormat="1">
      <c r="A2863" s="39"/>
      <c r="B2863" s="40"/>
      <c r="C2863" s="41"/>
      <c r="D2863" s="219" t="s">
        <v>408</v>
      </c>
      <c r="E2863" s="41"/>
      <c r="F2863" s="278" t="s">
        <v>1006</v>
      </c>
      <c r="G2863" s="41"/>
      <c r="H2863" s="275">
        <v>189.28</v>
      </c>
      <c r="I2863" s="41"/>
      <c r="J2863" s="41"/>
      <c r="K2863" s="41"/>
      <c r="L2863" s="45"/>
      <c r="M2863" s="222"/>
      <c r="N2863" s="223"/>
      <c r="O2863" s="85"/>
      <c r="P2863" s="85"/>
      <c r="Q2863" s="85"/>
      <c r="R2863" s="85"/>
      <c r="S2863" s="85"/>
      <c r="T2863" s="86"/>
      <c r="U2863" s="39"/>
      <c r="V2863" s="39"/>
      <c r="W2863" s="39"/>
      <c r="X2863" s="39"/>
      <c r="Y2863" s="39"/>
      <c r="Z2863" s="39"/>
      <c r="AA2863" s="39"/>
      <c r="AB2863" s="39"/>
      <c r="AC2863" s="39"/>
      <c r="AD2863" s="39"/>
      <c r="AE2863" s="39"/>
      <c r="AU2863" s="18" t="s">
        <v>85</v>
      </c>
    </row>
    <row r="2864" s="2" customFormat="1">
      <c r="A2864" s="39"/>
      <c r="B2864" s="40"/>
      <c r="C2864" s="41"/>
      <c r="D2864" s="219" t="s">
        <v>408</v>
      </c>
      <c r="E2864" s="41"/>
      <c r="F2864" s="278" t="s">
        <v>590</v>
      </c>
      <c r="G2864" s="41"/>
      <c r="H2864" s="275">
        <v>-20.25</v>
      </c>
      <c r="I2864" s="41"/>
      <c r="J2864" s="41"/>
      <c r="K2864" s="41"/>
      <c r="L2864" s="45"/>
      <c r="M2864" s="222"/>
      <c r="N2864" s="223"/>
      <c r="O2864" s="85"/>
      <c r="P2864" s="85"/>
      <c r="Q2864" s="85"/>
      <c r="R2864" s="85"/>
      <c r="S2864" s="85"/>
      <c r="T2864" s="86"/>
      <c r="U2864" s="39"/>
      <c r="V2864" s="39"/>
      <c r="W2864" s="39"/>
      <c r="X2864" s="39"/>
      <c r="Y2864" s="39"/>
      <c r="Z2864" s="39"/>
      <c r="AA2864" s="39"/>
      <c r="AB2864" s="39"/>
      <c r="AC2864" s="39"/>
      <c r="AD2864" s="39"/>
      <c r="AE2864" s="39"/>
      <c r="AU2864" s="18" t="s">
        <v>85</v>
      </c>
    </row>
    <row r="2865" s="2" customFormat="1">
      <c r="A2865" s="39"/>
      <c r="B2865" s="40"/>
      <c r="C2865" s="41"/>
      <c r="D2865" s="219" t="s">
        <v>408</v>
      </c>
      <c r="E2865" s="41"/>
      <c r="F2865" s="278" t="s">
        <v>596</v>
      </c>
      <c r="G2865" s="41"/>
      <c r="H2865" s="275">
        <v>-10.125</v>
      </c>
      <c r="I2865" s="41"/>
      <c r="J2865" s="41"/>
      <c r="K2865" s="41"/>
      <c r="L2865" s="45"/>
      <c r="M2865" s="222"/>
      <c r="N2865" s="223"/>
      <c r="O2865" s="85"/>
      <c r="P2865" s="85"/>
      <c r="Q2865" s="85"/>
      <c r="R2865" s="85"/>
      <c r="S2865" s="85"/>
      <c r="T2865" s="86"/>
      <c r="U2865" s="39"/>
      <c r="V2865" s="39"/>
      <c r="W2865" s="39"/>
      <c r="X2865" s="39"/>
      <c r="Y2865" s="39"/>
      <c r="Z2865" s="39"/>
      <c r="AA2865" s="39"/>
      <c r="AB2865" s="39"/>
      <c r="AC2865" s="39"/>
      <c r="AD2865" s="39"/>
      <c r="AE2865" s="39"/>
      <c r="AU2865" s="18" t="s">
        <v>85</v>
      </c>
    </row>
    <row r="2866" s="2" customFormat="1">
      <c r="A2866" s="39"/>
      <c r="B2866" s="40"/>
      <c r="C2866" s="41"/>
      <c r="D2866" s="219" t="s">
        <v>408</v>
      </c>
      <c r="E2866" s="41"/>
      <c r="F2866" s="278" t="s">
        <v>993</v>
      </c>
      <c r="G2866" s="41"/>
      <c r="H2866" s="275">
        <v>-2.6440000000000001</v>
      </c>
      <c r="I2866" s="41"/>
      <c r="J2866" s="41"/>
      <c r="K2866" s="41"/>
      <c r="L2866" s="45"/>
      <c r="M2866" s="222"/>
      <c r="N2866" s="223"/>
      <c r="O2866" s="85"/>
      <c r="P2866" s="85"/>
      <c r="Q2866" s="85"/>
      <c r="R2866" s="85"/>
      <c r="S2866" s="85"/>
      <c r="T2866" s="86"/>
      <c r="U2866" s="39"/>
      <c r="V2866" s="39"/>
      <c r="W2866" s="39"/>
      <c r="X2866" s="39"/>
      <c r="Y2866" s="39"/>
      <c r="Z2866" s="39"/>
      <c r="AA2866" s="39"/>
      <c r="AB2866" s="39"/>
      <c r="AC2866" s="39"/>
      <c r="AD2866" s="39"/>
      <c r="AE2866" s="39"/>
      <c r="AU2866" s="18" t="s">
        <v>85</v>
      </c>
    </row>
    <row r="2867" s="2" customFormat="1">
      <c r="A2867" s="39"/>
      <c r="B2867" s="40"/>
      <c r="C2867" s="41"/>
      <c r="D2867" s="219" t="s">
        <v>408</v>
      </c>
      <c r="E2867" s="41"/>
      <c r="F2867" s="278" t="s">
        <v>1007</v>
      </c>
      <c r="G2867" s="41"/>
      <c r="H2867" s="275">
        <v>-2.8199999999999998</v>
      </c>
      <c r="I2867" s="41"/>
      <c r="J2867" s="41"/>
      <c r="K2867" s="41"/>
      <c r="L2867" s="45"/>
      <c r="M2867" s="222"/>
      <c r="N2867" s="223"/>
      <c r="O2867" s="85"/>
      <c r="P2867" s="85"/>
      <c r="Q2867" s="85"/>
      <c r="R2867" s="85"/>
      <c r="S2867" s="85"/>
      <c r="T2867" s="86"/>
      <c r="U2867" s="39"/>
      <c r="V2867" s="39"/>
      <c r="W2867" s="39"/>
      <c r="X2867" s="39"/>
      <c r="Y2867" s="39"/>
      <c r="Z2867" s="39"/>
      <c r="AA2867" s="39"/>
      <c r="AB2867" s="39"/>
      <c r="AC2867" s="39"/>
      <c r="AD2867" s="39"/>
      <c r="AE2867" s="39"/>
      <c r="AU2867" s="18" t="s">
        <v>85</v>
      </c>
    </row>
    <row r="2868" s="2" customFormat="1">
      <c r="A2868" s="39"/>
      <c r="B2868" s="40"/>
      <c r="C2868" s="41"/>
      <c r="D2868" s="219" t="s">
        <v>408</v>
      </c>
      <c r="E2868" s="41"/>
      <c r="F2868" s="278" t="s">
        <v>1008</v>
      </c>
      <c r="G2868" s="41"/>
      <c r="H2868" s="275">
        <v>-20</v>
      </c>
      <c r="I2868" s="41"/>
      <c r="J2868" s="41"/>
      <c r="K2868" s="41"/>
      <c r="L2868" s="45"/>
      <c r="M2868" s="222"/>
      <c r="N2868" s="223"/>
      <c r="O2868" s="85"/>
      <c r="P2868" s="85"/>
      <c r="Q2868" s="85"/>
      <c r="R2868" s="85"/>
      <c r="S2868" s="85"/>
      <c r="T2868" s="86"/>
      <c r="U2868" s="39"/>
      <c r="V2868" s="39"/>
      <c r="W2868" s="39"/>
      <c r="X2868" s="39"/>
      <c r="Y2868" s="39"/>
      <c r="Z2868" s="39"/>
      <c r="AA2868" s="39"/>
      <c r="AB2868" s="39"/>
      <c r="AC2868" s="39"/>
      <c r="AD2868" s="39"/>
      <c r="AE2868" s="39"/>
      <c r="AU2868" s="18" t="s">
        <v>85</v>
      </c>
    </row>
    <row r="2869" s="2" customFormat="1">
      <c r="A2869" s="39"/>
      <c r="B2869" s="40"/>
      <c r="C2869" s="41"/>
      <c r="D2869" s="219" t="s">
        <v>408</v>
      </c>
      <c r="E2869" s="41"/>
      <c r="F2869" s="278" t="s">
        <v>760</v>
      </c>
      <c r="G2869" s="41"/>
      <c r="H2869" s="275">
        <v>-8.1720000000000006</v>
      </c>
      <c r="I2869" s="41"/>
      <c r="J2869" s="41"/>
      <c r="K2869" s="41"/>
      <c r="L2869" s="45"/>
      <c r="M2869" s="222"/>
      <c r="N2869" s="223"/>
      <c r="O2869" s="85"/>
      <c r="P2869" s="85"/>
      <c r="Q2869" s="85"/>
      <c r="R2869" s="85"/>
      <c r="S2869" s="85"/>
      <c r="T2869" s="86"/>
      <c r="U2869" s="39"/>
      <c r="V2869" s="39"/>
      <c r="W2869" s="39"/>
      <c r="X2869" s="39"/>
      <c r="Y2869" s="39"/>
      <c r="Z2869" s="39"/>
      <c r="AA2869" s="39"/>
      <c r="AB2869" s="39"/>
      <c r="AC2869" s="39"/>
      <c r="AD2869" s="39"/>
      <c r="AE2869" s="39"/>
      <c r="AU2869" s="18" t="s">
        <v>85</v>
      </c>
    </row>
    <row r="2870" s="2" customFormat="1">
      <c r="A2870" s="39"/>
      <c r="B2870" s="40"/>
      <c r="C2870" s="41"/>
      <c r="D2870" s="219" t="s">
        <v>408</v>
      </c>
      <c r="E2870" s="41"/>
      <c r="F2870" s="278" t="s">
        <v>759</v>
      </c>
      <c r="G2870" s="41"/>
      <c r="H2870" s="275">
        <v>-2.27</v>
      </c>
      <c r="I2870" s="41"/>
      <c r="J2870" s="41"/>
      <c r="K2870" s="41"/>
      <c r="L2870" s="45"/>
      <c r="M2870" s="222"/>
      <c r="N2870" s="223"/>
      <c r="O2870" s="85"/>
      <c r="P2870" s="85"/>
      <c r="Q2870" s="85"/>
      <c r="R2870" s="85"/>
      <c r="S2870" s="85"/>
      <c r="T2870" s="86"/>
      <c r="U2870" s="39"/>
      <c r="V2870" s="39"/>
      <c r="W2870" s="39"/>
      <c r="X2870" s="39"/>
      <c r="Y2870" s="39"/>
      <c r="Z2870" s="39"/>
      <c r="AA2870" s="39"/>
      <c r="AB2870" s="39"/>
      <c r="AC2870" s="39"/>
      <c r="AD2870" s="39"/>
      <c r="AE2870" s="39"/>
      <c r="AU2870" s="18" t="s">
        <v>85</v>
      </c>
    </row>
    <row r="2871" s="2" customFormat="1">
      <c r="A2871" s="39"/>
      <c r="B2871" s="40"/>
      <c r="C2871" s="41"/>
      <c r="D2871" s="219" t="s">
        <v>408</v>
      </c>
      <c r="E2871" s="41"/>
      <c r="F2871" s="278" t="s">
        <v>1009</v>
      </c>
      <c r="G2871" s="41"/>
      <c r="H2871" s="275">
        <v>0</v>
      </c>
      <c r="I2871" s="41"/>
      <c r="J2871" s="41"/>
      <c r="K2871" s="41"/>
      <c r="L2871" s="45"/>
      <c r="M2871" s="222"/>
      <c r="N2871" s="223"/>
      <c r="O2871" s="85"/>
      <c r="P2871" s="85"/>
      <c r="Q2871" s="85"/>
      <c r="R2871" s="85"/>
      <c r="S2871" s="85"/>
      <c r="T2871" s="86"/>
      <c r="U2871" s="39"/>
      <c r="V2871" s="39"/>
      <c r="W2871" s="39"/>
      <c r="X2871" s="39"/>
      <c r="Y2871" s="39"/>
      <c r="Z2871" s="39"/>
      <c r="AA2871" s="39"/>
      <c r="AB2871" s="39"/>
      <c r="AC2871" s="39"/>
      <c r="AD2871" s="39"/>
      <c r="AE2871" s="39"/>
      <c r="AU2871" s="18" t="s">
        <v>85</v>
      </c>
    </row>
    <row r="2872" s="2" customFormat="1">
      <c r="A2872" s="39"/>
      <c r="B2872" s="40"/>
      <c r="C2872" s="41"/>
      <c r="D2872" s="219" t="s">
        <v>408</v>
      </c>
      <c r="E2872" s="41"/>
      <c r="F2872" s="278" t="s">
        <v>1010</v>
      </c>
      <c r="G2872" s="41"/>
      <c r="H2872" s="275">
        <v>71.954999999999998</v>
      </c>
      <c r="I2872" s="41"/>
      <c r="J2872" s="41"/>
      <c r="K2872" s="41"/>
      <c r="L2872" s="45"/>
      <c r="M2872" s="222"/>
      <c r="N2872" s="223"/>
      <c r="O2872" s="85"/>
      <c r="P2872" s="85"/>
      <c r="Q2872" s="85"/>
      <c r="R2872" s="85"/>
      <c r="S2872" s="85"/>
      <c r="T2872" s="86"/>
      <c r="U2872" s="39"/>
      <c r="V2872" s="39"/>
      <c r="W2872" s="39"/>
      <c r="X2872" s="39"/>
      <c r="Y2872" s="39"/>
      <c r="Z2872" s="39"/>
      <c r="AA2872" s="39"/>
      <c r="AB2872" s="39"/>
      <c r="AC2872" s="39"/>
      <c r="AD2872" s="39"/>
      <c r="AE2872" s="39"/>
      <c r="AU2872" s="18" t="s">
        <v>85</v>
      </c>
    </row>
    <row r="2873" s="2" customFormat="1">
      <c r="A2873" s="39"/>
      <c r="B2873" s="40"/>
      <c r="C2873" s="41"/>
      <c r="D2873" s="219" t="s">
        <v>408</v>
      </c>
      <c r="E2873" s="41"/>
      <c r="F2873" s="278" t="s">
        <v>996</v>
      </c>
      <c r="G2873" s="41"/>
      <c r="H2873" s="275">
        <v>-1.5629999999999999</v>
      </c>
      <c r="I2873" s="41"/>
      <c r="J2873" s="41"/>
      <c r="K2873" s="41"/>
      <c r="L2873" s="45"/>
      <c r="M2873" s="222"/>
      <c r="N2873" s="223"/>
      <c r="O2873" s="85"/>
      <c r="P2873" s="85"/>
      <c r="Q2873" s="85"/>
      <c r="R2873" s="85"/>
      <c r="S2873" s="85"/>
      <c r="T2873" s="86"/>
      <c r="U2873" s="39"/>
      <c r="V2873" s="39"/>
      <c r="W2873" s="39"/>
      <c r="X2873" s="39"/>
      <c r="Y2873" s="39"/>
      <c r="Z2873" s="39"/>
      <c r="AA2873" s="39"/>
      <c r="AB2873" s="39"/>
      <c r="AC2873" s="39"/>
      <c r="AD2873" s="39"/>
      <c r="AE2873" s="39"/>
      <c r="AU2873" s="18" t="s">
        <v>85</v>
      </c>
    </row>
    <row r="2874" s="2" customFormat="1">
      <c r="A2874" s="39"/>
      <c r="B2874" s="40"/>
      <c r="C2874" s="41"/>
      <c r="D2874" s="219" t="s">
        <v>408</v>
      </c>
      <c r="E2874" s="41"/>
      <c r="F2874" s="278" t="s">
        <v>991</v>
      </c>
      <c r="G2874" s="41"/>
      <c r="H2874" s="275">
        <v>-4.0860000000000003</v>
      </c>
      <c r="I2874" s="41"/>
      <c r="J2874" s="41"/>
      <c r="K2874" s="41"/>
      <c r="L2874" s="45"/>
      <c r="M2874" s="222"/>
      <c r="N2874" s="223"/>
      <c r="O2874" s="85"/>
      <c r="P2874" s="85"/>
      <c r="Q2874" s="85"/>
      <c r="R2874" s="85"/>
      <c r="S2874" s="85"/>
      <c r="T2874" s="86"/>
      <c r="U2874" s="39"/>
      <c r="V2874" s="39"/>
      <c r="W2874" s="39"/>
      <c r="X2874" s="39"/>
      <c r="Y2874" s="39"/>
      <c r="Z2874" s="39"/>
      <c r="AA2874" s="39"/>
      <c r="AB2874" s="39"/>
      <c r="AC2874" s="39"/>
      <c r="AD2874" s="39"/>
      <c r="AE2874" s="39"/>
      <c r="AU2874" s="18" t="s">
        <v>85</v>
      </c>
    </row>
    <row r="2875" s="2" customFormat="1">
      <c r="A2875" s="39"/>
      <c r="B2875" s="40"/>
      <c r="C2875" s="41"/>
      <c r="D2875" s="219" t="s">
        <v>408</v>
      </c>
      <c r="E2875" s="41"/>
      <c r="F2875" s="278" t="s">
        <v>1011</v>
      </c>
      <c r="G2875" s="41"/>
      <c r="H2875" s="275">
        <v>0</v>
      </c>
      <c r="I2875" s="41"/>
      <c r="J2875" s="41"/>
      <c r="K2875" s="41"/>
      <c r="L2875" s="45"/>
      <c r="M2875" s="222"/>
      <c r="N2875" s="223"/>
      <c r="O2875" s="85"/>
      <c r="P2875" s="85"/>
      <c r="Q2875" s="85"/>
      <c r="R2875" s="85"/>
      <c r="S2875" s="85"/>
      <c r="T2875" s="86"/>
      <c r="U2875" s="39"/>
      <c r="V2875" s="39"/>
      <c r="W2875" s="39"/>
      <c r="X2875" s="39"/>
      <c r="Y2875" s="39"/>
      <c r="Z2875" s="39"/>
      <c r="AA2875" s="39"/>
      <c r="AB2875" s="39"/>
      <c r="AC2875" s="39"/>
      <c r="AD2875" s="39"/>
      <c r="AE2875" s="39"/>
      <c r="AU2875" s="18" t="s">
        <v>85</v>
      </c>
    </row>
    <row r="2876" s="2" customFormat="1">
      <c r="A2876" s="39"/>
      <c r="B2876" s="40"/>
      <c r="C2876" s="41"/>
      <c r="D2876" s="219" t="s">
        <v>408</v>
      </c>
      <c r="E2876" s="41"/>
      <c r="F2876" s="278" t="s">
        <v>1012</v>
      </c>
      <c r="G2876" s="41"/>
      <c r="H2876" s="275">
        <v>33.734999999999999</v>
      </c>
      <c r="I2876" s="41"/>
      <c r="J2876" s="41"/>
      <c r="K2876" s="41"/>
      <c r="L2876" s="45"/>
      <c r="M2876" s="222"/>
      <c r="N2876" s="223"/>
      <c r="O2876" s="85"/>
      <c r="P2876" s="85"/>
      <c r="Q2876" s="85"/>
      <c r="R2876" s="85"/>
      <c r="S2876" s="85"/>
      <c r="T2876" s="86"/>
      <c r="U2876" s="39"/>
      <c r="V2876" s="39"/>
      <c r="W2876" s="39"/>
      <c r="X2876" s="39"/>
      <c r="Y2876" s="39"/>
      <c r="Z2876" s="39"/>
      <c r="AA2876" s="39"/>
      <c r="AB2876" s="39"/>
      <c r="AC2876" s="39"/>
      <c r="AD2876" s="39"/>
      <c r="AE2876" s="39"/>
      <c r="AU2876" s="18" t="s">
        <v>85</v>
      </c>
    </row>
    <row r="2877" s="2" customFormat="1">
      <c r="A2877" s="39"/>
      <c r="B2877" s="40"/>
      <c r="C2877" s="41"/>
      <c r="D2877" s="219" t="s">
        <v>408</v>
      </c>
      <c r="E2877" s="41"/>
      <c r="F2877" s="278" t="s">
        <v>595</v>
      </c>
      <c r="G2877" s="41"/>
      <c r="H2877" s="275">
        <v>-2.25</v>
      </c>
      <c r="I2877" s="41"/>
      <c r="J2877" s="41"/>
      <c r="K2877" s="41"/>
      <c r="L2877" s="45"/>
      <c r="M2877" s="222"/>
      <c r="N2877" s="223"/>
      <c r="O2877" s="85"/>
      <c r="P2877" s="85"/>
      <c r="Q2877" s="85"/>
      <c r="R2877" s="85"/>
      <c r="S2877" s="85"/>
      <c r="T2877" s="86"/>
      <c r="U2877" s="39"/>
      <c r="V2877" s="39"/>
      <c r="W2877" s="39"/>
      <c r="X2877" s="39"/>
      <c r="Y2877" s="39"/>
      <c r="Z2877" s="39"/>
      <c r="AA2877" s="39"/>
      <c r="AB2877" s="39"/>
      <c r="AC2877" s="39"/>
      <c r="AD2877" s="39"/>
      <c r="AE2877" s="39"/>
      <c r="AU2877" s="18" t="s">
        <v>85</v>
      </c>
    </row>
    <row r="2878" s="2" customFormat="1">
      <c r="A2878" s="39"/>
      <c r="B2878" s="40"/>
      <c r="C2878" s="41"/>
      <c r="D2878" s="219" t="s">
        <v>408</v>
      </c>
      <c r="E2878" s="41"/>
      <c r="F2878" s="278" t="s">
        <v>997</v>
      </c>
      <c r="G2878" s="41"/>
      <c r="H2878" s="275">
        <v>-2.0430000000000001</v>
      </c>
      <c r="I2878" s="41"/>
      <c r="J2878" s="41"/>
      <c r="K2878" s="41"/>
      <c r="L2878" s="45"/>
      <c r="M2878" s="222"/>
      <c r="N2878" s="223"/>
      <c r="O2878" s="85"/>
      <c r="P2878" s="85"/>
      <c r="Q2878" s="85"/>
      <c r="R2878" s="85"/>
      <c r="S2878" s="85"/>
      <c r="T2878" s="86"/>
      <c r="U2878" s="39"/>
      <c r="V2878" s="39"/>
      <c r="W2878" s="39"/>
      <c r="X2878" s="39"/>
      <c r="Y2878" s="39"/>
      <c r="Z2878" s="39"/>
      <c r="AA2878" s="39"/>
      <c r="AB2878" s="39"/>
      <c r="AC2878" s="39"/>
      <c r="AD2878" s="39"/>
      <c r="AE2878" s="39"/>
      <c r="AU2878" s="18" t="s">
        <v>85</v>
      </c>
    </row>
    <row r="2879" s="2" customFormat="1">
      <c r="A2879" s="39"/>
      <c r="B2879" s="40"/>
      <c r="C2879" s="41"/>
      <c r="D2879" s="219" t="s">
        <v>408</v>
      </c>
      <c r="E2879" s="41"/>
      <c r="F2879" s="278" t="s">
        <v>1013</v>
      </c>
      <c r="G2879" s="41"/>
      <c r="H2879" s="275">
        <v>0</v>
      </c>
      <c r="I2879" s="41"/>
      <c r="J2879" s="41"/>
      <c r="K2879" s="41"/>
      <c r="L2879" s="45"/>
      <c r="M2879" s="222"/>
      <c r="N2879" s="223"/>
      <c r="O2879" s="85"/>
      <c r="P2879" s="85"/>
      <c r="Q2879" s="85"/>
      <c r="R2879" s="85"/>
      <c r="S2879" s="85"/>
      <c r="T2879" s="86"/>
      <c r="U2879" s="39"/>
      <c r="V2879" s="39"/>
      <c r="W2879" s="39"/>
      <c r="X2879" s="39"/>
      <c r="Y2879" s="39"/>
      <c r="Z2879" s="39"/>
      <c r="AA2879" s="39"/>
      <c r="AB2879" s="39"/>
      <c r="AC2879" s="39"/>
      <c r="AD2879" s="39"/>
      <c r="AE2879" s="39"/>
      <c r="AU2879" s="18" t="s">
        <v>85</v>
      </c>
    </row>
    <row r="2880" s="2" customFormat="1">
      <c r="A2880" s="39"/>
      <c r="B2880" s="40"/>
      <c r="C2880" s="41"/>
      <c r="D2880" s="219" t="s">
        <v>408</v>
      </c>
      <c r="E2880" s="41"/>
      <c r="F2880" s="278" t="s">
        <v>1014</v>
      </c>
      <c r="G2880" s="41"/>
      <c r="H2880" s="275">
        <v>44.298000000000002</v>
      </c>
      <c r="I2880" s="41"/>
      <c r="J2880" s="41"/>
      <c r="K2880" s="41"/>
      <c r="L2880" s="45"/>
      <c r="M2880" s="222"/>
      <c r="N2880" s="223"/>
      <c r="O2880" s="85"/>
      <c r="P2880" s="85"/>
      <c r="Q2880" s="85"/>
      <c r="R2880" s="85"/>
      <c r="S2880" s="85"/>
      <c r="T2880" s="86"/>
      <c r="U2880" s="39"/>
      <c r="V2880" s="39"/>
      <c r="W2880" s="39"/>
      <c r="X2880" s="39"/>
      <c r="Y2880" s="39"/>
      <c r="Z2880" s="39"/>
      <c r="AA2880" s="39"/>
      <c r="AB2880" s="39"/>
      <c r="AC2880" s="39"/>
      <c r="AD2880" s="39"/>
      <c r="AE2880" s="39"/>
      <c r="AU2880" s="18" t="s">
        <v>85</v>
      </c>
    </row>
    <row r="2881" s="2" customFormat="1">
      <c r="A2881" s="39"/>
      <c r="B2881" s="40"/>
      <c r="C2881" s="41"/>
      <c r="D2881" s="219" t="s">
        <v>408</v>
      </c>
      <c r="E2881" s="41"/>
      <c r="F2881" s="278" t="s">
        <v>997</v>
      </c>
      <c r="G2881" s="41"/>
      <c r="H2881" s="275">
        <v>-2.0430000000000001</v>
      </c>
      <c r="I2881" s="41"/>
      <c r="J2881" s="41"/>
      <c r="K2881" s="41"/>
      <c r="L2881" s="45"/>
      <c r="M2881" s="222"/>
      <c r="N2881" s="223"/>
      <c r="O2881" s="85"/>
      <c r="P2881" s="85"/>
      <c r="Q2881" s="85"/>
      <c r="R2881" s="85"/>
      <c r="S2881" s="85"/>
      <c r="T2881" s="86"/>
      <c r="U2881" s="39"/>
      <c r="V2881" s="39"/>
      <c r="W2881" s="39"/>
      <c r="X2881" s="39"/>
      <c r="Y2881" s="39"/>
      <c r="Z2881" s="39"/>
      <c r="AA2881" s="39"/>
      <c r="AB2881" s="39"/>
      <c r="AC2881" s="39"/>
      <c r="AD2881" s="39"/>
      <c r="AE2881" s="39"/>
      <c r="AU2881" s="18" t="s">
        <v>85</v>
      </c>
    </row>
    <row r="2882" s="2" customFormat="1">
      <c r="A2882" s="39"/>
      <c r="B2882" s="40"/>
      <c r="C2882" s="41"/>
      <c r="D2882" s="219" t="s">
        <v>408</v>
      </c>
      <c r="E2882" s="41"/>
      <c r="F2882" s="278" t="s">
        <v>1015</v>
      </c>
      <c r="G2882" s="41"/>
      <c r="H2882" s="275">
        <v>0</v>
      </c>
      <c r="I2882" s="41"/>
      <c r="J2882" s="41"/>
      <c r="K2882" s="41"/>
      <c r="L2882" s="45"/>
      <c r="M2882" s="222"/>
      <c r="N2882" s="223"/>
      <c r="O2882" s="85"/>
      <c r="P2882" s="85"/>
      <c r="Q2882" s="85"/>
      <c r="R2882" s="85"/>
      <c r="S2882" s="85"/>
      <c r="T2882" s="86"/>
      <c r="U2882" s="39"/>
      <c r="V2882" s="39"/>
      <c r="W2882" s="39"/>
      <c r="X2882" s="39"/>
      <c r="Y2882" s="39"/>
      <c r="Z2882" s="39"/>
      <c r="AA2882" s="39"/>
      <c r="AB2882" s="39"/>
      <c r="AC2882" s="39"/>
      <c r="AD2882" s="39"/>
      <c r="AE2882" s="39"/>
      <c r="AU2882" s="18" t="s">
        <v>85</v>
      </c>
    </row>
    <row r="2883" s="2" customFormat="1">
      <c r="A2883" s="39"/>
      <c r="B2883" s="40"/>
      <c r="C2883" s="41"/>
      <c r="D2883" s="219" t="s">
        <v>408</v>
      </c>
      <c r="E2883" s="41"/>
      <c r="F2883" s="278" t="s">
        <v>1016</v>
      </c>
      <c r="G2883" s="41"/>
      <c r="H2883" s="275">
        <v>30.030000000000001</v>
      </c>
      <c r="I2883" s="41"/>
      <c r="J2883" s="41"/>
      <c r="K2883" s="41"/>
      <c r="L2883" s="45"/>
      <c r="M2883" s="222"/>
      <c r="N2883" s="223"/>
      <c r="O2883" s="85"/>
      <c r="P2883" s="85"/>
      <c r="Q2883" s="85"/>
      <c r="R2883" s="85"/>
      <c r="S2883" s="85"/>
      <c r="T2883" s="86"/>
      <c r="U2883" s="39"/>
      <c r="V2883" s="39"/>
      <c r="W2883" s="39"/>
      <c r="X2883" s="39"/>
      <c r="Y2883" s="39"/>
      <c r="Z2883" s="39"/>
      <c r="AA2883" s="39"/>
      <c r="AB2883" s="39"/>
      <c r="AC2883" s="39"/>
      <c r="AD2883" s="39"/>
      <c r="AE2883" s="39"/>
      <c r="AU2883" s="18" t="s">
        <v>85</v>
      </c>
    </row>
    <row r="2884" s="2" customFormat="1">
      <c r="A2884" s="39"/>
      <c r="B2884" s="40"/>
      <c r="C2884" s="41"/>
      <c r="D2884" s="219" t="s">
        <v>408</v>
      </c>
      <c r="E2884" s="41"/>
      <c r="F2884" s="278" t="s">
        <v>1017</v>
      </c>
      <c r="G2884" s="41"/>
      <c r="H2884" s="275">
        <v>-2.7240000000000002</v>
      </c>
      <c r="I2884" s="41"/>
      <c r="J2884" s="41"/>
      <c r="K2884" s="41"/>
      <c r="L2884" s="45"/>
      <c r="M2884" s="222"/>
      <c r="N2884" s="223"/>
      <c r="O2884" s="85"/>
      <c r="P2884" s="85"/>
      <c r="Q2884" s="85"/>
      <c r="R2884" s="85"/>
      <c r="S2884" s="85"/>
      <c r="T2884" s="86"/>
      <c r="U2884" s="39"/>
      <c r="V2884" s="39"/>
      <c r="W2884" s="39"/>
      <c r="X2884" s="39"/>
      <c r="Y2884" s="39"/>
      <c r="Z2884" s="39"/>
      <c r="AA2884" s="39"/>
      <c r="AB2884" s="39"/>
      <c r="AC2884" s="39"/>
      <c r="AD2884" s="39"/>
      <c r="AE2884" s="39"/>
      <c r="AU2884" s="18" t="s">
        <v>85</v>
      </c>
    </row>
    <row r="2885" s="2" customFormat="1">
      <c r="A2885" s="39"/>
      <c r="B2885" s="40"/>
      <c r="C2885" s="41"/>
      <c r="D2885" s="219" t="s">
        <v>408</v>
      </c>
      <c r="E2885" s="41"/>
      <c r="F2885" s="278" t="s">
        <v>1018</v>
      </c>
      <c r="G2885" s="41"/>
      <c r="H2885" s="275">
        <v>0</v>
      </c>
      <c r="I2885" s="41"/>
      <c r="J2885" s="41"/>
      <c r="K2885" s="41"/>
      <c r="L2885" s="45"/>
      <c r="M2885" s="222"/>
      <c r="N2885" s="223"/>
      <c r="O2885" s="85"/>
      <c r="P2885" s="85"/>
      <c r="Q2885" s="85"/>
      <c r="R2885" s="85"/>
      <c r="S2885" s="85"/>
      <c r="T2885" s="86"/>
      <c r="U2885" s="39"/>
      <c r="V2885" s="39"/>
      <c r="W2885" s="39"/>
      <c r="X2885" s="39"/>
      <c r="Y2885" s="39"/>
      <c r="Z2885" s="39"/>
      <c r="AA2885" s="39"/>
      <c r="AB2885" s="39"/>
      <c r="AC2885" s="39"/>
      <c r="AD2885" s="39"/>
      <c r="AE2885" s="39"/>
      <c r="AU2885" s="18" t="s">
        <v>85</v>
      </c>
    </row>
    <row r="2886" s="2" customFormat="1">
      <c r="A2886" s="39"/>
      <c r="B2886" s="40"/>
      <c r="C2886" s="41"/>
      <c r="D2886" s="219" t="s">
        <v>408</v>
      </c>
      <c r="E2886" s="41"/>
      <c r="F2886" s="278" t="s">
        <v>1019</v>
      </c>
      <c r="G2886" s="41"/>
      <c r="H2886" s="275">
        <v>0</v>
      </c>
      <c r="I2886" s="41"/>
      <c r="J2886" s="41"/>
      <c r="K2886" s="41"/>
      <c r="L2886" s="45"/>
      <c r="M2886" s="222"/>
      <c r="N2886" s="223"/>
      <c r="O2886" s="85"/>
      <c r="P2886" s="85"/>
      <c r="Q2886" s="85"/>
      <c r="R2886" s="85"/>
      <c r="S2886" s="85"/>
      <c r="T2886" s="86"/>
      <c r="U2886" s="39"/>
      <c r="V2886" s="39"/>
      <c r="W2886" s="39"/>
      <c r="X2886" s="39"/>
      <c r="Y2886" s="39"/>
      <c r="Z2886" s="39"/>
      <c r="AA2886" s="39"/>
      <c r="AB2886" s="39"/>
      <c r="AC2886" s="39"/>
      <c r="AD2886" s="39"/>
      <c r="AE2886" s="39"/>
      <c r="AU2886" s="18" t="s">
        <v>85</v>
      </c>
    </row>
    <row r="2887" s="2" customFormat="1">
      <c r="A2887" s="39"/>
      <c r="B2887" s="40"/>
      <c r="C2887" s="41"/>
      <c r="D2887" s="219" t="s">
        <v>408</v>
      </c>
      <c r="E2887" s="41"/>
      <c r="F2887" s="278" t="s">
        <v>987</v>
      </c>
      <c r="G2887" s="41"/>
      <c r="H2887" s="275">
        <v>56.128</v>
      </c>
      <c r="I2887" s="41"/>
      <c r="J2887" s="41"/>
      <c r="K2887" s="41"/>
      <c r="L2887" s="45"/>
      <c r="M2887" s="222"/>
      <c r="N2887" s="223"/>
      <c r="O2887" s="85"/>
      <c r="P2887" s="85"/>
      <c r="Q2887" s="85"/>
      <c r="R2887" s="85"/>
      <c r="S2887" s="85"/>
      <c r="T2887" s="86"/>
      <c r="U2887" s="39"/>
      <c r="V2887" s="39"/>
      <c r="W2887" s="39"/>
      <c r="X2887" s="39"/>
      <c r="Y2887" s="39"/>
      <c r="Z2887" s="39"/>
      <c r="AA2887" s="39"/>
      <c r="AB2887" s="39"/>
      <c r="AC2887" s="39"/>
      <c r="AD2887" s="39"/>
      <c r="AE2887" s="39"/>
      <c r="AU2887" s="18" t="s">
        <v>85</v>
      </c>
    </row>
    <row r="2888" s="2" customFormat="1">
      <c r="A2888" s="39"/>
      <c r="B2888" s="40"/>
      <c r="C2888" s="41"/>
      <c r="D2888" s="219" t="s">
        <v>408</v>
      </c>
      <c r="E2888" s="41"/>
      <c r="F2888" s="278" t="s">
        <v>574</v>
      </c>
      <c r="G2888" s="41"/>
      <c r="H2888" s="275">
        <v>-5.859</v>
      </c>
      <c r="I2888" s="41"/>
      <c r="J2888" s="41"/>
      <c r="K2888" s="41"/>
      <c r="L2888" s="45"/>
      <c r="M2888" s="222"/>
      <c r="N2888" s="223"/>
      <c r="O2888" s="85"/>
      <c r="P2888" s="85"/>
      <c r="Q2888" s="85"/>
      <c r="R2888" s="85"/>
      <c r="S2888" s="85"/>
      <c r="T2888" s="86"/>
      <c r="U2888" s="39"/>
      <c r="V2888" s="39"/>
      <c r="W2888" s="39"/>
      <c r="X2888" s="39"/>
      <c r="Y2888" s="39"/>
      <c r="Z2888" s="39"/>
      <c r="AA2888" s="39"/>
      <c r="AB2888" s="39"/>
      <c r="AC2888" s="39"/>
      <c r="AD2888" s="39"/>
      <c r="AE2888" s="39"/>
      <c r="AU2888" s="18" t="s">
        <v>85</v>
      </c>
    </row>
    <row r="2889" s="2" customFormat="1">
      <c r="A2889" s="39"/>
      <c r="B2889" s="40"/>
      <c r="C2889" s="41"/>
      <c r="D2889" s="219" t="s">
        <v>408</v>
      </c>
      <c r="E2889" s="41"/>
      <c r="F2889" s="278" t="s">
        <v>593</v>
      </c>
      <c r="G2889" s="41"/>
      <c r="H2889" s="275">
        <v>-3</v>
      </c>
      <c r="I2889" s="41"/>
      <c r="J2889" s="41"/>
      <c r="K2889" s="41"/>
      <c r="L2889" s="45"/>
      <c r="M2889" s="222"/>
      <c r="N2889" s="223"/>
      <c r="O2889" s="85"/>
      <c r="P2889" s="85"/>
      <c r="Q2889" s="85"/>
      <c r="R2889" s="85"/>
      <c r="S2889" s="85"/>
      <c r="T2889" s="86"/>
      <c r="U2889" s="39"/>
      <c r="V2889" s="39"/>
      <c r="W2889" s="39"/>
      <c r="X2889" s="39"/>
      <c r="Y2889" s="39"/>
      <c r="Z2889" s="39"/>
      <c r="AA2889" s="39"/>
      <c r="AB2889" s="39"/>
      <c r="AC2889" s="39"/>
      <c r="AD2889" s="39"/>
      <c r="AE2889" s="39"/>
      <c r="AU2889" s="18" t="s">
        <v>85</v>
      </c>
    </row>
    <row r="2890" s="2" customFormat="1">
      <c r="A2890" s="39"/>
      <c r="B2890" s="40"/>
      <c r="C2890" s="41"/>
      <c r="D2890" s="219" t="s">
        <v>408</v>
      </c>
      <c r="E2890" s="41"/>
      <c r="F2890" s="278" t="s">
        <v>1020</v>
      </c>
      <c r="G2890" s="41"/>
      <c r="H2890" s="275">
        <v>0</v>
      </c>
      <c r="I2890" s="41"/>
      <c r="J2890" s="41"/>
      <c r="K2890" s="41"/>
      <c r="L2890" s="45"/>
      <c r="M2890" s="222"/>
      <c r="N2890" s="223"/>
      <c r="O2890" s="85"/>
      <c r="P2890" s="85"/>
      <c r="Q2890" s="85"/>
      <c r="R2890" s="85"/>
      <c r="S2890" s="85"/>
      <c r="T2890" s="86"/>
      <c r="U2890" s="39"/>
      <c r="V2890" s="39"/>
      <c r="W2890" s="39"/>
      <c r="X2890" s="39"/>
      <c r="Y2890" s="39"/>
      <c r="Z2890" s="39"/>
      <c r="AA2890" s="39"/>
      <c r="AB2890" s="39"/>
      <c r="AC2890" s="39"/>
      <c r="AD2890" s="39"/>
      <c r="AE2890" s="39"/>
      <c r="AU2890" s="18" t="s">
        <v>85</v>
      </c>
    </row>
    <row r="2891" s="2" customFormat="1">
      <c r="A2891" s="39"/>
      <c r="B2891" s="40"/>
      <c r="C2891" s="41"/>
      <c r="D2891" s="219" t="s">
        <v>408</v>
      </c>
      <c r="E2891" s="41"/>
      <c r="F2891" s="278" t="s">
        <v>1021</v>
      </c>
      <c r="G2891" s="41"/>
      <c r="H2891" s="275">
        <v>37.829999999999998</v>
      </c>
      <c r="I2891" s="41"/>
      <c r="J2891" s="41"/>
      <c r="K2891" s="41"/>
      <c r="L2891" s="45"/>
      <c r="M2891" s="222"/>
      <c r="N2891" s="223"/>
      <c r="O2891" s="85"/>
      <c r="P2891" s="85"/>
      <c r="Q2891" s="85"/>
      <c r="R2891" s="85"/>
      <c r="S2891" s="85"/>
      <c r="T2891" s="86"/>
      <c r="U2891" s="39"/>
      <c r="V2891" s="39"/>
      <c r="W2891" s="39"/>
      <c r="X2891" s="39"/>
      <c r="Y2891" s="39"/>
      <c r="Z2891" s="39"/>
      <c r="AA2891" s="39"/>
      <c r="AB2891" s="39"/>
      <c r="AC2891" s="39"/>
      <c r="AD2891" s="39"/>
      <c r="AE2891" s="39"/>
      <c r="AU2891" s="18" t="s">
        <v>85</v>
      </c>
    </row>
    <row r="2892" s="2" customFormat="1">
      <c r="A2892" s="39"/>
      <c r="B2892" s="40"/>
      <c r="C2892" s="41"/>
      <c r="D2892" s="219" t="s">
        <v>408</v>
      </c>
      <c r="E2892" s="41"/>
      <c r="F2892" s="278" t="s">
        <v>1022</v>
      </c>
      <c r="G2892" s="41"/>
      <c r="H2892" s="275">
        <v>-3.9060000000000001</v>
      </c>
      <c r="I2892" s="41"/>
      <c r="J2892" s="41"/>
      <c r="K2892" s="41"/>
      <c r="L2892" s="45"/>
      <c r="M2892" s="222"/>
      <c r="N2892" s="223"/>
      <c r="O2892" s="85"/>
      <c r="P2892" s="85"/>
      <c r="Q2892" s="85"/>
      <c r="R2892" s="85"/>
      <c r="S2892" s="85"/>
      <c r="T2892" s="86"/>
      <c r="U2892" s="39"/>
      <c r="V2892" s="39"/>
      <c r="W2892" s="39"/>
      <c r="X2892" s="39"/>
      <c r="Y2892" s="39"/>
      <c r="Z2892" s="39"/>
      <c r="AA2892" s="39"/>
      <c r="AB2892" s="39"/>
      <c r="AC2892" s="39"/>
      <c r="AD2892" s="39"/>
      <c r="AE2892" s="39"/>
      <c r="AU2892" s="18" t="s">
        <v>85</v>
      </c>
    </row>
    <row r="2893" s="2" customFormat="1">
      <c r="A2893" s="39"/>
      <c r="B2893" s="40"/>
      <c r="C2893" s="41"/>
      <c r="D2893" s="219" t="s">
        <v>408</v>
      </c>
      <c r="E2893" s="41"/>
      <c r="F2893" s="278" t="s">
        <v>764</v>
      </c>
      <c r="G2893" s="41"/>
      <c r="H2893" s="275">
        <v>-2.1699999999999999</v>
      </c>
      <c r="I2893" s="41"/>
      <c r="J2893" s="41"/>
      <c r="K2893" s="41"/>
      <c r="L2893" s="45"/>
      <c r="M2893" s="222"/>
      <c r="N2893" s="223"/>
      <c r="O2893" s="85"/>
      <c r="P2893" s="85"/>
      <c r="Q2893" s="85"/>
      <c r="R2893" s="85"/>
      <c r="S2893" s="85"/>
      <c r="T2893" s="86"/>
      <c r="U2893" s="39"/>
      <c r="V2893" s="39"/>
      <c r="W2893" s="39"/>
      <c r="X2893" s="39"/>
      <c r="Y2893" s="39"/>
      <c r="Z2893" s="39"/>
      <c r="AA2893" s="39"/>
      <c r="AB2893" s="39"/>
      <c r="AC2893" s="39"/>
      <c r="AD2893" s="39"/>
      <c r="AE2893" s="39"/>
      <c r="AU2893" s="18" t="s">
        <v>85</v>
      </c>
    </row>
    <row r="2894" s="2" customFormat="1">
      <c r="A2894" s="39"/>
      <c r="B2894" s="40"/>
      <c r="C2894" s="41"/>
      <c r="D2894" s="219" t="s">
        <v>408</v>
      </c>
      <c r="E2894" s="41"/>
      <c r="F2894" s="278" t="s">
        <v>600</v>
      </c>
      <c r="G2894" s="41"/>
      <c r="H2894" s="275">
        <v>-1</v>
      </c>
      <c r="I2894" s="41"/>
      <c r="J2894" s="41"/>
      <c r="K2894" s="41"/>
      <c r="L2894" s="45"/>
      <c r="M2894" s="222"/>
      <c r="N2894" s="223"/>
      <c r="O2894" s="85"/>
      <c r="P2894" s="85"/>
      <c r="Q2894" s="85"/>
      <c r="R2894" s="85"/>
      <c r="S2894" s="85"/>
      <c r="T2894" s="86"/>
      <c r="U2894" s="39"/>
      <c r="V2894" s="39"/>
      <c r="W2894" s="39"/>
      <c r="X2894" s="39"/>
      <c r="Y2894" s="39"/>
      <c r="Z2894" s="39"/>
      <c r="AA2894" s="39"/>
      <c r="AB2894" s="39"/>
      <c r="AC2894" s="39"/>
      <c r="AD2894" s="39"/>
      <c r="AE2894" s="39"/>
      <c r="AU2894" s="18" t="s">
        <v>85</v>
      </c>
    </row>
    <row r="2895" s="2" customFormat="1">
      <c r="A2895" s="39"/>
      <c r="B2895" s="40"/>
      <c r="C2895" s="41"/>
      <c r="D2895" s="219" t="s">
        <v>408</v>
      </c>
      <c r="E2895" s="41"/>
      <c r="F2895" s="278" t="s">
        <v>1023</v>
      </c>
      <c r="G2895" s="41"/>
      <c r="H2895" s="275">
        <v>-0.93000000000000005</v>
      </c>
      <c r="I2895" s="41"/>
      <c r="J2895" s="41"/>
      <c r="K2895" s="41"/>
      <c r="L2895" s="45"/>
      <c r="M2895" s="222"/>
      <c r="N2895" s="223"/>
      <c r="O2895" s="85"/>
      <c r="P2895" s="85"/>
      <c r="Q2895" s="85"/>
      <c r="R2895" s="85"/>
      <c r="S2895" s="85"/>
      <c r="T2895" s="86"/>
      <c r="U2895" s="39"/>
      <c r="V2895" s="39"/>
      <c r="W2895" s="39"/>
      <c r="X2895" s="39"/>
      <c r="Y2895" s="39"/>
      <c r="Z2895" s="39"/>
      <c r="AA2895" s="39"/>
      <c r="AB2895" s="39"/>
      <c r="AC2895" s="39"/>
      <c r="AD2895" s="39"/>
      <c r="AE2895" s="39"/>
      <c r="AU2895" s="18" t="s">
        <v>85</v>
      </c>
    </row>
    <row r="2896" s="2" customFormat="1">
      <c r="A2896" s="39"/>
      <c r="B2896" s="40"/>
      <c r="C2896" s="41"/>
      <c r="D2896" s="219" t="s">
        <v>408</v>
      </c>
      <c r="E2896" s="41"/>
      <c r="F2896" s="278" t="s">
        <v>1024</v>
      </c>
      <c r="G2896" s="41"/>
      <c r="H2896" s="275">
        <v>0</v>
      </c>
      <c r="I2896" s="41"/>
      <c r="J2896" s="41"/>
      <c r="K2896" s="41"/>
      <c r="L2896" s="45"/>
      <c r="M2896" s="222"/>
      <c r="N2896" s="223"/>
      <c r="O2896" s="85"/>
      <c r="P2896" s="85"/>
      <c r="Q2896" s="85"/>
      <c r="R2896" s="85"/>
      <c r="S2896" s="85"/>
      <c r="T2896" s="86"/>
      <c r="U2896" s="39"/>
      <c r="V2896" s="39"/>
      <c r="W2896" s="39"/>
      <c r="X2896" s="39"/>
      <c r="Y2896" s="39"/>
      <c r="Z2896" s="39"/>
      <c r="AA2896" s="39"/>
      <c r="AB2896" s="39"/>
      <c r="AC2896" s="39"/>
      <c r="AD2896" s="39"/>
      <c r="AE2896" s="39"/>
      <c r="AU2896" s="18" t="s">
        <v>85</v>
      </c>
    </row>
    <row r="2897" s="2" customFormat="1">
      <c r="A2897" s="39"/>
      <c r="B2897" s="40"/>
      <c r="C2897" s="41"/>
      <c r="D2897" s="219" t="s">
        <v>408</v>
      </c>
      <c r="E2897" s="41"/>
      <c r="F2897" s="278" t="s">
        <v>1004</v>
      </c>
      <c r="G2897" s="41"/>
      <c r="H2897" s="275">
        <v>37.960000000000001</v>
      </c>
      <c r="I2897" s="41"/>
      <c r="J2897" s="41"/>
      <c r="K2897" s="41"/>
      <c r="L2897" s="45"/>
      <c r="M2897" s="222"/>
      <c r="N2897" s="223"/>
      <c r="O2897" s="85"/>
      <c r="P2897" s="85"/>
      <c r="Q2897" s="85"/>
      <c r="R2897" s="85"/>
      <c r="S2897" s="85"/>
      <c r="T2897" s="86"/>
      <c r="U2897" s="39"/>
      <c r="V2897" s="39"/>
      <c r="W2897" s="39"/>
      <c r="X2897" s="39"/>
      <c r="Y2897" s="39"/>
      <c r="Z2897" s="39"/>
      <c r="AA2897" s="39"/>
      <c r="AB2897" s="39"/>
      <c r="AC2897" s="39"/>
      <c r="AD2897" s="39"/>
      <c r="AE2897" s="39"/>
      <c r="AU2897" s="18" t="s">
        <v>85</v>
      </c>
    </row>
    <row r="2898" s="2" customFormat="1">
      <c r="A2898" s="39"/>
      <c r="B2898" s="40"/>
      <c r="C2898" s="41"/>
      <c r="D2898" s="219" t="s">
        <v>408</v>
      </c>
      <c r="E2898" s="41"/>
      <c r="F2898" s="278" t="s">
        <v>1025</v>
      </c>
      <c r="G2898" s="41"/>
      <c r="H2898" s="275">
        <v>-1.998</v>
      </c>
      <c r="I2898" s="41"/>
      <c r="J2898" s="41"/>
      <c r="K2898" s="41"/>
      <c r="L2898" s="45"/>
      <c r="M2898" s="222"/>
      <c r="N2898" s="223"/>
      <c r="O2898" s="85"/>
      <c r="P2898" s="85"/>
      <c r="Q2898" s="85"/>
      <c r="R2898" s="85"/>
      <c r="S2898" s="85"/>
      <c r="T2898" s="86"/>
      <c r="U2898" s="39"/>
      <c r="V2898" s="39"/>
      <c r="W2898" s="39"/>
      <c r="X2898" s="39"/>
      <c r="Y2898" s="39"/>
      <c r="Z2898" s="39"/>
      <c r="AA2898" s="39"/>
      <c r="AB2898" s="39"/>
      <c r="AC2898" s="39"/>
      <c r="AD2898" s="39"/>
      <c r="AE2898" s="39"/>
      <c r="AU2898" s="18" t="s">
        <v>85</v>
      </c>
    </row>
    <row r="2899" s="2" customFormat="1">
      <c r="A2899" s="39"/>
      <c r="B2899" s="40"/>
      <c r="C2899" s="41"/>
      <c r="D2899" s="219" t="s">
        <v>408</v>
      </c>
      <c r="E2899" s="41"/>
      <c r="F2899" s="278" t="s">
        <v>1026</v>
      </c>
      <c r="G2899" s="41"/>
      <c r="H2899" s="275">
        <v>-1.9530000000000001</v>
      </c>
      <c r="I2899" s="41"/>
      <c r="J2899" s="41"/>
      <c r="K2899" s="41"/>
      <c r="L2899" s="45"/>
      <c r="M2899" s="222"/>
      <c r="N2899" s="223"/>
      <c r="O2899" s="85"/>
      <c r="P2899" s="85"/>
      <c r="Q2899" s="85"/>
      <c r="R2899" s="85"/>
      <c r="S2899" s="85"/>
      <c r="T2899" s="86"/>
      <c r="U2899" s="39"/>
      <c r="V2899" s="39"/>
      <c r="W2899" s="39"/>
      <c r="X2899" s="39"/>
      <c r="Y2899" s="39"/>
      <c r="Z2899" s="39"/>
      <c r="AA2899" s="39"/>
      <c r="AB2899" s="39"/>
      <c r="AC2899" s="39"/>
      <c r="AD2899" s="39"/>
      <c r="AE2899" s="39"/>
      <c r="AU2899" s="18" t="s">
        <v>85</v>
      </c>
    </row>
    <row r="2900" s="2" customFormat="1">
      <c r="A2900" s="39"/>
      <c r="B2900" s="40"/>
      <c r="C2900" s="41"/>
      <c r="D2900" s="219" t="s">
        <v>408</v>
      </c>
      <c r="E2900" s="41"/>
      <c r="F2900" s="278" t="s">
        <v>1023</v>
      </c>
      <c r="G2900" s="41"/>
      <c r="H2900" s="275">
        <v>-0.93000000000000005</v>
      </c>
      <c r="I2900" s="41"/>
      <c r="J2900" s="41"/>
      <c r="K2900" s="41"/>
      <c r="L2900" s="45"/>
      <c r="M2900" s="222"/>
      <c r="N2900" s="223"/>
      <c r="O2900" s="85"/>
      <c r="P2900" s="85"/>
      <c r="Q2900" s="85"/>
      <c r="R2900" s="85"/>
      <c r="S2900" s="85"/>
      <c r="T2900" s="86"/>
      <c r="U2900" s="39"/>
      <c r="V2900" s="39"/>
      <c r="W2900" s="39"/>
      <c r="X2900" s="39"/>
      <c r="Y2900" s="39"/>
      <c r="Z2900" s="39"/>
      <c r="AA2900" s="39"/>
      <c r="AB2900" s="39"/>
      <c r="AC2900" s="39"/>
      <c r="AD2900" s="39"/>
      <c r="AE2900" s="39"/>
      <c r="AU2900" s="18" t="s">
        <v>85</v>
      </c>
    </row>
    <row r="2901" s="2" customFormat="1">
      <c r="A2901" s="39"/>
      <c r="B2901" s="40"/>
      <c r="C2901" s="41"/>
      <c r="D2901" s="219" t="s">
        <v>408</v>
      </c>
      <c r="E2901" s="41"/>
      <c r="F2901" s="278" t="s">
        <v>1027</v>
      </c>
      <c r="G2901" s="41"/>
      <c r="H2901" s="275">
        <v>0</v>
      </c>
      <c r="I2901" s="41"/>
      <c r="J2901" s="41"/>
      <c r="K2901" s="41"/>
      <c r="L2901" s="45"/>
      <c r="M2901" s="222"/>
      <c r="N2901" s="223"/>
      <c r="O2901" s="85"/>
      <c r="P2901" s="85"/>
      <c r="Q2901" s="85"/>
      <c r="R2901" s="85"/>
      <c r="S2901" s="85"/>
      <c r="T2901" s="86"/>
      <c r="U2901" s="39"/>
      <c r="V2901" s="39"/>
      <c r="W2901" s="39"/>
      <c r="X2901" s="39"/>
      <c r="Y2901" s="39"/>
      <c r="Z2901" s="39"/>
      <c r="AA2901" s="39"/>
      <c r="AB2901" s="39"/>
      <c r="AC2901" s="39"/>
      <c r="AD2901" s="39"/>
      <c r="AE2901" s="39"/>
      <c r="AU2901" s="18" t="s">
        <v>85</v>
      </c>
    </row>
    <row r="2902" s="2" customFormat="1">
      <c r="A2902" s="39"/>
      <c r="B2902" s="40"/>
      <c r="C2902" s="41"/>
      <c r="D2902" s="219" t="s">
        <v>408</v>
      </c>
      <c r="E2902" s="41"/>
      <c r="F2902" s="278" t="s">
        <v>995</v>
      </c>
      <c r="G2902" s="41"/>
      <c r="H2902" s="275">
        <v>30.452999999999999</v>
      </c>
      <c r="I2902" s="41"/>
      <c r="J2902" s="41"/>
      <c r="K2902" s="41"/>
      <c r="L2902" s="45"/>
      <c r="M2902" s="222"/>
      <c r="N2902" s="223"/>
      <c r="O2902" s="85"/>
      <c r="P2902" s="85"/>
      <c r="Q2902" s="85"/>
      <c r="R2902" s="85"/>
      <c r="S2902" s="85"/>
      <c r="T2902" s="86"/>
      <c r="U2902" s="39"/>
      <c r="V2902" s="39"/>
      <c r="W2902" s="39"/>
      <c r="X2902" s="39"/>
      <c r="Y2902" s="39"/>
      <c r="Z2902" s="39"/>
      <c r="AA2902" s="39"/>
      <c r="AB2902" s="39"/>
      <c r="AC2902" s="39"/>
      <c r="AD2902" s="39"/>
      <c r="AE2902" s="39"/>
      <c r="AU2902" s="18" t="s">
        <v>85</v>
      </c>
    </row>
    <row r="2903" s="2" customFormat="1">
      <c r="A2903" s="39"/>
      <c r="B2903" s="40"/>
      <c r="C2903" s="41"/>
      <c r="D2903" s="219" t="s">
        <v>408</v>
      </c>
      <c r="E2903" s="41"/>
      <c r="F2903" s="278" t="s">
        <v>996</v>
      </c>
      <c r="G2903" s="41"/>
      <c r="H2903" s="275">
        <v>-1.5629999999999999</v>
      </c>
      <c r="I2903" s="41"/>
      <c r="J2903" s="41"/>
      <c r="K2903" s="41"/>
      <c r="L2903" s="45"/>
      <c r="M2903" s="222"/>
      <c r="N2903" s="223"/>
      <c r="O2903" s="85"/>
      <c r="P2903" s="85"/>
      <c r="Q2903" s="85"/>
      <c r="R2903" s="85"/>
      <c r="S2903" s="85"/>
      <c r="T2903" s="86"/>
      <c r="U2903" s="39"/>
      <c r="V2903" s="39"/>
      <c r="W2903" s="39"/>
      <c r="X2903" s="39"/>
      <c r="Y2903" s="39"/>
      <c r="Z2903" s="39"/>
      <c r="AA2903" s="39"/>
      <c r="AB2903" s="39"/>
      <c r="AC2903" s="39"/>
      <c r="AD2903" s="39"/>
      <c r="AE2903" s="39"/>
      <c r="AU2903" s="18" t="s">
        <v>85</v>
      </c>
    </row>
    <row r="2904" s="2" customFormat="1">
      <c r="A2904" s="39"/>
      <c r="B2904" s="40"/>
      <c r="C2904" s="41"/>
      <c r="D2904" s="219" t="s">
        <v>408</v>
      </c>
      <c r="E2904" s="41"/>
      <c r="F2904" s="278" t="s">
        <v>1026</v>
      </c>
      <c r="G2904" s="41"/>
      <c r="H2904" s="275">
        <v>-1.9530000000000001</v>
      </c>
      <c r="I2904" s="41"/>
      <c r="J2904" s="41"/>
      <c r="K2904" s="41"/>
      <c r="L2904" s="45"/>
      <c r="M2904" s="222"/>
      <c r="N2904" s="223"/>
      <c r="O2904" s="85"/>
      <c r="P2904" s="85"/>
      <c r="Q2904" s="85"/>
      <c r="R2904" s="85"/>
      <c r="S2904" s="85"/>
      <c r="T2904" s="86"/>
      <c r="U2904" s="39"/>
      <c r="V2904" s="39"/>
      <c r="W2904" s="39"/>
      <c r="X2904" s="39"/>
      <c r="Y2904" s="39"/>
      <c r="Z2904" s="39"/>
      <c r="AA2904" s="39"/>
      <c r="AB2904" s="39"/>
      <c r="AC2904" s="39"/>
      <c r="AD2904" s="39"/>
      <c r="AE2904" s="39"/>
      <c r="AU2904" s="18" t="s">
        <v>85</v>
      </c>
    </row>
    <row r="2905" s="2" customFormat="1">
      <c r="A2905" s="39"/>
      <c r="B2905" s="40"/>
      <c r="C2905" s="41"/>
      <c r="D2905" s="219" t="s">
        <v>408</v>
      </c>
      <c r="E2905" s="41"/>
      <c r="F2905" s="278" t="s">
        <v>1028</v>
      </c>
      <c r="G2905" s="41"/>
      <c r="H2905" s="275">
        <v>-1.736</v>
      </c>
      <c r="I2905" s="41"/>
      <c r="J2905" s="41"/>
      <c r="K2905" s="41"/>
      <c r="L2905" s="45"/>
      <c r="M2905" s="222"/>
      <c r="N2905" s="223"/>
      <c r="O2905" s="85"/>
      <c r="P2905" s="85"/>
      <c r="Q2905" s="85"/>
      <c r="R2905" s="85"/>
      <c r="S2905" s="85"/>
      <c r="T2905" s="86"/>
      <c r="U2905" s="39"/>
      <c r="V2905" s="39"/>
      <c r="W2905" s="39"/>
      <c r="X2905" s="39"/>
      <c r="Y2905" s="39"/>
      <c r="Z2905" s="39"/>
      <c r="AA2905" s="39"/>
      <c r="AB2905" s="39"/>
      <c r="AC2905" s="39"/>
      <c r="AD2905" s="39"/>
      <c r="AE2905" s="39"/>
      <c r="AU2905" s="18" t="s">
        <v>85</v>
      </c>
    </row>
    <row r="2906" s="2" customFormat="1">
      <c r="A2906" s="39"/>
      <c r="B2906" s="40"/>
      <c r="C2906" s="41"/>
      <c r="D2906" s="219" t="s">
        <v>408</v>
      </c>
      <c r="E2906" s="41"/>
      <c r="F2906" s="278" t="s">
        <v>1029</v>
      </c>
      <c r="G2906" s="41"/>
      <c r="H2906" s="275">
        <v>0</v>
      </c>
      <c r="I2906" s="41"/>
      <c r="J2906" s="41"/>
      <c r="K2906" s="41"/>
      <c r="L2906" s="45"/>
      <c r="M2906" s="222"/>
      <c r="N2906" s="223"/>
      <c r="O2906" s="85"/>
      <c r="P2906" s="85"/>
      <c r="Q2906" s="85"/>
      <c r="R2906" s="85"/>
      <c r="S2906" s="85"/>
      <c r="T2906" s="86"/>
      <c r="U2906" s="39"/>
      <c r="V2906" s="39"/>
      <c r="W2906" s="39"/>
      <c r="X2906" s="39"/>
      <c r="Y2906" s="39"/>
      <c r="Z2906" s="39"/>
      <c r="AA2906" s="39"/>
      <c r="AB2906" s="39"/>
      <c r="AC2906" s="39"/>
      <c r="AD2906" s="39"/>
      <c r="AE2906" s="39"/>
      <c r="AU2906" s="18" t="s">
        <v>85</v>
      </c>
    </row>
    <row r="2907" s="2" customFormat="1">
      <c r="A2907" s="39"/>
      <c r="B2907" s="40"/>
      <c r="C2907" s="41"/>
      <c r="D2907" s="219" t="s">
        <v>408</v>
      </c>
      <c r="E2907" s="41"/>
      <c r="F2907" s="278" t="s">
        <v>999</v>
      </c>
      <c r="G2907" s="41"/>
      <c r="H2907" s="275">
        <v>28.600000000000001</v>
      </c>
      <c r="I2907" s="41"/>
      <c r="J2907" s="41"/>
      <c r="K2907" s="41"/>
      <c r="L2907" s="45"/>
      <c r="M2907" s="222"/>
      <c r="N2907" s="223"/>
      <c r="O2907" s="85"/>
      <c r="P2907" s="85"/>
      <c r="Q2907" s="85"/>
      <c r="R2907" s="85"/>
      <c r="S2907" s="85"/>
      <c r="T2907" s="86"/>
      <c r="U2907" s="39"/>
      <c r="V2907" s="39"/>
      <c r="W2907" s="39"/>
      <c r="X2907" s="39"/>
      <c r="Y2907" s="39"/>
      <c r="Z2907" s="39"/>
      <c r="AA2907" s="39"/>
      <c r="AB2907" s="39"/>
      <c r="AC2907" s="39"/>
      <c r="AD2907" s="39"/>
      <c r="AE2907" s="39"/>
      <c r="AU2907" s="18" t="s">
        <v>85</v>
      </c>
    </row>
    <row r="2908" s="2" customFormat="1">
      <c r="A2908" s="39"/>
      <c r="B2908" s="40"/>
      <c r="C2908" s="41"/>
      <c r="D2908" s="219" t="s">
        <v>408</v>
      </c>
      <c r="E2908" s="41"/>
      <c r="F2908" s="278" t="s">
        <v>592</v>
      </c>
      <c r="G2908" s="41"/>
      <c r="H2908" s="275">
        <v>-0.56299999999999994</v>
      </c>
      <c r="I2908" s="41"/>
      <c r="J2908" s="41"/>
      <c r="K2908" s="41"/>
      <c r="L2908" s="45"/>
      <c r="M2908" s="222"/>
      <c r="N2908" s="223"/>
      <c r="O2908" s="85"/>
      <c r="P2908" s="85"/>
      <c r="Q2908" s="85"/>
      <c r="R2908" s="85"/>
      <c r="S2908" s="85"/>
      <c r="T2908" s="86"/>
      <c r="U2908" s="39"/>
      <c r="V2908" s="39"/>
      <c r="W2908" s="39"/>
      <c r="X2908" s="39"/>
      <c r="Y2908" s="39"/>
      <c r="Z2908" s="39"/>
      <c r="AA2908" s="39"/>
      <c r="AB2908" s="39"/>
      <c r="AC2908" s="39"/>
      <c r="AD2908" s="39"/>
      <c r="AE2908" s="39"/>
      <c r="AU2908" s="18" t="s">
        <v>85</v>
      </c>
    </row>
    <row r="2909" s="2" customFormat="1">
      <c r="A2909" s="39"/>
      <c r="B2909" s="40"/>
      <c r="C2909" s="41"/>
      <c r="D2909" s="219" t="s">
        <v>408</v>
      </c>
      <c r="E2909" s="41"/>
      <c r="F2909" s="278" t="s">
        <v>1028</v>
      </c>
      <c r="G2909" s="41"/>
      <c r="H2909" s="275">
        <v>-1.736</v>
      </c>
      <c r="I2909" s="41"/>
      <c r="J2909" s="41"/>
      <c r="K2909" s="41"/>
      <c r="L2909" s="45"/>
      <c r="M2909" s="222"/>
      <c r="N2909" s="223"/>
      <c r="O2909" s="85"/>
      <c r="P2909" s="85"/>
      <c r="Q2909" s="85"/>
      <c r="R2909" s="85"/>
      <c r="S2909" s="85"/>
      <c r="T2909" s="86"/>
      <c r="U2909" s="39"/>
      <c r="V2909" s="39"/>
      <c r="W2909" s="39"/>
      <c r="X2909" s="39"/>
      <c r="Y2909" s="39"/>
      <c r="Z2909" s="39"/>
      <c r="AA2909" s="39"/>
      <c r="AB2909" s="39"/>
      <c r="AC2909" s="39"/>
      <c r="AD2909" s="39"/>
      <c r="AE2909" s="39"/>
      <c r="AU2909" s="18" t="s">
        <v>85</v>
      </c>
    </row>
    <row r="2910" s="2" customFormat="1">
      <c r="A2910" s="39"/>
      <c r="B2910" s="40"/>
      <c r="C2910" s="41"/>
      <c r="D2910" s="219" t="s">
        <v>408</v>
      </c>
      <c r="E2910" s="41"/>
      <c r="F2910" s="278" t="s">
        <v>1030</v>
      </c>
      <c r="G2910" s="41"/>
      <c r="H2910" s="275">
        <v>0</v>
      </c>
      <c r="I2910" s="41"/>
      <c r="J2910" s="41"/>
      <c r="K2910" s="41"/>
      <c r="L2910" s="45"/>
      <c r="M2910" s="222"/>
      <c r="N2910" s="223"/>
      <c r="O2910" s="85"/>
      <c r="P2910" s="85"/>
      <c r="Q2910" s="85"/>
      <c r="R2910" s="85"/>
      <c r="S2910" s="85"/>
      <c r="T2910" s="86"/>
      <c r="U2910" s="39"/>
      <c r="V2910" s="39"/>
      <c r="W2910" s="39"/>
      <c r="X2910" s="39"/>
      <c r="Y2910" s="39"/>
      <c r="Z2910" s="39"/>
      <c r="AA2910" s="39"/>
      <c r="AB2910" s="39"/>
      <c r="AC2910" s="39"/>
      <c r="AD2910" s="39"/>
      <c r="AE2910" s="39"/>
      <c r="AU2910" s="18" t="s">
        <v>85</v>
      </c>
    </row>
    <row r="2911" s="2" customFormat="1">
      <c r="A2911" s="39"/>
      <c r="B2911" s="40"/>
      <c r="C2911" s="41"/>
      <c r="D2911" s="219" t="s">
        <v>408</v>
      </c>
      <c r="E2911" s="41"/>
      <c r="F2911" s="278" t="s">
        <v>1006</v>
      </c>
      <c r="G2911" s="41"/>
      <c r="H2911" s="275">
        <v>189.28</v>
      </c>
      <c r="I2911" s="41"/>
      <c r="J2911" s="41"/>
      <c r="K2911" s="41"/>
      <c r="L2911" s="45"/>
      <c r="M2911" s="222"/>
      <c r="N2911" s="223"/>
      <c r="O2911" s="85"/>
      <c r="P2911" s="85"/>
      <c r="Q2911" s="85"/>
      <c r="R2911" s="85"/>
      <c r="S2911" s="85"/>
      <c r="T2911" s="86"/>
      <c r="U2911" s="39"/>
      <c r="V2911" s="39"/>
      <c r="W2911" s="39"/>
      <c r="X2911" s="39"/>
      <c r="Y2911" s="39"/>
      <c r="Z2911" s="39"/>
      <c r="AA2911" s="39"/>
      <c r="AB2911" s="39"/>
      <c r="AC2911" s="39"/>
      <c r="AD2911" s="39"/>
      <c r="AE2911" s="39"/>
      <c r="AU2911" s="18" t="s">
        <v>85</v>
      </c>
    </row>
    <row r="2912" s="2" customFormat="1">
      <c r="A2912" s="39"/>
      <c r="B2912" s="40"/>
      <c r="C2912" s="41"/>
      <c r="D2912" s="219" t="s">
        <v>408</v>
      </c>
      <c r="E2912" s="41"/>
      <c r="F2912" s="278" t="s">
        <v>1031</v>
      </c>
      <c r="G2912" s="41"/>
      <c r="H2912" s="275">
        <v>-35.438000000000002</v>
      </c>
      <c r="I2912" s="41"/>
      <c r="J2912" s="41"/>
      <c r="K2912" s="41"/>
      <c r="L2912" s="45"/>
      <c r="M2912" s="222"/>
      <c r="N2912" s="223"/>
      <c r="O2912" s="85"/>
      <c r="P2912" s="85"/>
      <c r="Q2912" s="85"/>
      <c r="R2912" s="85"/>
      <c r="S2912" s="85"/>
      <c r="T2912" s="86"/>
      <c r="U2912" s="39"/>
      <c r="V2912" s="39"/>
      <c r="W2912" s="39"/>
      <c r="X2912" s="39"/>
      <c r="Y2912" s="39"/>
      <c r="Z2912" s="39"/>
      <c r="AA2912" s="39"/>
      <c r="AB2912" s="39"/>
      <c r="AC2912" s="39"/>
      <c r="AD2912" s="39"/>
      <c r="AE2912" s="39"/>
      <c r="AU2912" s="18" t="s">
        <v>85</v>
      </c>
    </row>
    <row r="2913" s="2" customFormat="1">
      <c r="A2913" s="39"/>
      <c r="B2913" s="40"/>
      <c r="C2913" s="41"/>
      <c r="D2913" s="219" t="s">
        <v>408</v>
      </c>
      <c r="E2913" s="41"/>
      <c r="F2913" s="278" t="s">
        <v>601</v>
      </c>
      <c r="G2913" s="41"/>
      <c r="H2913" s="275">
        <v>-2.5310000000000001</v>
      </c>
      <c r="I2913" s="41"/>
      <c r="J2913" s="41"/>
      <c r="K2913" s="41"/>
      <c r="L2913" s="45"/>
      <c r="M2913" s="222"/>
      <c r="N2913" s="223"/>
      <c r="O2913" s="85"/>
      <c r="P2913" s="85"/>
      <c r="Q2913" s="85"/>
      <c r="R2913" s="85"/>
      <c r="S2913" s="85"/>
      <c r="T2913" s="86"/>
      <c r="U2913" s="39"/>
      <c r="V2913" s="39"/>
      <c r="W2913" s="39"/>
      <c r="X2913" s="39"/>
      <c r="Y2913" s="39"/>
      <c r="Z2913" s="39"/>
      <c r="AA2913" s="39"/>
      <c r="AB2913" s="39"/>
      <c r="AC2913" s="39"/>
      <c r="AD2913" s="39"/>
      <c r="AE2913" s="39"/>
      <c r="AU2913" s="18" t="s">
        <v>85</v>
      </c>
    </row>
    <row r="2914" s="2" customFormat="1">
      <c r="A2914" s="39"/>
      <c r="B2914" s="40"/>
      <c r="C2914" s="41"/>
      <c r="D2914" s="219" t="s">
        <v>408</v>
      </c>
      <c r="E2914" s="41"/>
      <c r="F2914" s="278" t="s">
        <v>1032</v>
      </c>
      <c r="G2914" s="41"/>
      <c r="H2914" s="275">
        <v>-2.7000000000000002</v>
      </c>
      <c r="I2914" s="41"/>
      <c r="J2914" s="41"/>
      <c r="K2914" s="41"/>
      <c r="L2914" s="45"/>
      <c r="M2914" s="222"/>
      <c r="N2914" s="223"/>
      <c r="O2914" s="85"/>
      <c r="P2914" s="85"/>
      <c r="Q2914" s="85"/>
      <c r="R2914" s="85"/>
      <c r="S2914" s="85"/>
      <c r="T2914" s="86"/>
      <c r="U2914" s="39"/>
      <c r="V2914" s="39"/>
      <c r="W2914" s="39"/>
      <c r="X2914" s="39"/>
      <c r="Y2914" s="39"/>
      <c r="Z2914" s="39"/>
      <c r="AA2914" s="39"/>
      <c r="AB2914" s="39"/>
      <c r="AC2914" s="39"/>
      <c r="AD2914" s="39"/>
      <c r="AE2914" s="39"/>
      <c r="AU2914" s="18" t="s">
        <v>85</v>
      </c>
    </row>
    <row r="2915" s="2" customFormat="1">
      <c r="A2915" s="39"/>
      <c r="B2915" s="40"/>
      <c r="C2915" s="41"/>
      <c r="D2915" s="219" t="s">
        <v>408</v>
      </c>
      <c r="E2915" s="41"/>
      <c r="F2915" s="278" t="s">
        <v>1033</v>
      </c>
      <c r="G2915" s="41"/>
      <c r="H2915" s="275">
        <v>-20</v>
      </c>
      <c r="I2915" s="41"/>
      <c r="J2915" s="41"/>
      <c r="K2915" s="41"/>
      <c r="L2915" s="45"/>
      <c r="M2915" s="222"/>
      <c r="N2915" s="223"/>
      <c r="O2915" s="85"/>
      <c r="P2915" s="85"/>
      <c r="Q2915" s="85"/>
      <c r="R2915" s="85"/>
      <c r="S2915" s="85"/>
      <c r="T2915" s="86"/>
      <c r="U2915" s="39"/>
      <c r="V2915" s="39"/>
      <c r="W2915" s="39"/>
      <c r="X2915" s="39"/>
      <c r="Y2915" s="39"/>
      <c r="Z2915" s="39"/>
      <c r="AA2915" s="39"/>
      <c r="AB2915" s="39"/>
      <c r="AC2915" s="39"/>
      <c r="AD2915" s="39"/>
      <c r="AE2915" s="39"/>
      <c r="AU2915" s="18" t="s">
        <v>85</v>
      </c>
    </row>
    <row r="2916" s="2" customFormat="1">
      <c r="A2916" s="39"/>
      <c r="B2916" s="40"/>
      <c r="C2916" s="41"/>
      <c r="D2916" s="219" t="s">
        <v>408</v>
      </c>
      <c r="E2916" s="41"/>
      <c r="F2916" s="278" t="s">
        <v>765</v>
      </c>
      <c r="G2916" s="41"/>
      <c r="H2916" s="275">
        <v>-7.8120000000000003</v>
      </c>
      <c r="I2916" s="41"/>
      <c r="J2916" s="41"/>
      <c r="K2916" s="41"/>
      <c r="L2916" s="45"/>
      <c r="M2916" s="222"/>
      <c r="N2916" s="223"/>
      <c r="O2916" s="85"/>
      <c r="P2916" s="85"/>
      <c r="Q2916" s="85"/>
      <c r="R2916" s="85"/>
      <c r="S2916" s="85"/>
      <c r="T2916" s="86"/>
      <c r="U2916" s="39"/>
      <c r="V2916" s="39"/>
      <c r="W2916" s="39"/>
      <c r="X2916" s="39"/>
      <c r="Y2916" s="39"/>
      <c r="Z2916" s="39"/>
      <c r="AA2916" s="39"/>
      <c r="AB2916" s="39"/>
      <c r="AC2916" s="39"/>
      <c r="AD2916" s="39"/>
      <c r="AE2916" s="39"/>
      <c r="AU2916" s="18" t="s">
        <v>85</v>
      </c>
    </row>
    <row r="2917" s="2" customFormat="1">
      <c r="A2917" s="39"/>
      <c r="B2917" s="40"/>
      <c r="C2917" s="41"/>
      <c r="D2917" s="219" t="s">
        <v>408</v>
      </c>
      <c r="E2917" s="41"/>
      <c r="F2917" s="278" t="s">
        <v>764</v>
      </c>
      <c r="G2917" s="41"/>
      <c r="H2917" s="275">
        <v>-2.1699999999999999</v>
      </c>
      <c r="I2917" s="41"/>
      <c r="J2917" s="41"/>
      <c r="K2917" s="41"/>
      <c r="L2917" s="45"/>
      <c r="M2917" s="222"/>
      <c r="N2917" s="223"/>
      <c r="O2917" s="85"/>
      <c r="P2917" s="85"/>
      <c r="Q2917" s="85"/>
      <c r="R2917" s="85"/>
      <c r="S2917" s="85"/>
      <c r="T2917" s="86"/>
      <c r="U2917" s="39"/>
      <c r="V2917" s="39"/>
      <c r="W2917" s="39"/>
      <c r="X2917" s="39"/>
      <c r="Y2917" s="39"/>
      <c r="Z2917" s="39"/>
      <c r="AA2917" s="39"/>
      <c r="AB2917" s="39"/>
      <c r="AC2917" s="39"/>
      <c r="AD2917" s="39"/>
      <c r="AE2917" s="39"/>
      <c r="AU2917" s="18" t="s">
        <v>85</v>
      </c>
    </row>
    <row r="2918" s="2" customFormat="1">
      <c r="A2918" s="39"/>
      <c r="B2918" s="40"/>
      <c r="C2918" s="41"/>
      <c r="D2918" s="219" t="s">
        <v>408</v>
      </c>
      <c r="E2918" s="41"/>
      <c r="F2918" s="278" t="s">
        <v>1034</v>
      </c>
      <c r="G2918" s="41"/>
      <c r="H2918" s="275">
        <v>0</v>
      </c>
      <c r="I2918" s="41"/>
      <c r="J2918" s="41"/>
      <c r="K2918" s="41"/>
      <c r="L2918" s="45"/>
      <c r="M2918" s="222"/>
      <c r="N2918" s="223"/>
      <c r="O2918" s="85"/>
      <c r="P2918" s="85"/>
      <c r="Q2918" s="85"/>
      <c r="R2918" s="85"/>
      <c r="S2918" s="85"/>
      <c r="T2918" s="86"/>
      <c r="U2918" s="39"/>
      <c r="V2918" s="39"/>
      <c r="W2918" s="39"/>
      <c r="X2918" s="39"/>
      <c r="Y2918" s="39"/>
      <c r="Z2918" s="39"/>
      <c r="AA2918" s="39"/>
      <c r="AB2918" s="39"/>
      <c r="AC2918" s="39"/>
      <c r="AD2918" s="39"/>
      <c r="AE2918" s="39"/>
      <c r="AU2918" s="18" t="s">
        <v>85</v>
      </c>
    </row>
    <row r="2919" s="2" customFormat="1">
      <c r="A2919" s="39"/>
      <c r="B2919" s="40"/>
      <c r="C2919" s="41"/>
      <c r="D2919" s="219" t="s">
        <v>408</v>
      </c>
      <c r="E2919" s="41"/>
      <c r="F2919" s="278" t="s">
        <v>1010</v>
      </c>
      <c r="G2919" s="41"/>
      <c r="H2919" s="275">
        <v>71.954999999999998</v>
      </c>
      <c r="I2919" s="41"/>
      <c r="J2919" s="41"/>
      <c r="K2919" s="41"/>
      <c r="L2919" s="45"/>
      <c r="M2919" s="222"/>
      <c r="N2919" s="223"/>
      <c r="O2919" s="85"/>
      <c r="P2919" s="85"/>
      <c r="Q2919" s="85"/>
      <c r="R2919" s="85"/>
      <c r="S2919" s="85"/>
      <c r="T2919" s="86"/>
      <c r="U2919" s="39"/>
      <c r="V2919" s="39"/>
      <c r="W2919" s="39"/>
      <c r="X2919" s="39"/>
      <c r="Y2919" s="39"/>
      <c r="Z2919" s="39"/>
      <c r="AA2919" s="39"/>
      <c r="AB2919" s="39"/>
      <c r="AC2919" s="39"/>
      <c r="AD2919" s="39"/>
      <c r="AE2919" s="39"/>
      <c r="AU2919" s="18" t="s">
        <v>85</v>
      </c>
    </row>
    <row r="2920" s="2" customFormat="1">
      <c r="A2920" s="39"/>
      <c r="B2920" s="40"/>
      <c r="C2920" s="41"/>
      <c r="D2920" s="219" t="s">
        <v>408</v>
      </c>
      <c r="E2920" s="41"/>
      <c r="F2920" s="278" t="s">
        <v>996</v>
      </c>
      <c r="G2920" s="41"/>
      <c r="H2920" s="275">
        <v>-1.5629999999999999</v>
      </c>
      <c r="I2920" s="41"/>
      <c r="J2920" s="41"/>
      <c r="K2920" s="41"/>
      <c r="L2920" s="45"/>
      <c r="M2920" s="222"/>
      <c r="N2920" s="223"/>
      <c r="O2920" s="85"/>
      <c r="P2920" s="85"/>
      <c r="Q2920" s="85"/>
      <c r="R2920" s="85"/>
      <c r="S2920" s="85"/>
      <c r="T2920" s="86"/>
      <c r="U2920" s="39"/>
      <c r="V2920" s="39"/>
      <c r="W2920" s="39"/>
      <c r="X2920" s="39"/>
      <c r="Y2920" s="39"/>
      <c r="Z2920" s="39"/>
      <c r="AA2920" s="39"/>
      <c r="AB2920" s="39"/>
      <c r="AC2920" s="39"/>
      <c r="AD2920" s="39"/>
      <c r="AE2920" s="39"/>
      <c r="AU2920" s="18" t="s">
        <v>85</v>
      </c>
    </row>
    <row r="2921" s="2" customFormat="1">
      <c r="A2921" s="39"/>
      <c r="B2921" s="40"/>
      <c r="C2921" s="41"/>
      <c r="D2921" s="219" t="s">
        <v>408</v>
      </c>
      <c r="E2921" s="41"/>
      <c r="F2921" s="278" t="s">
        <v>1022</v>
      </c>
      <c r="G2921" s="41"/>
      <c r="H2921" s="275">
        <v>-3.9060000000000001</v>
      </c>
      <c r="I2921" s="41"/>
      <c r="J2921" s="41"/>
      <c r="K2921" s="41"/>
      <c r="L2921" s="45"/>
      <c r="M2921" s="222"/>
      <c r="N2921" s="223"/>
      <c r="O2921" s="85"/>
      <c r="P2921" s="85"/>
      <c r="Q2921" s="85"/>
      <c r="R2921" s="85"/>
      <c r="S2921" s="85"/>
      <c r="T2921" s="86"/>
      <c r="U2921" s="39"/>
      <c r="V2921" s="39"/>
      <c r="W2921" s="39"/>
      <c r="X2921" s="39"/>
      <c r="Y2921" s="39"/>
      <c r="Z2921" s="39"/>
      <c r="AA2921" s="39"/>
      <c r="AB2921" s="39"/>
      <c r="AC2921" s="39"/>
      <c r="AD2921" s="39"/>
      <c r="AE2921" s="39"/>
      <c r="AU2921" s="18" t="s">
        <v>85</v>
      </c>
    </row>
    <row r="2922" s="2" customFormat="1">
      <c r="A2922" s="39"/>
      <c r="B2922" s="40"/>
      <c r="C2922" s="41"/>
      <c r="D2922" s="219" t="s">
        <v>408</v>
      </c>
      <c r="E2922" s="41"/>
      <c r="F2922" s="278" t="s">
        <v>1035</v>
      </c>
      <c r="G2922" s="41"/>
      <c r="H2922" s="275">
        <v>0</v>
      </c>
      <c r="I2922" s="41"/>
      <c r="J2922" s="41"/>
      <c r="K2922" s="41"/>
      <c r="L2922" s="45"/>
      <c r="M2922" s="222"/>
      <c r="N2922" s="223"/>
      <c r="O2922" s="85"/>
      <c r="P2922" s="85"/>
      <c r="Q2922" s="85"/>
      <c r="R2922" s="85"/>
      <c r="S2922" s="85"/>
      <c r="T2922" s="86"/>
      <c r="U2922" s="39"/>
      <c r="V2922" s="39"/>
      <c r="W2922" s="39"/>
      <c r="X2922" s="39"/>
      <c r="Y2922" s="39"/>
      <c r="Z2922" s="39"/>
      <c r="AA2922" s="39"/>
      <c r="AB2922" s="39"/>
      <c r="AC2922" s="39"/>
      <c r="AD2922" s="39"/>
      <c r="AE2922" s="39"/>
      <c r="AU2922" s="18" t="s">
        <v>85</v>
      </c>
    </row>
    <row r="2923" s="2" customFormat="1">
      <c r="A2923" s="39"/>
      <c r="B2923" s="40"/>
      <c r="C2923" s="41"/>
      <c r="D2923" s="219" t="s">
        <v>408</v>
      </c>
      <c r="E2923" s="41"/>
      <c r="F2923" s="278" t="s">
        <v>1014</v>
      </c>
      <c r="G2923" s="41"/>
      <c r="H2923" s="275">
        <v>44.298000000000002</v>
      </c>
      <c r="I2923" s="41"/>
      <c r="J2923" s="41"/>
      <c r="K2923" s="41"/>
      <c r="L2923" s="45"/>
      <c r="M2923" s="222"/>
      <c r="N2923" s="223"/>
      <c r="O2923" s="85"/>
      <c r="P2923" s="85"/>
      <c r="Q2923" s="85"/>
      <c r="R2923" s="85"/>
      <c r="S2923" s="85"/>
      <c r="T2923" s="86"/>
      <c r="U2923" s="39"/>
      <c r="V2923" s="39"/>
      <c r="W2923" s="39"/>
      <c r="X2923" s="39"/>
      <c r="Y2923" s="39"/>
      <c r="Z2923" s="39"/>
      <c r="AA2923" s="39"/>
      <c r="AB2923" s="39"/>
      <c r="AC2923" s="39"/>
      <c r="AD2923" s="39"/>
      <c r="AE2923" s="39"/>
      <c r="AU2923" s="18" t="s">
        <v>85</v>
      </c>
    </row>
    <row r="2924" s="2" customFormat="1">
      <c r="A2924" s="39"/>
      <c r="B2924" s="40"/>
      <c r="C2924" s="41"/>
      <c r="D2924" s="219" t="s">
        <v>408</v>
      </c>
      <c r="E2924" s="41"/>
      <c r="F2924" s="278" t="s">
        <v>1026</v>
      </c>
      <c r="G2924" s="41"/>
      <c r="H2924" s="275">
        <v>-1.9530000000000001</v>
      </c>
      <c r="I2924" s="41"/>
      <c r="J2924" s="41"/>
      <c r="K2924" s="41"/>
      <c r="L2924" s="45"/>
      <c r="M2924" s="222"/>
      <c r="N2924" s="223"/>
      <c r="O2924" s="85"/>
      <c r="P2924" s="85"/>
      <c r="Q2924" s="85"/>
      <c r="R2924" s="85"/>
      <c r="S2924" s="85"/>
      <c r="T2924" s="86"/>
      <c r="U2924" s="39"/>
      <c r="V2924" s="39"/>
      <c r="W2924" s="39"/>
      <c r="X2924" s="39"/>
      <c r="Y2924" s="39"/>
      <c r="Z2924" s="39"/>
      <c r="AA2924" s="39"/>
      <c r="AB2924" s="39"/>
      <c r="AC2924" s="39"/>
      <c r="AD2924" s="39"/>
      <c r="AE2924" s="39"/>
      <c r="AU2924" s="18" t="s">
        <v>85</v>
      </c>
    </row>
    <row r="2925" s="2" customFormat="1">
      <c r="A2925" s="39"/>
      <c r="B2925" s="40"/>
      <c r="C2925" s="41"/>
      <c r="D2925" s="219" t="s">
        <v>408</v>
      </c>
      <c r="E2925" s="41"/>
      <c r="F2925" s="278" t="s">
        <v>1036</v>
      </c>
      <c r="G2925" s="41"/>
      <c r="H2925" s="275">
        <v>0</v>
      </c>
      <c r="I2925" s="41"/>
      <c r="J2925" s="41"/>
      <c r="K2925" s="41"/>
      <c r="L2925" s="45"/>
      <c r="M2925" s="222"/>
      <c r="N2925" s="223"/>
      <c r="O2925" s="85"/>
      <c r="P2925" s="85"/>
      <c r="Q2925" s="85"/>
      <c r="R2925" s="85"/>
      <c r="S2925" s="85"/>
      <c r="T2925" s="86"/>
      <c r="U2925" s="39"/>
      <c r="V2925" s="39"/>
      <c r="W2925" s="39"/>
      <c r="X2925" s="39"/>
      <c r="Y2925" s="39"/>
      <c r="Z2925" s="39"/>
      <c r="AA2925" s="39"/>
      <c r="AB2925" s="39"/>
      <c r="AC2925" s="39"/>
      <c r="AD2925" s="39"/>
      <c r="AE2925" s="39"/>
      <c r="AU2925" s="18" t="s">
        <v>85</v>
      </c>
    </row>
    <row r="2926" s="2" customFormat="1">
      <c r="A2926" s="39"/>
      <c r="B2926" s="40"/>
      <c r="C2926" s="41"/>
      <c r="D2926" s="219" t="s">
        <v>408</v>
      </c>
      <c r="E2926" s="41"/>
      <c r="F2926" s="278" t="s">
        <v>1016</v>
      </c>
      <c r="G2926" s="41"/>
      <c r="H2926" s="275">
        <v>30.030000000000001</v>
      </c>
      <c r="I2926" s="41"/>
      <c r="J2926" s="41"/>
      <c r="K2926" s="41"/>
      <c r="L2926" s="45"/>
      <c r="M2926" s="222"/>
      <c r="N2926" s="223"/>
      <c r="O2926" s="85"/>
      <c r="P2926" s="85"/>
      <c r="Q2926" s="85"/>
      <c r="R2926" s="85"/>
      <c r="S2926" s="85"/>
      <c r="T2926" s="86"/>
      <c r="U2926" s="39"/>
      <c r="V2926" s="39"/>
      <c r="W2926" s="39"/>
      <c r="X2926" s="39"/>
      <c r="Y2926" s="39"/>
      <c r="Z2926" s="39"/>
      <c r="AA2926" s="39"/>
      <c r="AB2926" s="39"/>
      <c r="AC2926" s="39"/>
      <c r="AD2926" s="39"/>
      <c r="AE2926" s="39"/>
      <c r="AU2926" s="18" t="s">
        <v>85</v>
      </c>
    </row>
    <row r="2927" s="2" customFormat="1">
      <c r="A2927" s="39"/>
      <c r="B2927" s="40"/>
      <c r="C2927" s="41"/>
      <c r="D2927" s="219" t="s">
        <v>408</v>
      </c>
      <c r="E2927" s="41"/>
      <c r="F2927" s="278" t="s">
        <v>1032</v>
      </c>
      <c r="G2927" s="41"/>
      <c r="H2927" s="275">
        <v>-2.7000000000000002</v>
      </c>
      <c r="I2927" s="41"/>
      <c r="J2927" s="41"/>
      <c r="K2927" s="41"/>
      <c r="L2927" s="45"/>
      <c r="M2927" s="222"/>
      <c r="N2927" s="223"/>
      <c r="O2927" s="85"/>
      <c r="P2927" s="85"/>
      <c r="Q2927" s="85"/>
      <c r="R2927" s="85"/>
      <c r="S2927" s="85"/>
      <c r="T2927" s="86"/>
      <c r="U2927" s="39"/>
      <c r="V2927" s="39"/>
      <c r="W2927" s="39"/>
      <c r="X2927" s="39"/>
      <c r="Y2927" s="39"/>
      <c r="Z2927" s="39"/>
      <c r="AA2927" s="39"/>
      <c r="AB2927" s="39"/>
      <c r="AC2927" s="39"/>
      <c r="AD2927" s="39"/>
      <c r="AE2927" s="39"/>
      <c r="AU2927" s="18" t="s">
        <v>85</v>
      </c>
    </row>
    <row r="2928" s="2" customFormat="1">
      <c r="A2928" s="39"/>
      <c r="B2928" s="40"/>
      <c r="C2928" s="41"/>
      <c r="D2928" s="219" t="s">
        <v>408</v>
      </c>
      <c r="E2928" s="41"/>
      <c r="F2928" s="278" t="s">
        <v>1037</v>
      </c>
      <c r="G2928" s="41"/>
      <c r="H2928" s="275">
        <v>0</v>
      </c>
      <c r="I2928" s="41"/>
      <c r="J2928" s="41"/>
      <c r="K2928" s="41"/>
      <c r="L2928" s="45"/>
      <c r="M2928" s="222"/>
      <c r="N2928" s="223"/>
      <c r="O2928" s="85"/>
      <c r="P2928" s="85"/>
      <c r="Q2928" s="85"/>
      <c r="R2928" s="85"/>
      <c r="S2928" s="85"/>
      <c r="T2928" s="86"/>
      <c r="U2928" s="39"/>
      <c r="V2928" s="39"/>
      <c r="W2928" s="39"/>
      <c r="X2928" s="39"/>
      <c r="Y2928" s="39"/>
      <c r="Z2928" s="39"/>
      <c r="AA2928" s="39"/>
      <c r="AB2928" s="39"/>
      <c r="AC2928" s="39"/>
      <c r="AD2928" s="39"/>
      <c r="AE2928" s="39"/>
      <c r="AU2928" s="18" t="s">
        <v>85</v>
      </c>
    </row>
    <row r="2929" s="2" customFormat="1">
      <c r="A2929" s="39"/>
      <c r="B2929" s="40"/>
      <c r="C2929" s="41"/>
      <c r="D2929" s="219" t="s">
        <v>408</v>
      </c>
      <c r="E2929" s="41"/>
      <c r="F2929" s="278" t="s">
        <v>1012</v>
      </c>
      <c r="G2929" s="41"/>
      <c r="H2929" s="275">
        <v>33.734999999999999</v>
      </c>
      <c r="I2929" s="41"/>
      <c r="J2929" s="41"/>
      <c r="K2929" s="41"/>
      <c r="L2929" s="45"/>
      <c r="M2929" s="222"/>
      <c r="N2929" s="223"/>
      <c r="O2929" s="85"/>
      <c r="P2929" s="85"/>
      <c r="Q2929" s="85"/>
      <c r="R2929" s="85"/>
      <c r="S2929" s="85"/>
      <c r="T2929" s="86"/>
      <c r="U2929" s="39"/>
      <c r="V2929" s="39"/>
      <c r="W2929" s="39"/>
      <c r="X2929" s="39"/>
      <c r="Y2929" s="39"/>
      <c r="Z2929" s="39"/>
      <c r="AA2929" s="39"/>
      <c r="AB2929" s="39"/>
      <c r="AC2929" s="39"/>
      <c r="AD2929" s="39"/>
      <c r="AE2929" s="39"/>
      <c r="AU2929" s="18" t="s">
        <v>85</v>
      </c>
    </row>
    <row r="2930" s="2" customFormat="1">
      <c r="A2930" s="39"/>
      <c r="B2930" s="40"/>
      <c r="C2930" s="41"/>
      <c r="D2930" s="219" t="s">
        <v>408</v>
      </c>
      <c r="E2930" s="41"/>
      <c r="F2930" s="278" t="s">
        <v>595</v>
      </c>
      <c r="G2930" s="41"/>
      <c r="H2930" s="275">
        <v>-2.25</v>
      </c>
      <c r="I2930" s="41"/>
      <c r="J2930" s="41"/>
      <c r="K2930" s="41"/>
      <c r="L2930" s="45"/>
      <c r="M2930" s="222"/>
      <c r="N2930" s="223"/>
      <c r="O2930" s="85"/>
      <c r="P2930" s="85"/>
      <c r="Q2930" s="85"/>
      <c r="R2930" s="85"/>
      <c r="S2930" s="85"/>
      <c r="T2930" s="86"/>
      <c r="U2930" s="39"/>
      <c r="V2930" s="39"/>
      <c r="W2930" s="39"/>
      <c r="X2930" s="39"/>
      <c r="Y2930" s="39"/>
      <c r="Z2930" s="39"/>
      <c r="AA2930" s="39"/>
      <c r="AB2930" s="39"/>
      <c r="AC2930" s="39"/>
      <c r="AD2930" s="39"/>
      <c r="AE2930" s="39"/>
      <c r="AU2930" s="18" t="s">
        <v>85</v>
      </c>
    </row>
    <row r="2931" s="2" customFormat="1">
      <c r="A2931" s="39"/>
      <c r="B2931" s="40"/>
      <c r="C2931" s="41"/>
      <c r="D2931" s="219" t="s">
        <v>408</v>
      </c>
      <c r="E2931" s="41"/>
      <c r="F2931" s="278" t="s">
        <v>1026</v>
      </c>
      <c r="G2931" s="41"/>
      <c r="H2931" s="275">
        <v>-1.9530000000000001</v>
      </c>
      <c r="I2931" s="41"/>
      <c r="J2931" s="41"/>
      <c r="K2931" s="41"/>
      <c r="L2931" s="45"/>
      <c r="M2931" s="222"/>
      <c r="N2931" s="223"/>
      <c r="O2931" s="85"/>
      <c r="P2931" s="85"/>
      <c r="Q2931" s="85"/>
      <c r="R2931" s="85"/>
      <c r="S2931" s="85"/>
      <c r="T2931" s="86"/>
      <c r="U2931" s="39"/>
      <c r="V2931" s="39"/>
      <c r="W2931" s="39"/>
      <c r="X2931" s="39"/>
      <c r="Y2931" s="39"/>
      <c r="Z2931" s="39"/>
      <c r="AA2931" s="39"/>
      <c r="AB2931" s="39"/>
      <c r="AC2931" s="39"/>
      <c r="AD2931" s="39"/>
      <c r="AE2931" s="39"/>
      <c r="AU2931" s="18" t="s">
        <v>85</v>
      </c>
    </row>
    <row r="2932" s="2" customFormat="1">
      <c r="A2932" s="39"/>
      <c r="B2932" s="40"/>
      <c r="C2932" s="41"/>
      <c r="D2932" s="219" t="s">
        <v>408</v>
      </c>
      <c r="E2932" s="41"/>
      <c r="F2932" s="278" t="s">
        <v>379</v>
      </c>
      <c r="G2932" s="41"/>
      <c r="H2932" s="275">
        <v>979.54600000000005</v>
      </c>
      <c r="I2932" s="41"/>
      <c r="J2932" s="41"/>
      <c r="K2932" s="41"/>
      <c r="L2932" s="45"/>
      <c r="M2932" s="222"/>
      <c r="N2932" s="223"/>
      <c r="O2932" s="85"/>
      <c r="P2932" s="85"/>
      <c r="Q2932" s="85"/>
      <c r="R2932" s="85"/>
      <c r="S2932" s="85"/>
      <c r="T2932" s="86"/>
      <c r="U2932" s="39"/>
      <c r="V2932" s="39"/>
      <c r="W2932" s="39"/>
      <c r="X2932" s="39"/>
      <c r="Y2932" s="39"/>
      <c r="Z2932" s="39"/>
      <c r="AA2932" s="39"/>
      <c r="AB2932" s="39"/>
      <c r="AC2932" s="39"/>
      <c r="AD2932" s="39"/>
      <c r="AE2932" s="39"/>
      <c r="AU2932" s="18" t="s">
        <v>85</v>
      </c>
    </row>
    <row r="2933" s="2" customFormat="1">
      <c r="A2933" s="39"/>
      <c r="B2933" s="40"/>
      <c r="C2933" s="41"/>
      <c r="D2933" s="219" t="s">
        <v>408</v>
      </c>
      <c r="E2933" s="41"/>
      <c r="F2933" s="277" t="s">
        <v>2249</v>
      </c>
      <c r="G2933" s="41"/>
      <c r="H2933" s="41"/>
      <c r="I2933" s="41"/>
      <c r="J2933" s="41"/>
      <c r="K2933" s="41"/>
      <c r="L2933" s="45"/>
      <c r="M2933" s="222"/>
      <c r="N2933" s="223"/>
      <c r="O2933" s="85"/>
      <c r="P2933" s="85"/>
      <c r="Q2933" s="85"/>
      <c r="R2933" s="85"/>
      <c r="S2933" s="85"/>
      <c r="T2933" s="86"/>
      <c r="U2933" s="39"/>
      <c r="V2933" s="39"/>
      <c r="W2933" s="39"/>
      <c r="X2933" s="39"/>
      <c r="Y2933" s="39"/>
      <c r="Z2933" s="39"/>
      <c r="AA2933" s="39"/>
      <c r="AB2933" s="39"/>
      <c r="AC2933" s="39"/>
      <c r="AD2933" s="39"/>
      <c r="AE2933" s="39"/>
      <c r="AU2933" s="18" t="s">
        <v>85</v>
      </c>
    </row>
    <row r="2934" s="2" customFormat="1">
      <c r="A2934" s="39"/>
      <c r="B2934" s="40"/>
      <c r="C2934" s="41"/>
      <c r="D2934" s="219" t="s">
        <v>408</v>
      </c>
      <c r="E2934" s="41"/>
      <c r="F2934" s="278" t="s">
        <v>998</v>
      </c>
      <c r="G2934" s="41"/>
      <c r="H2934" s="275">
        <v>0</v>
      </c>
      <c r="I2934" s="41"/>
      <c r="J2934" s="41"/>
      <c r="K2934" s="41"/>
      <c r="L2934" s="45"/>
      <c r="M2934" s="222"/>
      <c r="N2934" s="223"/>
      <c r="O2934" s="85"/>
      <c r="P2934" s="85"/>
      <c r="Q2934" s="85"/>
      <c r="R2934" s="85"/>
      <c r="S2934" s="85"/>
      <c r="T2934" s="86"/>
      <c r="U2934" s="39"/>
      <c r="V2934" s="39"/>
      <c r="W2934" s="39"/>
      <c r="X2934" s="39"/>
      <c r="Y2934" s="39"/>
      <c r="Z2934" s="39"/>
      <c r="AA2934" s="39"/>
      <c r="AB2934" s="39"/>
      <c r="AC2934" s="39"/>
      <c r="AD2934" s="39"/>
      <c r="AE2934" s="39"/>
      <c r="AU2934" s="18" t="s">
        <v>85</v>
      </c>
    </row>
    <row r="2935" s="2" customFormat="1">
      <c r="A2935" s="39"/>
      <c r="B2935" s="40"/>
      <c r="C2935" s="41"/>
      <c r="D2935" s="219" t="s">
        <v>408</v>
      </c>
      <c r="E2935" s="41"/>
      <c r="F2935" s="278" t="s">
        <v>2238</v>
      </c>
      <c r="G2935" s="41"/>
      <c r="H2935" s="275">
        <v>15.625</v>
      </c>
      <c r="I2935" s="41"/>
      <c r="J2935" s="41"/>
      <c r="K2935" s="41"/>
      <c r="L2935" s="45"/>
      <c r="M2935" s="222"/>
      <c r="N2935" s="223"/>
      <c r="O2935" s="85"/>
      <c r="P2935" s="85"/>
      <c r="Q2935" s="85"/>
      <c r="R2935" s="85"/>
      <c r="S2935" s="85"/>
      <c r="T2935" s="86"/>
      <c r="U2935" s="39"/>
      <c r="V2935" s="39"/>
      <c r="W2935" s="39"/>
      <c r="X2935" s="39"/>
      <c r="Y2935" s="39"/>
      <c r="Z2935" s="39"/>
      <c r="AA2935" s="39"/>
      <c r="AB2935" s="39"/>
      <c r="AC2935" s="39"/>
      <c r="AD2935" s="39"/>
      <c r="AE2935" s="39"/>
      <c r="AU2935" s="18" t="s">
        <v>85</v>
      </c>
    </row>
    <row r="2936" s="2" customFormat="1">
      <c r="A2936" s="39"/>
      <c r="B2936" s="40"/>
      <c r="C2936" s="41"/>
      <c r="D2936" s="219" t="s">
        <v>408</v>
      </c>
      <c r="E2936" s="41"/>
      <c r="F2936" s="278" t="s">
        <v>1005</v>
      </c>
      <c r="G2936" s="41"/>
      <c r="H2936" s="275">
        <v>0</v>
      </c>
      <c r="I2936" s="41"/>
      <c r="J2936" s="41"/>
      <c r="K2936" s="41"/>
      <c r="L2936" s="45"/>
      <c r="M2936" s="222"/>
      <c r="N2936" s="223"/>
      <c r="O2936" s="85"/>
      <c r="P2936" s="85"/>
      <c r="Q2936" s="85"/>
      <c r="R2936" s="85"/>
      <c r="S2936" s="85"/>
      <c r="T2936" s="86"/>
      <c r="U2936" s="39"/>
      <c r="V2936" s="39"/>
      <c r="W2936" s="39"/>
      <c r="X2936" s="39"/>
      <c r="Y2936" s="39"/>
      <c r="Z2936" s="39"/>
      <c r="AA2936" s="39"/>
      <c r="AB2936" s="39"/>
      <c r="AC2936" s="39"/>
      <c r="AD2936" s="39"/>
      <c r="AE2936" s="39"/>
      <c r="AU2936" s="18" t="s">
        <v>85</v>
      </c>
    </row>
    <row r="2937" s="2" customFormat="1">
      <c r="A2937" s="39"/>
      <c r="B2937" s="40"/>
      <c r="C2937" s="41"/>
      <c r="D2937" s="219" t="s">
        <v>408</v>
      </c>
      <c r="E2937" s="41"/>
      <c r="F2937" s="278" t="s">
        <v>2239</v>
      </c>
      <c r="G2937" s="41"/>
      <c r="H2937" s="275">
        <v>1.44</v>
      </c>
      <c r="I2937" s="41"/>
      <c r="J2937" s="41"/>
      <c r="K2937" s="41"/>
      <c r="L2937" s="45"/>
      <c r="M2937" s="222"/>
      <c r="N2937" s="223"/>
      <c r="O2937" s="85"/>
      <c r="P2937" s="85"/>
      <c r="Q2937" s="85"/>
      <c r="R2937" s="85"/>
      <c r="S2937" s="85"/>
      <c r="T2937" s="86"/>
      <c r="U2937" s="39"/>
      <c r="V2937" s="39"/>
      <c r="W2937" s="39"/>
      <c r="X2937" s="39"/>
      <c r="Y2937" s="39"/>
      <c r="Z2937" s="39"/>
      <c r="AA2937" s="39"/>
      <c r="AB2937" s="39"/>
      <c r="AC2937" s="39"/>
      <c r="AD2937" s="39"/>
      <c r="AE2937" s="39"/>
      <c r="AU2937" s="18" t="s">
        <v>85</v>
      </c>
    </row>
    <row r="2938" s="2" customFormat="1">
      <c r="A2938" s="39"/>
      <c r="B2938" s="40"/>
      <c r="C2938" s="41"/>
      <c r="D2938" s="219" t="s">
        <v>408</v>
      </c>
      <c r="E2938" s="41"/>
      <c r="F2938" s="278" t="s">
        <v>2240</v>
      </c>
      <c r="G2938" s="41"/>
      <c r="H2938" s="275">
        <v>0</v>
      </c>
      <c r="I2938" s="41"/>
      <c r="J2938" s="41"/>
      <c r="K2938" s="41"/>
      <c r="L2938" s="45"/>
      <c r="M2938" s="222"/>
      <c r="N2938" s="223"/>
      <c r="O2938" s="85"/>
      <c r="P2938" s="85"/>
      <c r="Q2938" s="85"/>
      <c r="R2938" s="85"/>
      <c r="S2938" s="85"/>
      <c r="T2938" s="86"/>
      <c r="U2938" s="39"/>
      <c r="V2938" s="39"/>
      <c r="W2938" s="39"/>
      <c r="X2938" s="39"/>
      <c r="Y2938" s="39"/>
      <c r="Z2938" s="39"/>
      <c r="AA2938" s="39"/>
      <c r="AB2938" s="39"/>
      <c r="AC2938" s="39"/>
      <c r="AD2938" s="39"/>
      <c r="AE2938" s="39"/>
      <c r="AU2938" s="18" t="s">
        <v>85</v>
      </c>
    </row>
    <row r="2939" s="2" customFormat="1">
      <c r="A2939" s="39"/>
      <c r="B2939" s="40"/>
      <c r="C2939" s="41"/>
      <c r="D2939" s="219" t="s">
        <v>408</v>
      </c>
      <c r="E2939" s="41"/>
      <c r="F2939" s="278" t="s">
        <v>2241</v>
      </c>
      <c r="G2939" s="41"/>
      <c r="H2939" s="275">
        <v>39.43</v>
      </c>
      <c r="I2939" s="41"/>
      <c r="J2939" s="41"/>
      <c r="K2939" s="41"/>
      <c r="L2939" s="45"/>
      <c r="M2939" s="222"/>
      <c r="N2939" s="223"/>
      <c r="O2939" s="85"/>
      <c r="P2939" s="85"/>
      <c r="Q2939" s="85"/>
      <c r="R2939" s="85"/>
      <c r="S2939" s="85"/>
      <c r="T2939" s="86"/>
      <c r="U2939" s="39"/>
      <c r="V2939" s="39"/>
      <c r="W2939" s="39"/>
      <c r="X2939" s="39"/>
      <c r="Y2939" s="39"/>
      <c r="Z2939" s="39"/>
      <c r="AA2939" s="39"/>
      <c r="AB2939" s="39"/>
      <c r="AC2939" s="39"/>
      <c r="AD2939" s="39"/>
      <c r="AE2939" s="39"/>
      <c r="AU2939" s="18" t="s">
        <v>85</v>
      </c>
    </row>
    <row r="2940" s="2" customFormat="1">
      <c r="A2940" s="39"/>
      <c r="B2940" s="40"/>
      <c r="C2940" s="41"/>
      <c r="D2940" s="219" t="s">
        <v>408</v>
      </c>
      <c r="E2940" s="41"/>
      <c r="F2940" s="278" t="s">
        <v>1029</v>
      </c>
      <c r="G2940" s="41"/>
      <c r="H2940" s="275">
        <v>0</v>
      </c>
      <c r="I2940" s="41"/>
      <c r="J2940" s="41"/>
      <c r="K2940" s="41"/>
      <c r="L2940" s="45"/>
      <c r="M2940" s="222"/>
      <c r="N2940" s="223"/>
      <c r="O2940" s="85"/>
      <c r="P2940" s="85"/>
      <c r="Q2940" s="85"/>
      <c r="R2940" s="85"/>
      <c r="S2940" s="85"/>
      <c r="T2940" s="86"/>
      <c r="U2940" s="39"/>
      <c r="V2940" s="39"/>
      <c r="W2940" s="39"/>
      <c r="X2940" s="39"/>
      <c r="Y2940" s="39"/>
      <c r="Z2940" s="39"/>
      <c r="AA2940" s="39"/>
      <c r="AB2940" s="39"/>
      <c r="AC2940" s="39"/>
      <c r="AD2940" s="39"/>
      <c r="AE2940" s="39"/>
      <c r="AU2940" s="18" t="s">
        <v>85</v>
      </c>
    </row>
    <row r="2941" s="2" customFormat="1">
      <c r="A2941" s="39"/>
      <c r="B2941" s="40"/>
      <c r="C2941" s="41"/>
      <c r="D2941" s="219" t="s">
        <v>408</v>
      </c>
      <c r="E2941" s="41"/>
      <c r="F2941" s="278" t="s">
        <v>2242</v>
      </c>
      <c r="G2941" s="41"/>
      <c r="H2941" s="275">
        <v>15.699999999999999</v>
      </c>
      <c r="I2941" s="41"/>
      <c r="J2941" s="41"/>
      <c r="K2941" s="41"/>
      <c r="L2941" s="45"/>
      <c r="M2941" s="222"/>
      <c r="N2941" s="223"/>
      <c r="O2941" s="85"/>
      <c r="P2941" s="85"/>
      <c r="Q2941" s="85"/>
      <c r="R2941" s="85"/>
      <c r="S2941" s="85"/>
      <c r="T2941" s="86"/>
      <c r="U2941" s="39"/>
      <c r="V2941" s="39"/>
      <c r="W2941" s="39"/>
      <c r="X2941" s="39"/>
      <c r="Y2941" s="39"/>
      <c r="Z2941" s="39"/>
      <c r="AA2941" s="39"/>
      <c r="AB2941" s="39"/>
      <c r="AC2941" s="39"/>
      <c r="AD2941" s="39"/>
      <c r="AE2941" s="39"/>
      <c r="AU2941" s="18" t="s">
        <v>85</v>
      </c>
    </row>
    <row r="2942" s="2" customFormat="1">
      <c r="A2942" s="39"/>
      <c r="B2942" s="40"/>
      <c r="C2942" s="41"/>
      <c r="D2942" s="219" t="s">
        <v>408</v>
      </c>
      <c r="E2942" s="41"/>
      <c r="F2942" s="278" t="s">
        <v>1030</v>
      </c>
      <c r="G2942" s="41"/>
      <c r="H2942" s="275">
        <v>0</v>
      </c>
      <c r="I2942" s="41"/>
      <c r="J2942" s="41"/>
      <c r="K2942" s="41"/>
      <c r="L2942" s="45"/>
      <c r="M2942" s="222"/>
      <c r="N2942" s="223"/>
      <c r="O2942" s="85"/>
      <c r="P2942" s="85"/>
      <c r="Q2942" s="85"/>
      <c r="R2942" s="85"/>
      <c r="S2942" s="85"/>
      <c r="T2942" s="86"/>
      <c r="U2942" s="39"/>
      <c r="V2942" s="39"/>
      <c r="W2942" s="39"/>
      <c r="X2942" s="39"/>
      <c r="Y2942" s="39"/>
      <c r="Z2942" s="39"/>
      <c r="AA2942" s="39"/>
      <c r="AB2942" s="39"/>
      <c r="AC2942" s="39"/>
      <c r="AD2942" s="39"/>
      <c r="AE2942" s="39"/>
      <c r="AU2942" s="18" t="s">
        <v>85</v>
      </c>
    </row>
    <row r="2943" s="2" customFormat="1">
      <c r="A2943" s="39"/>
      <c r="B2943" s="40"/>
      <c r="C2943" s="41"/>
      <c r="D2943" s="219" t="s">
        <v>408</v>
      </c>
      <c r="E2943" s="41"/>
      <c r="F2943" s="278" t="s">
        <v>2239</v>
      </c>
      <c r="G2943" s="41"/>
      <c r="H2943" s="275">
        <v>1.44</v>
      </c>
      <c r="I2943" s="41"/>
      <c r="J2943" s="41"/>
      <c r="K2943" s="41"/>
      <c r="L2943" s="45"/>
      <c r="M2943" s="222"/>
      <c r="N2943" s="223"/>
      <c r="O2943" s="85"/>
      <c r="P2943" s="85"/>
      <c r="Q2943" s="85"/>
      <c r="R2943" s="85"/>
      <c r="S2943" s="85"/>
      <c r="T2943" s="86"/>
      <c r="U2943" s="39"/>
      <c r="V2943" s="39"/>
      <c r="W2943" s="39"/>
      <c r="X2943" s="39"/>
      <c r="Y2943" s="39"/>
      <c r="Z2943" s="39"/>
      <c r="AA2943" s="39"/>
      <c r="AB2943" s="39"/>
      <c r="AC2943" s="39"/>
      <c r="AD2943" s="39"/>
      <c r="AE2943" s="39"/>
      <c r="AU2943" s="18" t="s">
        <v>85</v>
      </c>
    </row>
    <row r="2944" s="2" customFormat="1">
      <c r="A2944" s="39"/>
      <c r="B2944" s="40"/>
      <c r="C2944" s="41"/>
      <c r="D2944" s="219" t="s">
        <v>408</v>
      </c>
      <c r="E2944" s="41"/>
      <c r="F2944" s="278" t="s">
        <v>1034</v>
      </c>
      <c r="G2944" s="41"/>
      <c r="H2944" s="275">
        <v>0</v>
      </c>
      <c r="I2944" s="41"/>
      <c r="J2944" s="41"/>
      <c r="K2944" s="41"/>
      <c r="L2944" s="45"/>
      <c r="M2944" s="222"/>
      <c r="N2944" s="223"/>
      <c r="O2944" s="85"/>
      <c r="P2944" s="85"/>
      <c r="Q2944" s="85"/>
      <c r="R2944" s="85"/>
      <c r="S2944" s="85"/>
      <c r="T2944" s="86"/>
      <c r="U2944" s="39"/>
      <c r="V2944" s="39"/>
      <c r="W2944" s="39"/>
      <c r="X2944" s="39"/>
      <c r="Y2944" s="39"/>
      <c r="Z2944" s="39"/>
      <c r="AA2944" s="39"/>
      <c r="AB2944" s="39"/>
      <c r="AC2944" s="39"/>
      <c r="AD2944" s="39"/>
      <c r="AE2944" s="39"/>
      <c r="AU2944" s="18" t="s">
        <v>85</v>
      </c>
    </row>
    <row r="2945" s="2" customFormat="1">
      <c r="A2945" s="39"/>
      <c r="B2945" s="40"/>
      <c r="C2945" s="41"/>
      <c r="D2945" s="219" t="s">
        <v>408</v>
      </c>
      <c r="E2945" s="41"/>
      <c r="F2945" s="278" t="s">
        <v>2243</v>
      </c>
      <c r="G2945" s="41"/>
      <c r="H2945" s="275">
        <v>39.555</v>
      </c>
      <c r="I2945" s="41"/>
      <c r="J2945" s="41"/>
      <c r="K2945" s="41"/>
      <c r="L2945" s="45"/>
      <c r="M2945" s="222"/>
      <c r="N2945" s="223"/>
      <c r="O2945" s="85"/>
      <c r="P2945" s="85"/>
      <c r="Q2945" s="85"/>
      <c r="R2945" s="85"/>
      <c r="S2945" s="85"/>
      <c r="T2945" s="86"/>
      <c r="U2945" s="39"/>
      <c r="V2945" s="39"/>
      <c r="W2945" s="39"/>
      <c r="X2945" s="39"/>
      <c r="Y2945" s="39"/>
      <c r="Z2945" s="39"/>
      <c r="AA2945" s="39"/>
      <c r="AB2945" s="39"/>
      <c r="AC2945" s="39"/>
      <c r="AD2945" s="39"/>
      <c r="AE2945" s="39"/>
      <c r="AU2945" s="18" t="s">
        <v>85</v>
      </c>
    </row>
    <row r="2946" s="2" customFormat="1">
      <c r="A2946" s="39"/>
      <c r="B2946" s="40"/>
      <c r="C2946" s="41"/>
      <c r="D2946" s="219" t="s">
        <v>408</v>
      </c>
      <c r="E2946" s="41"/>
      <c r="F2946" s="278" t="s">
        <v>379</v>
      </c>
      <c r="G2946" s="41"/>
      <c r="H2946" s="275">
        <v>113.19</v>
      </c>
      <c r="I2946" s="41"/>
      <c r="J2946" s="41"/>
      <c r="K2946" s="41"/>
      <c r="L2946" s="45"/>
      <c r="M2946" s="222"/>
      <c r="N2946" s="223"/>
      <c r="O2946" s="85"/>
      <c r="P2946" s="85"/>
      <c r="Q2946" s="85"/>
      <c r="R2946" s="85"/>
      <c r="S2946" s="85"/>
      <c r="T2946" s="86"/>
      <c r="U2946" s="39"/>
      <c r="V2946" s="39"/>
      <c r="W2946" s="39"/>
      <c r="X2946" s="39"/>
      <c r="Y2946" s="39"/>
      <c r="Z2946" s="39"/>
      <c r="AA2946" s="39"/>
      <c r="AB2946" s="39"/>
      <c r="AC2946" s="39"/>
      <c r="AD2946" s="39"/>
      <c r="AE2946" s="39"/>
      <c r="AU2946" s="18" t="s">
        <v>85</v>
      </c>
    </row>
    <row r="2947" s="2" customFormat="1">
      <c r="A2947" s="39"/>
      <c r="B2947" s="40"/>
      <c r="C2947" s="41"/>
      <c r="D2947" s="219" t="s">
        <v>408</v>
      </c>
      <c r="E2947" s="41"/>
      <c r="F2947" s="277" t="s">
        <v>979</v>
      </c>
      <c r="G2947" s="41"/>
      <c r="H2947" s="41"/>
      <c r="I2947" s="41"/>
      <c r="J2947" s="41"/>
      <c r="K2947" s="41"/>
      <c r="L2947" s="45"/>
      <c r="M2947" s="222"/>
      <c r="N2947" s="223"/>
      <c r="O2947" s="85"/>
      <c r="P2947" s="85"/>
      <c r="Q2947" s="85"/>
      <c r="R2947" s="85"/>
      <c r="S2947" s="85"/>
      <c r="T2947" s="86"/>
      <c r="U2947" s="39"/>
      <c r="V2947" s="39"/>
      <c r="W2947" s="39"/>
      <c r="X2947" s="39"/>
      <c r="Y2947" s="39"/>
      <c r="Z2947" s="39"/>
      <c r="AA2947" s="39"/>
      <c r="AB2947" s="39"/>
      <c r="AC2947" s="39"/>
      <c r="AD2947" s="39"/>
      <c r="AE2947" s="39"/>
      <c r="AU2947" s="18" t="s">
        <v>85</v>
      </c>
    </row>
    <row r="2948" s="2" customFormat="1">
      <c r="A2948" s="39"/>
      <c r="B2948" s="40"/>
      <c r="C2948" s="41"/>
      <c r="D2948" s="219" t="s">
        <v>408</v>
      </c>
      <c r="E2948" s="41"/>
      <c r="F2948" s="278" t="s">
        <v>963</v>
      </c>
      <c r="G2948" s="41"/>
      <c r="H2948" s="275">
        <v>375.94999999999999</v>
      </c>
      <c r="I2948" s="41"/>
      <c r="J2948" s="41"/>
      <c r="K2948" s="41"/>
      <c r="L2948" s="45"/>
      <c r="M2948" s="222"/>
      <c r="N2948" s="223"/>
      <c r="O2948" s="85"/>
      <c r="P2948" s="85"/>
      <c r="Q2948" s="85"/>
      <c r="R2948" s="85"/>
      <c r="S2948" s="85"/>
      <c r="T2948" s="86"/>
      <c r="U2948" s="39"/>
      <c r="V2948" s="39"/>
      <c r="W2948" s="39"/>
      <c r="X2948" s="39"/>
      <c r="Y2948" s="39"/>
      <c r="Z2948" s="39"/>
      <c r="AA2948" s="39"/>
      <c r="AB2948" s="39"/>
      <c r="AC2948" s="39"/>
      <c r="AD2948" s="39"/>
      <c r="AE2948" s="39"/>
      <c r="AU2948" s="18" t="s">
        <v>85</v>
      </c>
    </row>
    <row r="2949" s="2" customFormat="1">
      <c r="A2949" s="39"/>
      <c r="B2949" s="40"/>
      <c r="C2949" s="41"/>
      <c r="D2949" s="219" t="s">
        <v>408</v>
      </c>
      <c r="E2949" s="41"/>
      <c r="F2949" s="278" t="s">
        <v>379</v>
      </c>
      <c r="G2949" s="41"/>
      <c r="H2949" s="275">
        <v>375.94999999999999</v>
      </c>
      <c r="I2949" s="41"/>
      <c r="J2949" s="41"/>
      <c r="K2949" s="41"/>
      <c r="L2949" s="45"/>
      <c r="M2949" s="222"/>
      <c r="N2949" s="223"/>
      <c r="O2949" s="85"/>
      <c r="P2949" s="85"/>
      <c r="Q2949" s="85"/>
      <c r="R2949" s="85"/>
      <c r="S2949" s="85"/>
      <c r="T2949" s="86"/>
      <c r="U2949" s="39"/>
      <c r="V2949" s="39"/>
      <c r="W2949" s="39"/>
      <c r="X2949" s="39"/>
      <c r="Y2949" s="39"/>
      <c r="Z2949" s="39"/>
      <c r="AA2949" s="39"/>
      <c r="AB2949" s="39"/>
      <c r="AC2949" s="39"/>
      <c r="AD2949" s="39"/>
      <c r="AE2949" s="39"/>
      <c r="AU2949" s="18" t="s">
        <v>85</v>
      </c>
    </row>
    <row r="2950" s="2" customFormat="1">
      <c r="A2950" s="39"/>
      <c r="B2950" s="40"/>
      <c r="C2950" s="41"/>
      <c r="D2950" s="219" t="s">
        <v>408</v>
      </c>
      <c r="E2950" s="41"/>
      <c r="F2950" s="290" t="s">
        <v>964</v>
      </c>
      <c r="G2950" s="41"/>
      <c r="H2950" s="41"/>
      <c r="I2950" s="41"/>
      <c r="J2950" s="41"/>
      <c r="K2950" s="41"/>
      <c r="L2950" s="45"/>
      <c r="M2950" s="222"/>
      <c r="N2950" s="223"/>
      <c r="O2950" s="85"/>
      <c r="P2950" s="85"/>
      <c r="Q2950" s="85"/>
      <c r="R2950" s="85"/>
      <c r="S2950" s="85"/>
      <c r="T2950" s="86"/>
      <c r="U2950" s="39"/>
      <c r="V2950" s="39"/>
      <c r="W2950" s="39"/>
      <c r="X2950" s="39"/>
      <c r="Y2950" s="39"/>
      <c r="Z2950" s="39"/>
      <c r="AA2950" s="39"/>
      <c r="AB2950" s="39"/>
      <c r="AC2950" s="39"/>
      <c r="AD2950" s="39"/>
      <c r="AE2950" s="39"/>
      <c r="AU2950" s="18" t="s">
        <v>85</v>
      </c>
    </row>
    <row r="2951" s="2" customFormat="1">
      <c r="A2951" s="39"/>
      <c r="B2951" s="40"/>
      <c r="C2951" s="41"/>
      <c r="D2951" s="219" t="s">
        <v>408</v>
      </c>
      <c r="E2951" s="41"/>
      <c r="F2951" s="291" t="s">
        <v>965</v>
      </c>
      <c r="G2951" s="41"/>
      <c r="H2951" s="275">
        <v>150.44</v>
      </c>
      <c r="I2951" s="41"/>
      <c r="J2951" s="41"/>
      <c r="K2951" s="41"/>
      <c r="L2951" s="45"/>
      <c r="M2951" s="222"/>
      <c r="N2951" s="223"/>
      <c r="O2951" s="85"/>
      <c r="P2951" s="85"/>
      <c r="Q2951" s="85"/>
      <c r="R2951" s="85"/>
      <c r="S2951" s="85"/>
      <c r="T2951" s="86"/>
      <c r="U2951" s="39"/>
      <c r="V2951" s="39"/>
      <c r="W2951" s="39"/>
      <c r="X2951" s="39"/>
      <c r="Y2951" s="39"/>
      <c r="Z2951" s="39"/>
      <c r="AA2951" s="39"/>
      <c r="AB2951" s="39"/>
      <c r="AC2951" s="39"/>
      <c r="AD2951" s="39"/>
      <c r="AE2951" s="39"/>
      <c r="AU2951" s="18" t="s">
        <v>85</v>
      </c>
    </row>
    <row r="2952" s="2" customFormat="1">
      <c r="A2952" s="39"/>
      <c r="B2952" s="40"/>
      <c r="C2952" s="41"/>
      <c r="D2952" s="219" t="s">
        <v>408</v>
      </c>
      <c r="E2952" s="41"/>
      <c r="F2952" s="290" t="s">
        <v>966</v>
      </c>
      <c r="G2952" s="41"/>
      <c r="H2952" s="41"/>
      <c r="I2952" s="41"/>
      <c r="J2952" s="41"/>
      <c r="K2952" s="41"/>
      <c r="L2952" s="45"/>
      <c r="M2952" s="222"/>
      <c r="N2952" s="223"/>
      <c r="O2952" s="85"/>
      <c r="P2952" s="85"/>
      <c r="Q2952" s="85"/>
      <c r="R2952" s="85"/>
      <c r="S2952" s="85"/>
      <c r="T2952" s="86"/>
      <c r="U2952" s="39"/>
      <c r="V2952" s="39"/>
      <c r="W2952" s="39"/>
      <c r="X2952" s="39"/>
      <c r="Y2952" s="39"/>
      <c r="Z2952" s="39"/>
      <c r="AA2952" s="39"/>
      <c r="AB2952" s="39"/>
      <c r="AC2952" s="39"/>
      <c r="AD2952" s="39"/>
      <c r="AE2952" s="39"/>
      <c r="AU2952" s="18" t="s">
        <v>85</v>
      </c>
    </row>
    <row r="2953" s="2" customFormat="1">
      <c r="A2953" s="39"/>
      <c r="B2953" s="40"/>
      <c r="C2953" s="41"/>
      <c r="D2953" s="219" t="s">
        <v>408</v>
      </c>
      <c r="E2953" s="41"/>
      <c r="F2953" s="291" t="s">
        <v>967</v>
      </c>
      <c r="G2953" s="41"/>
      <c r="H2953" s="275">
        <v>0</v>
      </c>
      <c r="I2953" s="41"/>
      <c r="J2953" s="41"/>
      <c r="K2953" s="41"/>
      <c r="L2953" s="45"/>
      <c r="M2953" s="222"/>
      <c r="N2953" s="223"/>
      <c r="O2953" s="85"/>
      <c r="P2953" s="85"/>
      <c r="Q2953" s="85"/>
      <c r="R2953" s="85"/>
      <c r="S2953" s="85"/>
      <c r="T2953" s="86"/>
      <c r="U2953" s="39"/>
      <c r="V2953" s="39"/>
      <c r="W2953" s="39"/>
      <c r="X2953" s="39"/>
      <c r="Y2953" s="39"/>
      <c r="Z2953" s="39"/>
      <c r="AA2953" s="39"/>
      <c r="AB2953" s="39"/>
      <c r="AC2953" s="39"/>
      <c r="AD2953" s="39"/>
      <c r="AE2953" s="39"/>
      <c r="AU2953" s="18" t="s">
        <v>85</v>
      </c>
    </row>
    <row r="2954" s="2" customFormat="1">
      <c r="A2954" s="39"/>
      <c r="B2954" s="40"/>
      <c r="C2954" s="41"/>
      <c r="D2954" s="219" t="s">
        <v>408</v>
      </c>
      <c r="E2954" s="41"/>
      <c r="F2954" s="291" t="s">
        <v>968</v>
      </c>
      <c r="G2954" s="41"/>
      <c r="H2954" s="275">
        <v>39.880000000000003</v>
      </c>
      <c r="I2954" s="41"/>
      <c r="J2954" s="41"/>
      <c r="K2954" s="41"/>
      <c r="L2954" s="45"/>
      <c r="M2954" s="222"/>
      <c r="N2954" s="223"/>
      <c r="O2954" s="85"/>
      <c r="P2954" s="85"/>
      <c r="Q2954" s="85"/>
      <c r="R2954" s="85"/>
      <c r="S2954" s="85"/>
      <c r="T2954" s="86"/>
      <c r="U2954" s="39"/>
      <c r="V2954" s="39"/>
      <c r="W2954" s="39"/>
      <c r="X2954" s="39"/>
      <c r="Y2954" s="39"/>
      <c r="Z2954" s="39"/>
      <c r="AA2954" s="39"/>
      <c r="AB2954" s="39"/>
      <c r="AC2954" s="39"/>
      <c r="AD2954" s="39"/>
      <c r="AE2954" s="39"/>
      <c r="AU2954" s="18" t="s">
        <v>85</v>
      </c>
    </row>
    <row r="2955" s="2" customFormat="1">
      <c r="A2955" s="39"/>
      <c r="B2955" s="40"/>
      <c r="C2955" s="41"/>
      <c r="D2955" s="219" t="s">
        <v>408</v>
      </c>
      <c r="E2955" s="41"/>
      <c r="F2955" s="290" t="s">
        <v>969</v>
      </c>
      <c r="G2955" s="41"/>
      <c r="H2955" s="41"/>
      <c r="I2955" s="41"/>
      <c r="J2955" s="41"/>
      <c r="K2955" s="41"/>
      <c r="L2955" s="45"/>
      <c r="M2955" s="222"/>
      <c r="N2955" s="223"/>
      <c r="O2955" s="85"/>
      <c r="P2955" s="85"/>
      <c r="Q2955" s="85"/>
      <c r="R2955" s="85"/>
      <c r="S2955" s="85"/>
      <c r="T2955" s="86"/>
      <c r="U2955" s="39"/>
      <c r="V2955" s="39"/>
      <c r="W2955" s="39"/>
      <c r="X2955" s="39"/>
      <c r="Y2955" s="39"/>
      <c r="Z2955" s="39"/>
      <c r="AA2955" s="39"/>
      <c r="AB2955" s="39"/>
      <c r="AC2955" s="39"/>
      <c r="AD2955" s="39"/>
      <c r="AE2955" s="39"/>
      <c r="AU2955" s="18" t="s">
        <v>85</v>
      </c>
    </row>
    <row r="2956" s="2" customFormat="1">
      <c r="A2956" s="39"/>
      <c r="B2956" s="40"/>
      <c r="C2956" s="41"/>
      <c r="D2956" s="219" t="s">
        <v>408</v>
      </c>
      <c r="E2956" s="41"/>
      <c r="F2956" s="291" t="s">
        <v>970</v>
      </c>
      <c r="G2956" s="41"/>
      <c r="H2956" s="275">
        <v>140.16</v>
      </c>
      <c r="I2956" s="41"/>
      <c r="J2956" s="41"/>
      <c r="K2956" s="41"/>
      <c r="L2956" s="45"/>
      <c r="M2956" s="222"/>
      <c r="N2956" s="223"/>
      <c r="O2956" s="85"/>
      <c r="P2956" s="85"/>
      <c r="Q2956" s="85"/>
      <c r="R2956" s="85"/>
      <c r="S2956" s="85"/>
      <c r="T2956" s="86"/>
      <c r="U2956" s="39"/>
      <c r="V2956" s="39"/>
      <c r="W2956" s="39"/>
      <c r="X2956" s="39"/>
      <c r="Y2956" s="39"/>
      <c r="Z2956" s="39"/>
      <c r="AA2956" s="39"/>
      <c r="AB2956" s="39"/>
      <c r="AC2956" s="39"/>
      <c r="AD2956" s="39"/>
      <c r="AE2956" s="39"/>
      <c r="AU2956" s="18" t="s">
        <v>85</v>
      </c>
    </row>
    <row r="2957" s="2" customFormat="1">
      <c r="A2957" s="39"/>
      <c r="B2957" s="40"/>
      <c r="C2957" s="41"/>
      <c r="D2957" s="219" t="s">
        <v>408</v>
      </c>
      <c r="E2957" s="41"/>
      <c r="F2957" s="290" t="s">
        <v>971</v>
      </c>
      <c r="G2957" s="41"/>
      <c r="H2957" s="41"/>
      <c r="I2957" s="41"/>
      <c r="J2957" s="41"/>
      <c r="K2957" s="41"/>
      <c r="L2957" s="45"/>
      <c r="M2957" s="222"/>
      <c r="N2957" s="223"/>
      <c r="O2957" s="85"/>
      <c r="P2957" s="85"/>
      <c r="Q2957" s="85"/>
      <c r="R2957" s="85"/>
      <c r="S2957" s="85"/>
      <c r="T2957" s="86"/>
      <c r="U2957" s="39"/>
      <c r="V2957" s="39"/>
      <c r="W2957" s="39"/>
      <c r="X2957" s="39"/>
      <c r="Y2957" s="39"/>
      <c r="Z2957" s="39"/>
      <c r="AA2957" s="39"/>
      <c r="AB2957" s="39"/>
      <c r="AC2957" s="39"/>
      <c r="AD2957" s="39"/>
      <c r="AE2957" s="39"/>
      <c r="AU2957" s="18" t="s">
        <v>85</v>
      </c>
    </row>
    <row r="2958" s="2" customFormat="1">
      <c r="A2958" s="39"/>
      <c r="B2958" s="40"/>
      <c r="C2958" s="41"/>
      <c r="D2958" s="219" t="s">
        <v>408</v>
      </c>
      <c r="E2958" s="41"/>
      <c r="F2958" s="291" t="s">
        <v>972</v>
      </c>
      <c r="G2958" s="41"/>
      <c r="H2958" s="275">
        <v>0</v>
      </c>
      <c r="I2958" s="41"/>
      <c r="J2958" s="41"/>
      <c r="K2958" s="41"/>
      <c r="L2958" s="45"/>
      <c r="M2958" s="222"/>
      <c r="N2958" s="223"/>
      <c r="O2958" s="85"/>
      <c r="P2958" s="85"/>
      <c r="Q2958" s="85"/>
      <c r="R2958" s="85"/>
      <c r="S2958" s="85"/>
      <c r="T2958" s="86"/>
      <c r="U2958" s="39"/>
      <c r="V2958" s="39"/>
      <c r="W2958" s="39"/>
      <c r="X2958" s="39"/>
      <c r="Y2958" s="39"/>
      <c r="Z2958" s="39"/>
      <c r="AA2958" s="39"/>
      <c r="AB2958" s="39"/>
      <c r="AC2958" s="39"/>
      <c r="AD2958" s="39"/>
      <c r="AE2958" s="39"/>
      <c r="AU2958" s="18" t="s">
        <v>85</v>
      </c>
    </row>
    <row r="2959" s="2" customFormat="1">
      <c r="A2959" s="39"/>
      <c r="B2959" s="40"/>
      <c r="C2959" s="41"/>
      <c r="D2959" s="219" t="s">
        <v>408</v>
      </c>
      <c r="E2959" s="41"/>
      <c r="F2959" s="291" t="s">
        <v>973</v>
      </c>
      <c r="G2959" s="41"/>
      <c r="H2959" s="275">
        <v>45.469999999999999</v>
      </c>
      <c r="I2959" s="41"/>
      <c r="J2959" s="41"/>
      <c r="K2959" s="41"/>
      <c r="L2959" s="45"/>
      <c r="M2959" s="246"/>
      <c r="N2959" s="247"/>
      <c r="O2959" s="248"/>
      <c r="P2959" s="248"/>
      <c r="Q2959" s="248"/>
      <c r="R2959" s="248"/>
      <c r="S2959" s="248"/>
      <c r="T2959" s="249"/>
      <c r="U2959" s="39"/>
      <c r="V2959" s="39"/>
      <c r="W2959" s="39"/>
      <c r="X2959" s="39"/>
      <c r="Y2959" s="39"/>
      <c r="Z2959" s="39"/>
      <c r="AA2959" s="39"/>
      <c r="AB2959" s="39"/>
      <c r="AC2959" s="39"/>
      <c r="AD2959" s="39"/>
      <c r="AE2959" s="39"/>
      <c r="AU2959" s="18" t="s">
        <v>85</v>
      </c>
    </row>
    <row r="2960" s="2" customFormat="1" ht="6.96" customHeight="1">
      <c r="A2960" s="39"/>
      <c r="B2960" s="60"/>
      <c r="C2960" s="61"/>
      <c r="D2960" s="61"/>
      <c r="E2960" s="61"/>
      <c r="F2960" s="61"/>
      <c r="G2960" s="61"/>
      <c r="H2960" s="61"/>
      <c r="I2960" s="61"/>
      <c r="J2960" s="61"/>
      <c r="K2960" s="61"/>
      <c r="L2960" s="45"/>
      <c r="M2960" s="39"/>
      <c r="O2960" s="39"/>
      <c r="P2960" s="39"/>
      <c r="Q2960" s="39"/>
      <c r="R2960" s="39"/>
      <c r="S2960" s="39"/>
      <c r="T2960" s="39"/>
      <c r="U2960" s="39"/>
      <c r="V2960" s="39"/>
      <c r="W2960" s="39"/>
      <c r="X2960" s="39"/>
      <c r="Y2960" s="39"/>
      <c r="Z2960" s="39"/>
      <c r="AA2960" s="39"/>
      <c r="AB2960" s="39"/>
      <c r="AC2960" s="39"/>
      <c r="AD2960" s="39"/>
      <c r="AE2960" s="39"/>
    </row>
  </sheetData>
  <sheetProtection sheet="1" autoFilter="0" formatColumns="0" formatRows="0" objects="1" scenarios="1" spinCount="100000" saltValue="fypMe1gXVWqL9PLgyV1xtpdoELD1fPOSh2x/CLhxKd7qzck7U1U+h7vBVrX4ze5EWjaTVBvOuut16YuMb+AGrQ==" hashValue="9wQ2GSejS37PMj1Z6X0WDw4nJbNwSVpSssRTcmTqpn+61fA4ndhUHdP1R1L5E9it6st9uIhZ+Upwmb98Qxzetg==" algorithmName="SHA-512" password="CC35"/>
  <autoFilter ref="C103:K2959"/>
  <mergeCells count="9">
    <mergeCell ref="E7:H7"/>
    <mergeCell ref="E9:H9"/>
    <mergeCell ref="E18:H18"/>
    <mergeCell ref="E27:H27"/>
    <mergeCell ref="E48:H48"/>
    <mergeCell ref="E50:H50"/>
    <mergeCell ref="E94:H94"/>
    <mergeCell ref="E96:H96"/>
    <mergeCell ref="L2:V2"/>
  </mergeCells>
  <hyperlinks>
    <hyperlink ref="F109" r:id="rId1" display="https://podminky.urs.cz/item/CS_URS_2024_02/121151115"/>
    <hyperlink ref="F115" r:id="rId2" display="https://podminky.urs.cz/item/CS_URS_2024_02/132251103"/>
    <hyperlink ref="F123" r:id="rId3" display="https://podminky.urs.cz/item/CS_URS_2024_02/132251251"/>
    <hyperlink ref="F133" r:id="rId4" display="https://podminky.urs.cz/item/CS_URS_2024_02/162251102"/>
    <hyperlink ref="F151" r:id="rId5" display="https://podminky.urs.cz/item/CS_URS_2024_02/167151101"/>
    <hyperlink ref="F176" r:id="rId6" display="https://podminky.urs.cz/item/CS_URS_2024_02/171201221"/>
    <hyperlink ref="F201" r:id="rId7" display="https://podminky.urs.cz/item/CS_URS_2024_02/174111101"/>
    <hyperlink ref="F211" r:id="rId8" display="https://podminky.urs.cz/item/CS_URS_2024_02/218111112"/>
    <hyperlink ref="F215" r:id="rId9" display="https://podminky.urs.cz/item/CS_URS_2024_02/218121113"/>
    <hyperlink ref="F220" r:id="rId10" display="https://podminky.urs.cz/item/CS_URS_2024_02/271542211"/>
    <hyperlink ref="F238" r:id="rId11" display="https://podminky.urs.cz/item/CS_URS_2024_02/273321411"/>
    <hyperlink ref="F244" r:id="rId12" display="https://podminky.urs.cz/item/CS_URS_2024_02/273351121"/>
    <hyperlink ref="F249" r:id="rId13" display="https://podminky.urs.cz/item/CS_URS_2024_02/273351122"/>
    <hyperlink ref="F252" r:id="rId14" display="https://podminky.urs.cz/item/CS_URS_2024_02/273362021"/>
    <hyperlink ref="F260" r:id="rId15" display="https://podminky.urs.cz/item/CS_URS_2024_02/274321311"/>
    <hyperlink ref="F266" r:id="rId16" display="https://podminky.urs.cz/item/CS_URS_2024_02/274321411"/>
    <hyperlink ref="F272" r:id="rId17" display="https://podminky.urs.cz/item/CS_URS_2024_02/274353121"/>
    <hyperlink ref="F277" r:id="rId18" display="https://podminky.urs.cz/item/CS_URS_2024_02/274361821"/>
    <hyperlink ref="F284" r:id="rId19" display="https://podminky.urs.cz/item/CS_URS_2024_02/274362021"/>
    <hyperlink ref="F289" r:id="rId20" display="https://podminky.urs.cz/item/CS_URS_2024_02/279113146"/>
    <hyperlink ref="F294" r:id="rId21" display="https://podminky.urs.cz/item/CS_URS_2024_02/279361821"/>
    <hyperlink ref="F300" r:id="rId22" display="https://podminky.urs.cz/item/CS_URS_2024_02/311235101"/>
    <hyperlink ref="F312" r:id="rId23" display="https://podminky.urs.cz/item/CS_URS_2024_02/311235141"/>
    <hyperlink ref="F320" r:id="rId24" display="https://podminky.urs.cz/item/CS_URS_2024_02/311235151"/>
    <hyperlink ref="F335" r:id="rId25" display="https://podminky.urs.cz/item/CS_URS_2024_02/311235181"/>
    <hyperlink ref="F349" r:id="rId26" display="https://podminky.urs.cz/item/CS_URS_2024_02/311238655"/>
    <hyperlink ref="F357" r:id="rId27" display="https://podminky.urs.cz/item/CS_URS_2024_02/311238656"/>
    <hyperlink ref="F381" r:id="rId28" display="https://podminky.urs.cz/item/CS_URS_2024_02/311238941"/>
    <hyperlink ref="F389" r:id="rId29" display="https://podminky.urs.cz/item/CS_URS_2024_02/317168012"/>
    <hyperlink ref="F393" r:id="rId30" display="https://podminky.urs.cz/item/CS_URS_2024_02/317168051"/>
    <hyperlink ref="F397" r:id="rId31" display="https://podminky.urs.cz/item/CS_URS_2024_02/317168052"/>
    <hyperlink ref="F401" r:id="rId32" display="https://podminky.urs.cz/item/CS_URS_2024_02/317168053"/>
    <hyperlink ref="F405" r:id="rId33" display="https://podminky.urs.cz/item/CS_URS_2024_02/317168055"/>
    <hyperlink ref="F409" r:id="rId34" display="https://podminky.urs.cz/item/CS_URS_2024_02/317168056"/>
    <hyperlink ref="F413" r:id="rId35" display="https://podminky.urs.cz/item/CS_URS_2024_02/317168058"/>
    <hyperlink ref="F417" r:id="rId36" display="https://podminky.urs.cz/item/CS_URS_2024_02/317168061"/>
    <hyperlink ref="F421" r:id="rId37" display="https://podminky.urs.cz/item/CS_URS_2024_02/317321411"/>
    <hyperlink ref="F428" r:id="rId38" display="https://podminky.urs.cz/item/CS_URS_2024_02/317351107"/>
    <hyperlink ref="F436" r:id="rId39" display="https://podminky.urs.cz/item/CS_URS_2024_02/317351108"/>
    <hyperlink ref="F439" r:id="rId40" display="https://podminky.urs.cz/item/CS_URS_2024_02/317941121"/>
    <hyperlink ref="F446" r:id="rId41" display="https://podminky.urs.cz/item/CS_URS_2024_02/317941123"/>
    <hyperlink ref="F472" r:id="rId42" display="https://podminky.urs.cz/item/CS_URS_2024_02/317941123"/>
    <hyperlink ref="F479" r:id="rId43" display="https://podminky.urs.cz/item/CS_URS_2024_02/317941125"/>
    <hyperlink ref="F489" r:id="rId44" display="https://podminky.urs.cz/item/CS_URS_2024_02/317998112"/>
    <hyperlink ref="F493" r:id="rId45" display="https://podminky.urs.cz/item/CS_URS_2024_02/342244211"/>
    <hyperlink ref="F509" r:id="rId46" display="https://podminky.urs.cz/item/CS_URS_2024_02/342291121"/>
    <hyperlink ref="F516" r:id="rId47" display="https://podminky.urs.cz/item/CS_URS_2024_02/411161213"/>
    <hyperlink ref="F522" r:id="rId48" display="https://podminky.urs.cz/item/CS_URS_2024_02/411161216"/>
    <hyperlink ref="F530" r:id="rId49" display="https://podminky.urs.cz/item/CS_URS_2024_02/411161217"/>
    <hyperlink ref="F538" r:id="rId50" display="https://podminky.urs.cz/item/CS_URS_2024_02/411168321"/>
    <hyperlink ref="F542" r:id="rId51" display="https://podminky.urs.cz/item/CS_URS_2024_02/411168326"/>
    <hyperlink ref="F548" r:id="rId52" display="https://podminky.urs.cz/item/CS_URS_2024_02/411168327"/>
    <hyperlink ref="F554" r:id="rId53" display="https://podminky.urs.cz/item/CS_URS_2024_02/411168363"/>
    <hyperlink ref="F558" r:id="rId54" display="https://podminky.urs.cz/item/CS_URS_2024_02/411168381"/>
    <hyperlink ref="F562" r:id="rId55" display="https://podminky.urs.cz/item/CS_URS_2024_02/411168386"/>
    <hyperlink ref="F568" r:id="rId56" display="https://podminky.urs.cz/item/CS_URS_2024_02/411168550"/>
    <hyperlink ref="F574" r:id="rId57" display="https://podminky.urs.cz/item/CS_URS_2024_02/411168588"/>
    <hyperlink ref="F581" r:id="rId58" display="https://podminky.urs.cz/item/CS_URS_2024_02/411321414"/>
    <hyperlink ref="F586" r:id="rId59" display="https://podminky.urs.cz/item/CS_URS_2024_02/411351011"/>
    <hyperlink ref="F591" r:id="rId60" display="https://podminky.urs.cz/item/CS_URS_2024_02/411351012"/>
    <hyperlink ref="F594" r:id="rId61" display="https://podminky.urs.cz/item/CS_URS_2024_02/411354313"/>
    <hyperlink ref="F599" r:id="rId62" display="https://podminky.urs.cz/item/CS_URS_2024_02/411354314"/>
    <hyperlink ref="F602" r:id="rId63" display="https://podminky.urs.cz/item/CS_URS_2024_02/411361821"/>
    <hyperlink ref="F609" r:id="rId64" display="https://podminky.urs.cz/item/CS_URS_2024_02/411362021"/>
    <hyperlink ref="F614" r:id="rId65" display="https://podminky.urs.cz/item/CS_URS_2024_02/417238234"/>
    <hyperlink ref="F620" r:id="rId66" display="https://podminky.urs.cz/item/CS_URS_2024_02/417321515"/>
    <hyperlink ref="F627" r:id="rId67" display="https://podminky.urs.cz/item/CS_URS_2024_02/417351115"/>
    <hyperlink ref="F634" r:id="rId68" display="https://podminky.urs.cz/item/CS_URS_2024_02/417351116"/>
    <hyperlink ref="F637" r:id="rId69" display="https://podminky.urs.cz/item/CS_URS_2024_02/417361821"/>
    <hyperlink ref="F644" r:id="rId70" display="https://podminky.urs.cz/item/CS_URS_2024_02/435121111"/>
    <hyperlink ref="F653" r:id="rId71" display="https://podminky.urs.cz/item/CS_URS_2024_02/611321341"/>
    <hyperlink ref="F668" r:id="rId72" display="https://podminky.urs.cz/item/CS_URS_2024_02/611321391"/>
    <hyperlink ref="F685" r:id="rId73" display="https://podminky.urs.cz/item/CS_URS_2024_02/612321341"/>
    <hyperlink ref="F806" r:id="rId74" display="https://podminky.urs.cz/item/CS_URS_2024_02/612321391"/>
    <hyperlink ref="F909" r:id="rId75" display="https://podminky.urs.cz/item/CS_URS_2024_02/619991011"/>
    <hyperlink ref="F947" r:id="rId76" display="https://podminky.urs.cz/item/CS_URS_2024_02/621142001"/>
    <hyperlink ref="F951" r:id="rId77" display="https://podminky.urs.cz/item/CS_URS_2024_02/621151001"/>
    <hyperlink ref="F957" r:id="rId78" display="https://podminky.urs.cz/item/CS_URS_2024_02/621321111"/>
    <hyperlink ref="F963" r:id="rId79" display="https://podminky.urs.cz/item/CS_URS_2024_02/621531022"/>
    <hyperlink ref="F969" r:id="rId80" display="https://podminky.urs.cz/item/CS_URS_2024_02/622151001"/>
    <hyperlink ref="F1002" r:id="rId81" display="https://podminky.urs.cz/item/CS_URS_2024_02/622273251"/>
    <hyperlink ref="F1015" r:id="rId82" display="https://podminky.urs.cz/item/CS_URS_2024_02/622321111"/>
    <hyperlink ref="F1038" r:id="rId83" display="https://podminky.urs.cz/item/CS_URS_2024_02/622142001"/>
    <hyperlink ref="F1064" r:id="rId84" display="https://podminky.urs.cz/item/CS_URS_2024_02/622143003"/>
    <hyperlink ref="F1079" r:id="rId85" display="https://podminky.urs.cz/item/CS_URS_2024_02/622143004"/>
    <hyperlink ref="F1089" r:id="rId86" display="https://podminky.urs.cz/item/CS_URS_2024_02/622211001"/>
    <hyperlink ref="F1098" r:id="rId87" display="https://podminky.urs.cz/item/CS_URS_2024_02/622511112"/>
    <hyperlink ref="F1108" r:id="rId88" display="https://podminky.urs.cz/item/CS_URS_2024_02/622531022"/>
    <hyperlink ref="F1133" r:id="rId89" display="https://podminky.urs.cz/item/CS_URS_2024_02/629991011"/>
    <hyperlink ref="F1155" r:id="rId90" display="https://podminky.urs.cz/item/CS_URS_2024_02/632451021"/>
    <hyperlink ref="F1160" r:id="rId91" display="https://podminky.urs.cz/item/CS_URS_2024_02/632451234"/>
    <hyperlink ref="F1172" r:id="rId92" display="https://podminky.urs.cz/item/CS_URS_2024_02/632451292"/>
    <hyperlink ref="F1183" r:id="rId93" display="https://podminky.urs.cz/item/CS_URS_2024_02/634112113"/>
    <hyperlink ref="F1231" r:id="rId94" display="https://podminky.urs.cz/item/CS_URS_2024_02/642946112"/>
    <hyperlink ref="F1238" r:id="rId95" display="https://podminky.urs.cz/item/CS_URS_2024_02/919726122"/>
    <hyperlink ref="F1256" r:id="rId96" display="https://podminky.urs.cz/item/CS_URS_2024_02/941111131"/>
    <hyperlink ref="F1290" r:id="rId97" display="https://podminky.urs.cz/item/CS_URS_2024_02/941111231"/>
    <hyperlink ref="F1326" r:id="rId98" display="https://podminky.urs.cz/item/CS_URS_2024_02/941111831"/>
    <hyperlink ref="F1362" r:id="rId99" display="https://podminky.urs.cz/item/CS_URS_2024_02/949101111"/>
    <hyperlink ref="F1465" r:id="rId100" display="https://podminky.urs.cz/item/CS_URS_2024_02/952901111"/>
    <hyperlink ref="F1480" r:id="rId101" display="https://podminky.urs.cz/item/CS_URS_2024_02/997013212"/>
    <hyperlink ref="F1483" r:id="rId102" display="https://podminky.urs.cz/item/CS_URS_2024_02/997013501"/>
    <hyperlink ref="F1487" r:id="rId103" display="https://podminky.urs.cz/item/CS_URS_2024_02/998011002"/>
    <hyperlink ref="F1492" r:id="rId104" display="https://podminky.urs.cz/item/CS_URS_2024_02/711111001"/>
    <hyperlink ref="F1508" r:id="rId105" display="https://podminky.urs.cz/item/CS_URS_2024_02/711112001"/>
    <hyperlink ref="F1523" r:id="rId106" display="https://podminky.urs.cz/item/CS_URS_2024_02/711141559"/>
    <hyperlink ref="F1541" r:id="rId107" display="https://podminky.urs.cz/item/CS_URS_2024_02/711142559"/>
    <hyperlink ref="F1558" r:id="rId108" display="https://podminky.urs.cz/item/CS_URS_2024_02/711161215"/>
    <hyperlink ref="F1575" r:id="rId109" display="https://podminky.urs.cz/item/CS_URS_2024_02/711491172"/>
    <hyperlink ref="F1583" r:id="rId110" display="https://podminky.urs.cz/item/CS_URS_2024_02/998711102"/>
    <hyperlink ref="F1587" r:id="rId111" display="https://podminky.urs.cz/item/CS_URS_2024_02/712363210"/>
    <hyperlink ref="F1594" r:id="rId112" display="https://podminky.urs.cz/item/CS_URS_2024_02/712363404"/>
    <hyperlink ref="F1627" r:id="rId113" display="https://podminky.urs.cz/item/CS_URS_2024_02/712363405"/>
    <hyperlink ref="F1642" r:id="rId114" display="https://podminky.urs.cz/item/CS_URS_2024_02/712363406"/>
    <hyperlink ref="F1657" r:id="rId115" display="https://podminky.urs.cz/item/CS_URS_2024_02/712363673"/>
    <hyperlink ref="F1664" r:id="rId116" display="https://podminky.urs.cz/item/CS_URS_2024_02/712363674"/>
    <hyperlink ref="F1679" r:id="rId117" display="https://podminky.urs.cz/item/CS_URS_2024_02/712392184"/>
    <hyperlink ref="F1685" r:id="rId118" display="https://podminky.urs.cz/item/CS_URS_2024_02/712861703"/>
    <hyperlink ref="F1694" r:id="rId119" display="https://podminky.urs.cz/item/CS_URS_2024_02/712964703"/>
    <hyperlink ref="F1704" r:id="rId120" display="https://podminky.urs.cz/item/CS_URS_2024_02/998712102"/>
    <hyperlink ref="F1708" r:id="rId121" display="https://podminky.urs.cz/item/CS_URS_2024_02/713111127"/>
    <hyperlink ref="F1719" r:id="rId122" display="https://podminky.urs.cz/item/CS_URS_2024_02/713121111"/>
    <hyperlink ref="F1731" r:id="rId123" display="https://podminky.urs.cz/item/CS_URS_2024_02/713121121"/>
    <hyperlink ref="F1746" r:id="rId124" display="https://podminky.urs.cz/item/CS_URS_2024_02/713131151"/>
    <hyperlink ref="F1753" r:id="rId125" display="https://podminky.urs.cz/item/CS_URS_2024_02/713131241"/>
    <hyperlink ref="F1761" r:id="rId126" display="https://podminky.urs.cz/item/CS_URS_2024_02/713131151"/>
    <hyperlink ref="F1769" r:id="rId127" display="https://podminky.urs.cz/item/CS_URS_2024_02/713141151"/>
    <hyperlink ref="F1778" r:id="rId128" display="https://podminky.urs.cz/item/CS_URS_2024_02/713141152"/>
    <hyperlink ref="F1787" r:id="rId129" display="https://podminky.urs.cz/item/CS_URS_2024_02/713141223"/>
    <hyperlink ref="F1793" r:id="rId130" display="https://podminky.urs.cz/item/CS_URS_2024_02/713141253"/>
    <hyperlink ref="F1799" r:id="rId131" display="https://podminky.urs.cz/item/CS_URS_2024_02/713141311"/>
    <hyperlink ref="F1809" r:id="rId132" display="https://podminky.urs.cz/item/CS_URS_2024_02/713141311"/>
    <hyperlink ref="F1820" r:id="rId133" display="https://podminky.urs.cz/item/CS_URS_2024_02/998713102"/>
    <hyperlink ref="F1824" r:id="rId134" display="https://podminky.urs.cz/item/CS_URS_2024_02/714122002"/>
    <hyperlink ref="F1830" r:id="rId135" display="https://podminky.urs.cz/item/CS_URS_2024_02/998714102"/>
    <hyperlink ref="F1834" r:id="rId136" display="https://podminky.urs.cz/item/CS_URS_2024_02/721239114"/>
    <hyperlink ref="F1839" r:id="rId137" display="https://podminky.urs.cz/item/CS_URS_2024_02/998721102"/>
    <hyperlink ref="F1843" r:id="rId138" display="https://podminky.urs.cz/item/CS_URS_2024_02/762361322"/>
    <hyperlink ref="F1849" r:id="rId139" display="https://podminky.urs.cz/item/CS_URS_2024_02/998762102"/>
    <hyperlink ref="F1853" r:id="rId140" display="https://podminky.urs.cz/item/CS_URS_2024_02/763121515"/>
    <hyperlink ref="F1865" r:id="rId141" display="https://podminky.urs.cz/item/CS_URS_2024_02/763121590"/>
    <hyperlink ref="F1880" r:id="rId142" display="https://podminky.urs.cz/item/CS_URS_2024_02/763121714"/>
    <hyperlink ref="F1907" r:id="rId143" display="https://podminky.urs.cz/item/CS_URS_2024_02/763131411"/>
    <hyperlink ref="F1915" r:id="rId144" display="https://podminky.urs.cz/item/CS_URS_2024_02/763131451"/>
    <hyperlink ref="F1923" r:id="rId145" display="https://podminky.urs.cz/item/CS_URS_2024_02/763412213"/>
    <hyperlink ref="F1933" r:id="rId146" display="https://podminky.urs.cz/item/CS_URS_2024_02/998763101"/>
    <hyperlink ref="F1937" r:id="rId147" display="https://podminky.urs.cz/item/CS_URS_2024_02/764226442"/>
    <hyperlink ref="F1949" r:id="rId148" display="https://podminky.urs.cz/item/CS_URS_2024_02/764518623"/>
    <hyperlink ref="F1955" r:id="rId149" display="https://podminky.urs.cz/item/CS_URS_2024_02/998764102"/>
    <hyperlink ref="F1959" r:id="rId150" display="https://podminky.urs.cz/item/CS_URS_2024_02/766211211"/>
    <hyperlink ref="F1966" r:id="rId151" display="https://podminky.urs.cz/item/CS_URS_2024_02/766414232"/>
    <hyperlink ref="F1973" r:id="rId152" display="https://podminky.urs.cz/item/CS_URS_2024_02/766622116"/>
    <hyperlink ref="F1979" r:id="rId153" display="https://podminky.urs.cz/item/CS_URS_2024_02/766622131"/>
    <hyperlink ref="F1989" r:id="rId154" display="https://podminky.urs.cz/item/CS_URS_2024_02/766622132"/>
    <hyperlink ref="F1995" r:id="rId155" display="https://podminky.urs.cz/item/CS_URS_2024_02/766622216"/>
    <hyperlink ref="F2006" r:id="rId156" display="https://podminky.urs.cz/item/CS_URS_2024_02/766629631"/>
    <hyperlink ref="F2031" r:id="rId157" display="https://podminky.urs.cz/item/CS_URS_2024_02/766660171"/>
    <hyperlink ref="F2052" r:id="rId158" display="https://podminky.urs.cz/item/CS_URS_2024_02/766660172"/>
    <hyperlink ref="F2058" r:id="rId159" display="https://podminky.urs.cz/item/CS_URS_2024_02/766660312"/>
    <hyperlink ref="F2062" r:id="rId160" display="https://podminky.urs.cz/item/CS_URS_2024_02/766660411"/>
    <hyperlink ref="F2074" r:id="rId161" display="https://podminky.urs.cz/item/CS_URS_2024_02/766660431"/>
    <hyperlink ref="F2082" r:id="rId162" display="https://podminky.urs.cz/item/CS_URS_2024_02/766660728"/>
    <hyperlink ref="F2105" r:id="rId163" display="https://podminky.urs.cz/item/CS_URS_2024_02/766660729"/>
    <hyperlink ref="F2110" r:id="rId164" display="https://podminky.urs.cz/item/CS_URS_2024_02/766660731"/>
    <hyperlink ref="F2119" r:id="rId165" display="https://podminky.urs.cz/item/CS_URS_2024_02/766660731"/>
    <hyperlink ref="F2127" r:id="rId166" display="https://podminky.urs.cz/item/CS_URS_2024_02/766682111"/>
    <hyperlink ref="F2136" r:id="rId167" display="https://podminky.urs.cz/item/CS_URS_2024_02/766682112"/>
    <hyperlink ref="F2142" r:id="rId168" display="https://podminky.urs.cz/item/CS_URS_2024_02/766682113"/>
    <hyperlink ref="F2148" r:id="rId169" display="https://podminky.urs.cz/item/CS_URS_2024_02/766691510"/>
    <hyperlink ref="F2174" r:id="rId170" display="https://podminky.urs.cz/item/CS_URS_2024_02/766694116"/>
    <hyperlink ref="F2188" r:id="rId171" display="https://podminky.urs.cz/item/CS_URS_2024_02/998766102"/>
    <hyperlink ref="F2192" r:id="rId172" display="https://podminky.urs.cz/item/CS_URS_2024_02/767163203"/>
    <hyperlink ref="F2200" r:id="rId173" display="https://podminky.urs.cz/item/CS_URS_2024_02/767223212"/>
    <hyperlink ref="F2208" r:id="rId174" display="https://podminky.urs.cz/item/CS_URS_2024_02/767223221"/>
    <hyperlink ref="F2214" r:id="rId175" display="https://podminky.urs.cz/item/CS_URS_2024_02/767211312"/>
    <hyperlink ref="F2222" r:id="rId176" display="https://podminky.urs.cz/item/CS_URS_2024_02/767250113"/>
    <hyperlink ref="F2228" r:id="rId177" display="https://podminky.urs.cz/item/CS_URS_2024_02/767832101"/>
    <hyperlink ref="F2234" r:id="rId178" display="https://podminky.urs.cz/item/CS_URS_2024_02/767834111"/>
    <hyperlink ref="F2237" r:id="rId179" display="https://podminky.urs.cz/item/CS_URS_2024_02/767995114"/>
    <hyperlink ref="F2242" r:id="rId180" display="https://podminky.urs.cz/item/CS_URS_2024_02/998767102"/>
    <hyperlink ref="F2246" r:id="rId181" display="https://podminky.urs.cz/item/CS_URS_2024_02/771121011"/>
    <hyperlink ref="F2256" r:id="rId182" display="https://podminky.urs.cz/item/CS_URS_2024_02/771161021"/>
    <hyperlink ref="F2265" r:id="rId183" display="https://podminky.urs.cz/item/CS_URS_2024_02/771474112"/>
    <hyperlink ref="F2282" r:id="rId184" display="https://podminky.urs.cz/item/CS_URS_2024_02/771574415"/>
    <hyperlink ref="F2296" r:id="rId185" display="https://podminky.urs.cz/item/CS_URS_2024_02/771591112"/>
    <hyperlink ref="F2302" r:id="rId186" display="https://podminky.urs.cz/item/CS_URS_2024_02/771591115"/>
    <hyperlink ref="F2324" r:id="rId187" display="https://podminky.urs.cz/item/CS_URS_2024_02/771591241"/>
    <hyperlink ref="F2328" r:id="rId188" display="https://podminky.urs.cz/item/CS_URS_2024_02/771591264"/>
    <hyperlink ref="F2352" r:id="rId189" display="https://podminky.urs.cz/item/CS_URS_2024_02/998771102"/>
    <hyperlink ref="F2356" r:id="rId190" display="https://podminky.urs.cz/item/CS_URS_2024_02/776121321"/>
    <hyperlink ref="F2364" r:id="rId191" display="https://podminky.urs.cz/item/CS_URS_2024_02/776251111"/>
    <hyperlink ref="F2375" r:id="rId192" display="https://podminky.urs.cz/item/CS_URS_2024_02/776351111"/>
    <hyperlink ref="F2382" r:id="rId193" display="https://podminky.urs.cz/item/CS_URS_2024_02/776351121"/>
    <hyperlink ref="F2389" r:id="rId194" display="https://podminky.urs.cz/item/CS_URS_2024_02/776411111"/>
    <hyperlink ref="F2424" r:id="rId195" display="https://podminky.urs.cz/item/CS_URS_2024_02/776991111"/>
    <hyperlink ref="F2427" r:id="rId196" display="https://podminky.urs.cz/item/CS_URS_2024_02/998776102"/>
    <hyperlink ref="F2431" r:id="rId197" display="https://podminky.urs.cz/item/CS_URS_2024_02/781121011"/>
    <hyperlink ref="F2447" r:id="rId198" display="https://podminky.urs.cz/item/CS_URS_2024_02/781131112"/>
    <hyperlink ref="F2465" r:id="rId199" display="https://podminky.urs.cz/item/CS_URS_2024_02/781131232"/>
    <hyperlink ref="F2470" r:id="rId200" display="https://podminky.urs.cz/item/CS_URS_2024_02/781474115"/>
    <hyperlink ref="F2491" r:id="rId201" display="https://podminky.urs.cz/item/CS_URS_2024_02/781492411"/>
    <hyperlink ref="F2499" r:id="rId202" display="https://podminky.urs.cz/item/CS_URS_2024_02/781492451"/>
    <hyperlink ref="F2518" r:id="rId203" display="https://podminky.urs.cz/item/CS_URS_2024_02/781495115"/>
    <hyperlink ref="F2526" r:id="rId204" display="https://podminky.urs.cz/item/CS_URS_2024_02/781495141"/>
    <hyperlink ref="F2542" r:id="rId205" display="https://podminky.urs.cz/item/CS_URS_2024_02/781495142"/>
    <hyperlink ref="F2558" r:id="rId206" display="https://podminky.urs.cz/item/CS_URS_2024_02/781495143"/>
    <hyperlink ref="F2570" r:id="rId207" display="https://podminky.urs.cz/item/CS_URS_2024_02/998781102"/>
    <hyperlink ref="F2574" r:id="rId208" display="https://podminky.urs.cz/item/CS_URS_2024_02/783227101"/>
    <hyperlink ref="F2581" r:id="rId209" display="https://podminky.urs.cz/item/CS_URS_2024_02/784111011"/>
    <hyperlink ref="F2698" r:id="rId210" display="https://podminky.urs.cz/item/CS_URS_2024_02/784181121"/>
    <hyperlink ref="F2829" r:id="rId211" display="https://podminky.urs.cz/item/CS_URS_2024_02/78422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2350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ROUND((SUM(BE82:BE92)),  2)</f>
        <v>0</v>
      </c>
      <c r="G33" s="39"/>
      <c r="H33" s="39"/>
      <c r="I33" s="149">
        <v>0.20999999999999999</v>
      </c>
      <c r="J33" s="148">
        <f>ROUND(((SUM(BE82:BE92))*I33),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ROUND((SUM(BF82:BF92)),  2)</f>
        <v>0</v>
      </c>
      <c r="G34" s="39"/>
      <c r="H34" s="39"/>
      <c r="I34" s="149">
        <v>0.12</v>
      </c>
      <c r="J34" s="148">
        <f>ROUND(((SUM(BF82:BF92))*I34),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ROUND((SUM(BG82:BG92)),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ROUND((SUM(BH82:BH92)),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ROUND((SUM(BI82:BI92)),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SO02N - Přístřešek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352</v>
      </c>
      <c r="E61" s="175"/>
      <c r="F61" s="175"/>
      <c r="G61" s="175"/>
      <c r="H61" s="175"/>
      <c r="I61" s="175"/>
      <c r="J61" s="176">
        <f>J84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357</v>
      </c>
      <c r="E62" s="175"/>
      <c r="F62" s="175"/>
      <c r="G62" s="175"/>
      <c r="H62" s="175"/>
      <c r="I62" s="175"/>
      <c r="J62" s="176">
        <f>J89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169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16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161" t="str">
        <f>E7</f>
        <v>Dětská skupina U Zámku</v>
      </c>
      <c r="F72" s="33"/>
      <c r="G72" s="33"/>
      <c r="H72" s="33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157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70" t="str">
        <f>E9</f>
        <v>SO02N - Přístřešek - nezpůsobilé položky</v>
      </c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21</v>
      </c>
      <c r="D76" s="41"/>
      <c r="E76" s="41"/>
      <c r="F76" s="28" t="str">
        <f>F12</f>
        <v>Poděbradova 636</v>
      </c>
      <c r="G76" s="41"/>
      <c r="H76" s="41"/>
      <c r="I76" s="33" t="s">
        <v>23</v>
      </c>
      <c r="J76" s="73" t="str">
        <f>IF(J12="","",J12)</f>
        <v>1. 3. 2024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25</v>
      </c>
      <c r="D78" s="41"/>
      <c r="E78" s="41"/>
      <c r="F78" s="28" t="str">
        <f>E15</f>
        <v xml:space="preserve"> </v>
      </c>
      <c r="G78" s="41"/>
      <c r="H78" s="41"/>
      <c r="I78" s="33" t="s">
        <v>31</v>
      </c>
      <c r="J78" s="37" t="str">
        <f>E21</f>
        <v>Ing. Vojtěch Martinek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34</v>
      </c>
      <c r="J79" s="37" t="str">
        <f>E24</f>
        <v>G SERVIS CZ, s.r.o.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78"/>
      <c r="B81" s="179"/>
      <c r="C81" s="180" t="s">
        <v>170</v>
      </c>
      <c r="D81" s="181" t="s">
        <v>59</v>
      </c>
      <c r="E81" s="181" t="s">
        <v>55</v>
      </c>
      <c r="F81" s="181" t="s">
        <v>56</v>
      </c>
      <c r="G81" s="181" t="s">
        <v>171</v>
      </c>
      <c r="H81" s="181" t="s">
        <v>172</v>
      </c>
      <c r="I81" s="181" t="s">
        <v>173</v>
      </c>
      <c r="J81" s="181" t="s">
        <v>162</v>
      </c>
      <c r="K81" s="182" t="s">
        <v>174</v>
      </c>
      <c r="L81" s="183"/>
      <c r="M81" s="93" t="s">
        <v>19</v>
      </c>
      <c r="N81" s="94" t="s">
        <v>44</v>
      </c>
      <c r="O81" s="94" t="s">
        <v>175</v>
      </c>
      <c r="P81" s="94" t="s">
        <v>176</v>
      </c>
      <c r="Q81" s="94" t="s">
        <v>177</v>
      </c>
      <c r="R81" s="94" t="s">
        <v>178</v>
      </c>
      <c r="S81" s="94" t="s">
        <v>179</v>
      </c>
      <c r="T81" s="95" t="s">
        <v>180</v>
      </c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</row>
    <row r="82" s="2" customFormat="1" ht="22.8" customHeight="1">
      <c r="A82" s="39"/>
      <c r="B82" s="40"/>
      <c r="C82" s="100" t="s">
        <v>181</v>
      </c>
      <c r="D82" s="41"/>
      <c r="E82" s="41"/>
      <c r="F82" s="41"/>
      <c r="G82" s="41"/>
      <c r="H82" s="41"/>
      <c r="I82" s="41"/>
      <c r="J82" s="184">
        <f>BK82</f>
        <v>0</v>
      </c>
      <c r="K82" s="41"/>
      <c r="L82" s="45"/>
      <c r="M82" s="96"/>
      <c r="N82" s="185"/>
      <c r="O82" s="97"/>
      <c r="P82" s="186">
        <f>P83</f>
        <v>0</v>
      </c>
      <c r="Q82" s="97"/>
      <c r="R82" s="186">
        <f>R83</f>
        <v>0.877</v>
      </c>
      <c r="S82" s="97"/>
      <c r="T82" s="187">
        <f>T83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73</v>
      </c>
      <c r="AU82" s="18" t="s">
        <v>163</v>
      </c>
      <c r="BK82" s="188">
        <f>BK83</f>
        <v>0</v>
      </c>
    </row>
    <row r="83" s="12" customFormat="1" ht="25.92" customHeight="1">
      <c r="A83" s="12"/>
      <c r="B83" s="189"/>
      <c r="C83" s="190"/>
      <c r="D83" s="191" t="s">
        <v>73</v>
      </c>
      <c r="E83" s="192" t="s">
        <v>369</v>
      </c>
      <c r="F83" s="192" t="s">
        <v>370</v>
      </c>
      <c r="G83" s="190"/>
      <c r="H83" s="190"/>
      <c r="I83" s="193"/>
      <c r="J83" s="194">
        <f>BK83</f>
        <v>0</v>
      </c>
      <c r="K83" s="190"/>
      <c r="L83" s="195"/>
      <c r="M83" s="196"/>
      <c r="N83" s="197"/>
      <c r="O83" s="197"/>
      <c r="P83" s="198">
        <f>P84+P89</f>
        <v>0</v>
      </c>
      <c r="Q83" s="197"/>
      <c r="R83" s="198">
        <f>R84+R89</f>
        <v>0.877</v>
      </c>
      <c r="S83" s="197"/>
      <c r="T83" s="199">
        <f>T84+T89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82</v>
      </c>
      <c r="AT83" s="201" t="s">
        <v>73</v>
      </c>
      <c r="AU83" s="201" t="s">
        <v>74</v>
      </c>
      <c r="AY83" s="200" t="s">
        <v>184</v>
      </c>
      <c r="BK83" s="202">
        <f>BK84+BK89</f>
        <v>0</v>
      </c>
    </row>
    <row r="84" s="12" customFormat="1" ht="22.8" customHeight="1">
      <c r="A84" s="12"/>
      <c r="B84" s="189"/>
      <c r="C84" s="190"/>
      <c r="D84" s="191" t="s">
        <v>73</v>
      </c>
      <c r="E84" s="203" t="s">
        <v>389</v>
      </c>
      <c r="F84" s="203" t="s">
        <v>529</v>
      </c>
      <c r="G84" s="190"/>
      <c r="H84" s="190"/>
      <c r="I84" s="193"/>
      <c r="J84" s="204">
        <f>BK84</f>
        <v>0</v>
      </c>
      <c r="K84" s="190"/>
      <c r="L84" s="195"/>
      <c r="M84" s="196"/>
      <c r="N84" s="197"/>
      <c r="O84" s="197"/>
      <c r="P84" s="198">
        <f>SUM(P85:P88)</f>
        <v>0</v>
      </c>
      <c r="Q84" s="197"/>
      <c r="R84" s="198">
        <f>SUM(R85:R88)</f>
        <v>0.877</v>
      </c>
      <c r="S84" s="197"/>
      <c r="T84" s="199">
        <f>SUM(T85:T88)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82</v>
      </c>
      <c r="AT84" s="201" t="s">
        <v>73</v>
      </c>
      <c r="AU84" s="201" t="s">
        <v>82</v>
      </c>
      <c r="AY84" s="200" t="s">
        <v>184</v>
      </c>
      <c r="BK84" s="202">
        <f>SUM(BK85:BK88)</f>
        <v>0</v>
      </c>
    </row>
    <row r="85" s="2" customFormat="1" ht="16.5" customHeight="1">
      <c r="A85" s="39"/>
      <c r="B85" s="40"/>
      <c r="C85" s="205" t="s">
        <v>2351</v>
      </c>
      <c r="D85" s="205" t="s">
        <v>188</v>
      </c>
      <c r="E85" s="206" t="s">
        <v>2352</v>
      </c>
      <c r="F85" s="207" t="s">
        <v>2353</v>
      </c>
      <c r="G85" s="208" t="s">
        <v>214</v>
      </c>
      <c r="H85" s="209">
        <v>0.877</v>
      </c>
      <c r="I85" s="210"/>
      <c r="J85" s="211">
        <f>ROUND(I85*H85,2)</f>
        <v>0</v>
      </c>
      <c r="K85" s="207" t="s">
        <v>19</v>
      </c>
      <c r="L85" s="212"/>
      <c r="M85" s="213" t="s">
        <v>19</v>
      </c>
      <c r="N85" s="214" t="s">
        <v>45</v>
      </c>
      <c r="O85" s="85"/>
      <c r="P85" s="215">
        <f>O85*H85</f>
        <v>0</v>
      </c>
      <c r="Q85" s="215">
        <v>1</v>
      </c>
      <c r="R85" s="215">
        <f>Q85*H85</f>
        <v>0.877</v>
      </c>
      <c r="S85" s="215">
        <v>0</v>
      </c>
      <c r="T85" s="216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7" t="s">
        <v>245</v>
      </c>
      <c r="AT85" s="217" t="s">
        <v>188</v>
      </c>
      <c r="AU85" s="217" t="s">
        <v>85</v>
      </c>
      <c r="AY85" s="18" t="s">
        <v>184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82</v>
      </c>
      <c r="BK85" s="218">
        <f>ROUND(I85*H85,2)</f>
        <v>0</v>
      </c>
      <c r="BL85" s="18" t="s">
        <v>239</v>
      </c>
      <c r="BM85" s="217" t="s">
        <v>2354</v>
      </c>
    </row>
    <row r="86" s="2" customFormat="1">
      <c r="A86" s="39"/>
      <c r="B86" s="40"/>
      <c r="C86" s="41"/>
      <c r="D86" s="219" t="s">
        <v>195</v>
      </c>
      <c r="E86" s="41"/>
      <c r="F86" s="220" t="s">
        <v>2353</v>
      </c>
      <c r="G86" s="41"/>
      <c r="H86" s="41"/>
      <c r="I86" s="221"/>
      <c r="J86" s="41"/>
      <c r="K86" s="41"/>
      <c r="L86" s="45"/>
      <c r="M86" s="222"/>
      <c r="N86" s="223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195</v>
      </c>
      <c r="AU86" s="18" t="s">
        <v>85</v>
      </c>
    </row>
    <row r="87" s="14" customFormat="1">
      <c r="A87" s="14"/>
      <c r="B87" s="252"/>
      <c r="C87" s="253"/>
      <c r="D87" s="219" t="s">
        <v>196</v>
      </c>
      <c r="E87" s="254" t="s">
        <v>19</v>
      </c>
      <c r="F87" s="255" t="s">
        <v>2355</v>
      </c>
      <c r="G87" s="253"/>
      <c r="H87" s="254" t="s">
        <v>19</v>
      </c>
      <c r="I87" s="256"/>
      <c r="J87" s="253"/>
      <c r="K87" s="253"/>
      <c r="L87" s="257"/>
      <c r="M87" s="258"/>
      <c r="N87" s="259"/>
      <c r="O87" s="259"/>
      <c r="P87" s="259"/>
      <c r="Q87" s="259"/>
      <c r="R87" s="259"/>
      <c r="S87" s="259"/>
      <c r="T87" s="260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261" t="s">
        <v>196</v>
      </c>
      <c r="AU87" s="261" t="s">
        <v>85</v>
      </c>
      <c r="AV87" s="14" t="s">
        <v>82</v>
      </c>
      <c r="AW87" s="14" t="s">
        <v>33</v>
      </c>
      <c r="AX87" s="14" t="s">
        <v>74</v>
      </c>
      <c r="AY87" s="261" t="s">
        <v>184</v>
      </c>
    </row>
    <row r="88" s="13" customFormat="1">
      <c r="A88" s="13"/>
      <c r="B88" s="224"/>
      <c r="C88" s="225"/>
      <c r="D88" s="219" t="s">
        <v>196</v>
      </c>
      <c r="E88" s="226" t="s">
        <v>19</v>
      </c>
      <c r="F88" s="227" t="s">
        <v>2356</v>
      </c>
      <c r="G88" s="225"/>
      <c r="H88" s="228">
        <v>0.877</v>
      </c>
      <c r="I88" s="229"/>
      <c r="J88" s="225"/>
      <c r="K88" s="225"/>
      <c r="L88" s="230"/>
      <c r="M88" s="231"/>
      <c r="N88" s="232"/>
      <c r="O88" s="232"/>
      <c r="P88" s="232"/>
      <c r="Q88" s="232"/>
      <c r="R88" s="232"/>
      <c r="S88" s="232"/>
      <c r="T88" s="23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4" t="s">
        <v>196</v>
      </c>
      <c r="AU88" s="234" t="s">
        <v>85</v>
      </c>
      <c r="AV88" s="13" t="s">
        <v>85</v>
      </c>
      <c r="AW88" s="13" t="s">
        <v>33</v>
      </c>
      <c r="AX88" s="13" t="s">
        <v>82</v>
      </c>
      <c r="AY88" s="234" t="s">
        <v>184</v>
      </c>
    </row>
    <row r="89" s="12" customFormat="1" ht="22.8" customHeight="1">
      <c r="A89" s="12"/>
      <c r="B89" s="189"/>
      <c r="C89" s="190"/>
      <c r="D89" s="191" t="s">
        <v>73</v>
      </c>
      <c r="E89" s="203" t="s">
        <v>1300</v>
      </c>
      <c r="F89" s="203" t="s">
        <v>1301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SUM(P90:P92)</f>
        <v>0</v>
      </c>
      <c r="Q89" s="197"/>
      <c r="R89" s="198">
        <f>SUM(R90:R92)</f>
        <v>0</v>
      </c>
      <c r="S89" s="197"/>
      <c r="T89" s="199">
        <f>SUM(T90:T92)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82</v>
      </c>
      <c r="AT89" s="201" t="s">
        <v>73</v>
      </c>
      <c r="AU89" s="201" t="s">
        <v>82</v>
      </c>
      <c r="AY89" s="200" t="s">
        <v>184</v>
      </c>
      <c r="BK89" s="202">
        <f>SUM(BK90:BK92)</f>
        <v>0</v>
      </c>
    </row>
    <row r="90" s="2" customFormat="1" ht="33" customHeight="1">
      <c r="A90" s="39"/>
      <c r="B90" s="40"/>
      <c r="C90" s="235" t="s">
        <v>522</v>
      </c>
      <c r="D90" s="235" t="s">
        <v>211</v>
      </c>
      <c r="E90" s="236" t="s">
        <v>2357</v>
      </c>
      <c r="F90" s="237" t="s">
        <v>2358</v>
      </c>
      <c r="G90" s="238" t="s">
        <v>214</v>
      </c>
      <c r="H90" s="239">
        <v>0.877</v>
      </c>
      <c r="I90" s="240"/>
      <c r="J90" s="241">
        <f>ROUND(I90*H90,2)</f>
        <v>0</v>
      </c>
      <c r="K90" s="237" t="s">
        <v>215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2359</v>
      </c>
    </row>
    <row r="91" s="2" customFormat="1">
      <c r="A91" s="39"/>
      <c r="B91" s="40"/>
      <c r="C91" s="41"/>
      <c r="D91" s="219" t="s">
        <v>195</v>
      </c>
      <c r="E91" s="41"/>
      <c r="F91" s="220" t="s">
        <v>2358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>
      <c r="A92" s="39"/>
      <c r="B92" s="40"/>
      <c r="C92" s="41"/>
      <c r="D92" s="244" t="s">
        <v>217</v>
      </c>
      <c r="E92" s="41"/>
      <c r="F92" s="245" t="s">
        <v>2360</v>
      </c>
      <c r="G92" s="41"/>
      <c r="H92" s="41"/>
      <c r="I92" s="221"/>
      <c r="J92" s="41"/>
      <c r="K92" s="41"/>
      <c r="L92" s="45"/>
      <c r="M92" s="246"/>
      <c r="N92" s="247"/>
      <c r="O92" s="248"/>
      <c r="P92" s="248"/>
      <c r="Q92" s="248"/>
      <c r="R92" s="248"/>
      <c r="S92" s="248"/>
      <c r="T92" s="24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217</v>
      </c>
      <c r="AU92" s="18" t="s">
        <v>85</v>
      </c>
    </row>
    <row r="93" s="2" customFormat="1" ht="6.96" customHeight="1">
      <c r="A93" s="39"/>
      <c r="B93" s="60"/>
      <c r="C93" s="61"/>
      <c r="D93" s="61"/>
      <c r="E93" s="61"/>
      <c r="F93" s="61"/>
      <c r="G93" s="61"/>
      <c r="H93" s="61"/>
      <c r="I93" s="61"/>
      <c r="J93" s="61"/>
      <c r="K93" s="61"/>
      <c r="L93" s="45"/>
      <c r="M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</sheetData>
  <sheetProtection sheet="1" autoFilter="0" formatColumns="0" formatRows="0" objects="1" scenarios="1" spinCount="100000" saltValue="FhA/YLoldaKbnZf45pBLeG8zdQkFUwdyKae/dqBSLSduKA0V8sblINa7f+DeDjRTRgXtkFMY1t/Ti9f6NK2I3w==" hashValue="rjHJbKRpwpqR6+Ej0ZVeyU7r9HaTISlhnvcml5eyO7m3u14Wo5i/98KIpSk6SNhXB1m/0YIfxY9eLjLGgOf+ZA==" algorithmName="SHA-512" password="CC35"/>
  <autoFilter ref="C81:K9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92" r:id="rId1" display="https://podminky.urs.cz/item/CS_URS_2024_02/998011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  <c r="AZ2" s="250" t="s">
        <v>252</v>
      </c>
      <c r="BA2" s="250" t="s">
        <v>253</v>
      </c>
      <c r="BB2" s="250" t="s">
        <v>191</v>
      </c>
      <c r="BC2" s="250" t="s">
        <v>2361</v>
      </c>
      <c r="BD2" s="250" t="s">
        <v>85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  <c r="AZ3" s="250" t="s">
        <v>255</v>
      </c>
      <c r="BA3" s="250" t="s">
        <v>256</v>
      </c>
      <c r="BB3" s="250" t="s">
        <v>191</v>
      </c>
      <c r="BC3" s="250" t="s">
        <v>2362</v>
      </c>
      <c r="BD3" s="250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  <c r="AZ4" s="250" t="s">
        <v>313</v>
      </c>
      <c r="BA4" s="250" t="s">
        <v>314</v>
      </c>
      <c r="BB4" s="250" t="s">
        <v>260</v>
      </c>
      <c r="BC4" s="250" t="s">
        <v>2363</v>
      </c>
      <c r="BD4" s="250" t="s">
        <v>85</v>
      </c>
    </row>
    <row r="5" hidden="1" s="1" customFormat="1" ht="6.96" customHeight="1">
      <c r="B5" s="21"/>
      <c r="L5" s="21"/>
      <c r="AZ5" s="250" t="s">
        <v>2364</v>
      </c>
      <c r="BA5" s="250" t="s">
        <v>2365</v>
      </c>
      <c r="BB5" s="250" t="s">
        <v>191</v>
      </c>
      <c r="BC5" s="250" t="s">
        <v>2366</v>
      </c>
      <c r="BD5" s="250" t="s">
        <v>85</v>
      </c>
    </row>
    <row r="6" hidden="1" s="1" customFormat="1" ht="12" customHeight="1">
      <c r="B6" s="21"/>
      <c r="D6" s="133" t="s">
        <v>16</v>
      </c>
      <c r="L6" s="21"/>
      <c r="AZ6" s="250" t="s">
        <v>2367</v>
      </c>
      <c r="BA6" s="250" t="s">
        <v>347</v>
      </c>
      <c r="BB6" s="250" t="s">
        <v>260</v>
      </c>
      <c r="BC6" s="250" t="s">
        <v>2368</v>
      </c>
      <c r="BD6" s="250" t="s">
        <v>85</v>
      </c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2369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ROUND(J89,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ROUND((SUM(BE89:BE330)),  2)</f>
        <v>0</v>
      </c>
      <c r="G33" s="39"/>
      <c r="H33" s="39"/>
      <c r="I33" s="149">
        <v>0.20999999999999999</v>
      </c>
      <c r="J33" s="148">
        <f>ROUND(((SUM(BE89:BE330))*I33),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ROUND((SUM(BF89:BF330)),  2)</f>
        <v>0</v>
      </c>
      <c r="G34" s="39"/>
      <c r="H34" s="39"/>
      <c r="I34" s="149">
        <v>0.12</v>
      </c>
      <c r="J34" s="148">
        <f>ROUND(((SUM(BF89:BF330))*I34),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ROUND((SUM(BG89:BG330)),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ROUND((SUM(BH89:BH330)),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ROUND((SUM(BI89:BI330)),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SO02ZV - Přístřešek - způsobilé položky, vedlejší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J89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J90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J91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351</v>
      </c>
      <c r="E62" s="175"/>
      <c r="F62" s="175"/>
      <c r="G62" s="175"/>
      <c r="H62" s="175"/>
      <c r="I62" s="175"/>
      <c r="J62" s="176">
        <f>J135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352</v>
      </c>
      <c r="E63" s="175"/>
      <c r="F63" s="175"/>
      <c r="G63" s="175"/>
      <c r="H63" s="175"/>
      <c r="I63" s="175"/>
      <c r="J63" s="176">
        <f>J197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353</v>
      </c>
      <c r="E64" s="175"/>
      <c r="F64" s="175"/>
      <c r="G64" s="175"/>
      <c r="H64" s="175"/>
      <c r="I64" s="175"/>
      <c r="J64" s="176">
        <f>J214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357</v>
      </c>
      <c r="E65" s="175"/>
      <c r="F65" s="175"/>
      <c r="G65" s="175"/>
      <c r="H65" s="175"/>
      <c r="I65" s="175"/>
      <c r="J65" s="176">
        <f>J219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6"/>
      <c r="C66" s="167"/>
      <c r="D66" s="168" t="s">
        <v>164</v>
      </c>
      <c r="E66" s="169"/>
      <c r="F66" s="169"/>
      <c r="G66" s="169"/>
      <c r="H66" s="169"/>
      <c r="I66" s="169"/>
      <c r="J66" s="170">
        <f>J223</f>
        <v>0</v>
      </c>
      <c r="K66" s="167"/>
      <c r="L66" s="17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2"/>
      <c r="C67" s="173"/>
      <c r="D67" s="174" t="s">
        <v>358</v>
      </c>
      <c r="E67" s="175"/>
      <c r="F67" s="175"/>
      <c r="G67" s="175"/>
      <c r="H67" s="175"/>
      <c r="I67" s="175"/>
      <c r="J67" s="176">
        <f>J224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359</v>
      </c>
      <c r="E68" s="175"/>
      <c r="F68" s="175"/>
      <c r="G68" s="175"/>
      <c r="H68" s="175"/>
      <c r="I68" s="175"/>
      <c r="J68" s="176">
        <f>J296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2"/>
      <c r="C69" s="173"/>
      <c r="D69" s="174" t="s">
        <v>363</v>
      </c>
      <c r="E69" s="175"/>
      <c r="F69" s="175"/>
      <c r="G69" s="175"/>
      <c r="H69" s="175"/>
      <c r="I69" s="175"/>
      <c r="J69" s="176">
        <f>J310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5" s="2" customFormat="1" ht="6.96" customHeight="1">
      <c r="A75" s="39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24.96" customHeight="1">
      <c r="A76" s="39"/>
      <c r="B76" s="40"/>
      <c r="C76" s="24" t="s">
        <v>169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16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161" t="str">
        <f>E7</f>
        <v>Dětská skupina U Zámku</v>
      </c>
      <c r="F79" s="33"/>
      <c r="G79" s="33"/>
      <c r="H79" s="33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157</v>
      </c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70" t="str">
        <f>E9</f>
        <v>SO02ZV - Přístřešek - způsobilé položky, vedlejší výdaj</v>
      </c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21</v>
      </c>
      <c r="D83" s="41"/>
      <c r="E83" s="41"/>
      <c r="F83" s="28" t="str">
        <f>F12</f>
        <v>Poděbradova 636</v>
      </c>
      <c r="G83" s="41"/>
      <c r="H83" s="41"/>
      <c r="I83" s="33" t="s">
        <v>23</v>
      </c>
      <c r="J83" s="73" t="str">
        <f>IF(J12="","",J12)</f>
        <v>1. 3. 2024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25</v>
      </c>
      <c r="D85" s="41"/>
      <c r="E85" s="41"/>
      <c r="F85" s="28" t="str">
        <f>E15</f>
        <v xml:space="preserve"> </v>
      </c>
      <c r="G85" s="41"/>
      <c r="H85" s="41"/>
      <c r="I85" s="33" t="s">
        <v>31</v>
      </c>
      <c r="J85" s="37" t="str">
        <f>E21</f>
        <v>Ing. Vojtěch Martinek</v>
      </c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5.15" customHeight="1">
      <c r="A86" s="39"/>
      <c r="B86" s="40"/>
      <c r="C86" s="33" t="s">
        <v>29</v>
      </c>
      <c r="D86" s="41"/>
      <c r="E86" s="41"/>
      <c r="F86" s="28" t="str">
        <f>IF(E18="","",E18)</f>
        <v>Vyplň údaj</v>
      </c>
      <c r="G86" s="41"/>
      <c r="H86" s="41"/>
      <c r="I86" s="33" t="s">
        <v>34</v>
      </c>
      <c r="J86" s="37" t="str">
        <f>E24</f>
        <v>G SERVIS CZ, s.r.o.</v>
      </c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3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78"/>
      <c r="B88" s="179"/>
      <c r="C88" s="180" t="s">
        <v>170</v>
      </c>
      <c r="D88" s="181" t="s">
        <v>59</v>
      </c>
      <c r="E88" s="181" t="s">
        <v>55</v>
      </c>
      <c r="F88" s="181" t="s">
        <v>56</v>
      </c>
      <c r="G88" s="181" t="s">
        <v>171</v>
      </c>
      <c r="H88" s="181" t="s">
        <v>172</v>
      </c>
      <c r="I88" s="181" t="s">
        <v>173</v>
      </c>
      <c r="J88" s="181" t="s">
        <v>162</v>
      </c>
      <c r="K88" s="182" t="s">
        <v>174</v>
      </c>
      <c r="L88" s="183"/>
      <c r="M88" s="93" t="s">
        <v>19</v>
      </c>
      <c r="N88" s="94" t="s">
        <v>44</v>
      </c>
      <c r="O88" s="94" t="s">
        <v>175</v>
      </c>
      <c r="P88" s="94" t="s">
        <v>176</v>
      </c>
      <c r="Q88" s="94" t="s">
        <v>177</v>
      </c>
      <c r="R88" s="94" t="s">
        <v>178</v>
      </c>
      <c r="S88" s="94" t="s">
        <v>179</v>
      </c>
      <c r="T88" s="95" t="s">
        <v>180</v>
      </c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</row>
    <row r="89" s="2" customFormat="1" ht="22.8" customHeight="1">
      <c r="A89" s="39"/>
      <c r="B89" s="40"/>
      <c r="C89" s="100" t="s">
        <v>181</v>
      </c>
      <c r="D89" s="41"/>
      <c r="E89" s="41"/>
      <c r="F89" s="41"/>
      <c r="G89" s="41"/>
      <c r="H89" s="41"/>
      <c r="I89" s="41"/>
      <c r="J89" s="184">
        <f>BK89</f>
        <v>0</v>
      </c>
      <c r="K89" s="41"/>
      <c r="L89" s="45"/>
      <c r="M89" s="96"/>
      <c r="N89" s="185"/>
      <c r="O89" s="97"/>
      <c r="P89" s="186">
        <f>P90+P223</f>
        <v>0</v>
      </c>
      <c r="Q89" s="97"/>
      <c r="R89" s="186">
        <f>R90+R223</f>
        <v>103.5444684964823</v>
      </c>
      <c r="S89" s="97"/>
      <c r="T89" s="187">
        <f>T90+T223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73</v>
      </c>
      <c r="AU89" s="18" t="s">
        <v>163</v>
      </c>
      <c r="BK89" s="188">
        <f>BK90+BK223</f>
        <v>0</v>
      </c>
    </row>
    <row r="90" s="12" customFormat="1" ht="25.92" customHeight="1">
      <c r="A90" s="12"/>
      <c r="B90" s="189"/>
      <c r="C90" s="190"/>
      <c r="D90" s="191" t="s">
        <v>73</v>
      </c>
      <c r="E90" s="192" t="s">
        <v>369</v>
      </c>
      <c r="F90" s="192" t="s">
        <v>370</v>
      </c>
      <c r="G90" s="190"/>
      <c r="H90" s="190"/>
      <c r="I90" s="193"/>
      <c r="J90" s="194">
        <f>BK90</f>
        <v>0</v>
      </c>
      <c r="K90" s="190"/>
      <c r="L90" s="195"/>
      <c r="M90" s="196"/>
      <c r="N90" s="197"/>
      <c r="O90" s="197"/>
      <c r="P90" s="198">
        <f>P91+P135+P197+P214+P219</f>
        <v>0</v>
      </c>
      <c r="Q90" s="197"/>
      <c r="R90" s="198">
        <f>R91+R135+R197+R214+R219</f>
        <v>103.1841508339823</v>
      </c>
      <c r="S90" s="197"/>
      <c r="T90" s="199">
        <f>T91+T135+T197+T214+T219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82</v>
      </c>
      <c r="AT90" s="201" t="s">
        <v>73</v>
      </c>
      <c r="AU90" s="201" t="s">
        <v>74</v>
      </c>
      <c r="AY90" s="200" t="s">
        <v>184</v>
      </c>
      <c r="BK90" s="202">
        <f>BK91+BK135+BK197+BK214+BK219</f>
        <v>0</v>
      </c>
    </row>
    <row r="91" s="12" customFormat="1" ht="22.8" customHeight="1">
      <c r="A91" s="12"/>
      <c r="B91" s="189"/>
      <c r="C91" s="190"/>
      <c r="D91" s="191" t="s">
        <v>73</v>
      </c>
      <c r="E91" s="203" t="s">
        <v>82</v>
      </c>
      <c r="F91" s="203" t="s">
        <v>371</v>
      </c>
      <c r="G91" s="190"/>
      <c r="H91" s="190"/>
      <c r="I91" s="193"/>
      <c r="J91" s="204">
        <f>BK91</f>
        <v>0</v>
      </c>
      <c r="K91" s="190"/>
      <c r="L91" s="195"/>
      <c r="M91" s="196"/>
      <c r="N91" s="197"/>
      <c r="O91" s="197"/>
      <c r="P91" s="198">
        <f>SUM(P92:P134)</f>
        <v>0</v>
      </c>
      <c r="Q91" s="197"/>
      <c r="R91" s="198">
        <f>SUM(R92:R134)</f>
        <v>0</v>
      </c>
      <c r="S91" s="197"/>
      <c r="T91" s="199">
        <f>SUM(T92:T134)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0" t="s">
        <v>82</v>
      </c>
      <c r="AT91" s="201" t="s">
        <v>73</v>
      </c>
      <c r="AU91" s="201" t="s">
        <v>82</v>
      </c>
      <c r="AY91" s="200" t="s">
        <v>184</v>
      </c>
      <c r="BK91" s="202">
        <f>SUM(BK92:BK134)</f>
        <v>0</v>
      </c>
    </row>
    <row r="92" s="2" customFormat="1" ht="16.5" customHeight="1">
      <c r="A92" s="39"/>
      <c r="B92" s="40"/>
      <c r="C92" s="235" t="s">
        <v>82</v>
      </c>
      <c r="D92" s="235" t="s">
        <v>211</v>
      </c>
      <c r="E92" s="236" t="s">
        <v>372</v>
      </c>
      <c r="F92" s="237" t="s">
        <v>373</v>
      </c>
      <c r="G92" s="238" t="s">
        <v>191</v>
      </c>
      <c r="H92" s="239">
        <v>66.349999999999994</v>
      </c>
      <c r="I92" s="240"/>
      <c r="J92" s="241">
        <f>ROUND(I92*H92,2)</f>
        <v>0</v>
      </c>
      <c r="K92" s="237" t="s">
        <v>215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239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239</v>
      </c>
      <c r="BM92" s="217" t="s">
        <v>2370</v>
      </c>
    </row>
    <row r="93" s="2" customFormat="1">
      <c r="A93" s="39"/>
      <c r="B93" s="40"/>
      <c r="C93" s="41"/>
      <c r="D93" s="219" t="s">
        <v>195</v>
      </c>
      <c r="E93" s="41"/>
      <c r="F93" s="220" t="s">
        <v>373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>
      <c r="A94" s="39"/>
      <c r="B94" s="40"/>
      <c r="C94" s="41"/>
      <c r="D94" s="244" t="s">
        <v>217</v>
      </c>
      <c r="E94" s="41"/>
      <c r="F94" s="245" t="s">
        <v>375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217</v>
      </c>
      <c r="AU94" s="18" t="s">
        <v>85</v>
      </c>
    </row>
    <row r="95" s="13" customFormat="1">
      <c r="A95" s="13"/>
      <c r="B95" s="224"/>
      <c r="C95" s="225"/>
      <c r="D95" s="219" t="s">
        <v>196</v>
      </c>
      <c r="E95" s="226" t="s">
        <v>19</v>
      </c>
      <c r="F95" s="227" t="s">
        <v>2371</v>
      </c>
      <c r="G95" s="225"/>
      <c r="H95" s="228">
        <v>66.349999999999994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196</v>
      </c>
      <c r="AU95" s="234" t="s">
        <v>85</v>
      </c>
      <c r="AV95" s="13" t="s">
        <v>85</v>
      </c>
      <c r="AW95" s="13" t="s">
        <v>33</v>
      </c>
      <c r="AX95" s="13" t="s">
        <v>74</v>
      </c>
      <c r="AY95" s="234" t="s">
        <v>184</v>
      </c>
    </row>
    <row r="96" s="15" customFormat="1">
      <c r="A96" s="15"/>
      <c r="B96" s="262"/>
      <c r="C96" s="263"/>
      <c r="D96" s="219" t="s">
        <v>196</v>
      </c>
      <c r="E96" s="264" t="s">
        <v>378</v>
      </c>
      <c r="F96" s="265" t="s">
        <v>379</v>
      </c>
      <c r="G96" s="263"/>
      <c r="H96" s="266">
        <v>66.349999999999994</v>
      </c>
      <c r="I96" s="267"/>
      <c r="J96" s="263"/>
      <c r="K96" s="263"/>
      <c r="L96" s="268"/>
      <c r="M96" s="269"/>
      <c r="N96" s="270"/>
      <c r="O96" s="270"/>
      <c r="P96" s="270"/>
      <c r="Q96" s="270"/>
      <c r="R96" s="270"/>
      <c r="S96" s="270"/>
      <c r="T96" s="271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72" t="s">
        <v>196</v>
      </c>
      <c r="AU96" s="272" t="s">
        <v>85</v>
      </c>
      <c r="AV96" s="15" t="s">
        <v>239</v>
      </c>
      <c r="AW96" s="15" t="s">
        <v>33</v>
      </c>
      <c r="AX96" s="15" t="s">
        <v>82</v>
      </c>
      <c r="AY96" s="272" t="s">
        <v>184</v>
      </c>
    </row>
    <row r="97" s="2" customFormat="1" ht="24.15" customHeight="1">
      <c r="A97" s="39"/>
      <c r="B97" s="40"/>
      <c r="C97" s="235" t="s">
        <v>85</v>
      </c>
      <c r="D97" s="235" t="s">
        <v>211</v>
      </c>
      <c r="E97" s="236" t="s">
        <v>380</v>
      </c>
      <c r="F97" s="237" t="s">
        <v>381</v>
      </c>
      <c r="G97" s="238" t="s">
        <v>260</v>
      </c>
      <c r="H97" s="239">
        <v>23.523</v>
      </c>
      <c r="I97" s="240"/>
      <c r="J97" s="241">
        <f>ROUND(I97*H97,2)</f>
        <v>0</v>
      </c>
      <c r="K97" s="237" t="s">
        <v>215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239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239</v>
      </c>
      <c r="BM97" s="217" t="s">
        <v>2372</v>
      </c>
    </row>
    <row r="98" s="2" customFormat="1">
      <c r="A98" s="39"/>
      <c r="B98" s="40"/>
      <c r="C98" s="41"/>
      <c r="D98" s="219" t="s">
        <v>195</v>
      </c>
      <c r="E98" s="41"/>
      <c r="F98" s="220" t="s">
        <v>381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2" customFormat="1">
      <c r="A99" s="39"/>
      <c r="B99" s="40"/>
      <c r="C99" s="41"/>
      <c r="D99" s="244" t="s">
        <v>217</v>
      </c>
      <c r="E99" s="41"/>
      <c r="F99" s="245" t="s">
        <v>383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217</v>
      </c>
      <c r="AU99" s="18" t="s">
        <v>85</v>
      </c>
    </row>
    <row r="100" s="14" customFormat="1">
      <c r="A100" s="14"/>
      <c r="B100" s="252"/>
      <c r="C100" s="253"/>
      <c r="D100" s="219" t="s">
        <v>196</v>
      </c>
      <c r="E100" s="254" t="s">
        <v>19</v>
      </c>
      <c r="F100" s="255" t="s">
        <v>2373</v>
      </c>
      <c r="G100" s="253"/>
      <c r="H100" s="254" t="s">
        <v>19</v>
      </c>
      <c r="I100" s="256"/>
      <c r="J100" s="253"/>
      <c r="K100" s="253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196</v>
      </c>
      <c r="AU100" s="261" t="s">
        <v>85</v>
      </c>
      <c r="AV100" s="14" t="s">
        <v>82</v>
      </c>
      <c r="AW100" s="14" t="s">
        <v>33</v>
      </c>
      <c r="AX100" s="14" t="s">
        <v>74</v>
      </c>
      <c r="AY100" s="261" t="s">
        <v>184</v>
      </c>
    </row>
    <row r="101" s="13" customFormat="1">
      <c r="A101" s="13"/>
      <c r="B101" s="224"/>
      <c r="C101" s="225"/>
      <c r="D101" s="219" t="s">
        <v>196</v>
      </c>
      <c r="E101" s="226" t="s">
        <v>2374</v>
      </c>
      <c r="F101" s="227" t="s">
        <v>2375</v>
      </c>
      <c r="G101" s="225"/>
      <c r="H101" s="228">
        <v>23.172999999999998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196</v>
      </c>
      <c r="AU101" s="234" t="s">
        <v>85</v>
      </c>
      <c r="AV101" s="13" t="s">
        <v>85</v>
      </c>
      <c r="AW101" s="13" t="s">
        <v>33</v>
      </c>
      <c r="AX101" s="13" t="s">
        <v>74</v>
      </c>
      <c r="AY101" s="234" t="s">
        <v>184</v>
      </c>
    </row>
    <row r="102" s="14" customFormat="1">
      <c r="A102" s="14"/>
      <c r="B102" s="252"/>
      <c r="C102" s="253"/>
      <c r="D102" s="219" t="s">
        <v>196</v>
      </c>
      <c r="E102" s="254" t="s">
        <v>19</v>
      </c>
      <c r="F102" s="255" t="s">
        <v>2376</v>
      </c>
      <c r="G102" s="253"/>
      <c r="H102" s="254" t="s">
        <v>19</v>
      </c>
      <c r="I102" s="256"/>
      <c r="J102" s="253"/>
      <c r="K102" s="253"/>
      <c r="L102" s="257"/>
      <c r="M102" s="258"/>
      <c r="N102" s="259"/>
      <c r="O102" s="259"/>
      <c r="P102" s="259"/>
      <c r="Q102" s="259"/>
      <c r="R102" s="259"/>
      <c r="S102" s="259"/>
      <c r="T102" s="26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1" t="s">
        <v>196</v>
      </c>
      <c r="AU102" s="261" t="s">
        <v>85</v>
      </c>
      <c r="AV102" s="14" t="s">
        <v>82</v>
      </c>
      <c r="AW102" s="14" t="s">
        <v>33</v>
      </c>
      <c r="AX102" s="14" t="s">
        <v>74</v>
      </c>
      <c r="AY102" s="261" t="s">
        <v>184</v>
      </c>
    </row>
    <row r="103" s="13" customFormat="1">
      <c r="A103" s="13"/>
      <c r="B103" s="224"/>
      <c r="C103" s="225"/>
      <c r="D103" s="219" t="s">
        <v>196</v>
      </c>
      <c r="E103" s="226" t="s">
        <v>2377</v>
      </c>
      <c r="F103" s="227" t="s">
        <v>2378</v>
      </c>
      <c r="G103" s="225"/>
      <c r="H103" s="228">
        <v>0.34999999999999998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196</v>
      </c>
      <c r="AU103" s="234" t="s">
        <v>85</v>
      </c>
      <c r="AV103" s="13" t="s">
        <v>85</v>
      </c>
      <c r="AW103" s="13" t="s">
        <v>33</v>
      </c>
      <c r="AX103" s="13" t="s">
        <v>74</v>
      </c>
      <c r="AY103" s="234" t="s">
        <v>184</v>
      </c>
    </row>
    <row r="104" s="15" customFormat="1">
      <c r="A104" s="15"/>
      <c r="B104" s="262"/>
      <c r="C104" s="263"/>
      <c r="D104" s="219" t="s">
        <v>196</v>
      </c>
      <c r="E104" s="264" t="s">
        <v>313</v>
      </c>
      <c r="F104" s="265" t="s">
        <v>379</v>
      </c>
      <c r="G104" s="263"/>
      <c r="H104" s="266">
        <v>23.523</v>
      </c>
      <c r="I104" s="267"/>
      <c r="J104" s="263"/>
      <c r="K104" s="263"/>
      <c r="L104" s="268"/>
      <c r="M104" s="269"/>
      <c r="N104" s="270"/>
      <c r="O104" s="270"/>
      <c r="P104" s="270"/>
      <c r="Q104" s="270"/>
      <c r="R104" s="270"/>
      <c r="S104" s="270"/>
      <c r="T104" s="271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2" t="s">
        <v>196</v>
      </c>
      <c r="AU104" s="272" t="s">
        <v>85</v>
      </c>
      <c r="AV104" s="15" t="s">
        <v>239</v>
      </c>
      <c r="AW104" s="15" t="s">
        <v>33</v>
      </c>
      <c r="AX104" s="15" t="s">
        <v>82</v>
      </c>
      <c r="AY104" s="272" t="s">
        <v>184</v>
      </c>
    </row>
    <row r="105" s="2" customFormat="1" ht="37.8" customHeight="1">
      <c r="A105" s="39"/>
      <c r="B105" s="40"/>
      <c r="C105" s="235" t="s">
        <v>389</v>
      </c>
      <c r="D105" s="235" t="s">
        <v>211</v>
      </c>
      <c r="E105" s="236" t="s">
        <v>403</v>
      </c>
      <c r="F105" s="237" t="s">
        <v>404</v>
      </c>
      <c r="G105" s="238" t="s">
        <v>260</v>
      </c>
      <c r="H105" s="239">
        <v>23.523</v>
      </c>
      <c r="I105" s="240"/>
      <c r="J105" s="241">
        <f>ROUND(I105*H105,2)</f>
        <v>0</v>
      </c>
      <c r="K105" s="237" t="s">
        <v>215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239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239</v>
      </c>
      <c r="BM105" s="217" t="s">
        <v>2379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404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>
      <c r="A107" s="39"/>
      <c r="B107" s="40"/>
      <c r="C107" s="41"/>
      <c r="D107" s="244" t="s">
        <v>217</v>
      </c>
      <c r="E107" s="41"/>
      <c r="F107" s="245" t="s">
        <v>406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217</v>
      </c>
      <c r="AU107" s="18" t="s">
        <v>85</v>
      </c>
    </row>
    <row r="108" s="13" customFormat="1">
      <c r="A108" s="13"/>
      <c r="B108" s="224"/>
      <c r="C108" s="225"/>
      <c r="D108" s="219" t="s">
        <v>196</v>
      </c>
      <c r="E108" s="226" t="s">
        <v>19</v>
      </c>
      <c r="F108" s="227" t="s">
        <v>313</v>
      </c>
      <c r="G108" s="225"/>
      <c r="H108" s="228">
        <v>23.523</v>
      </c>
      <c r="I108" s="229"/>
      <c r="J108" s="225"/>
      <c r="K108" s="225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196</v>
      </c>
      <c r="AU108" s="234" t="s">
        <v>85</v>
      </c>
      <c r="AV108" s="13" t="s">
        <v>85</v>
      </c>
      <c r="AW108" s="13" t="s">
        <v>33</v>
      </c>
      <c r="AX108" s="13" t="s">
        <v>82</v>
      </c>
      <c r="AY108" s="234" t="s">
        <v>184</v>
      </c>
    </row>
    <row r="109" s="2" customFormat="1">
      <c r="A109" s="39"/>
      <c r="B109" s="40"/>
      <c r="C109" s="41"/>
      <c r="D109" s="219" t="s">
        <v>408</v>
      </c>
      <c r="E109" s="41"/>
      <c r="F109" s="273" t="s">
        <v>409</v>
      </c>
      <c r="G109" s="41"/>
      <c r="H109" s="41"/>
      <c r="I109" s="4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U109" s="18" t="s">
        <v>85</v>
      </c>
    </row>
    <row r="110" s="2" customFormat="1">
      <c r="A110" s="39"/>
      <c r="B110" s="40"/>
      <c r="C110" s="41"/>
      <c r="D110" s="219" t="s">
        <v>408</v>
      </c>
      <c r="E110" s="41"/>
      <c r="F110" s="274" t="s">
        <v>2373</v>
      </c>
      <c r="G110" s="41"/>
      <c r="H110" s="275">
        <v>0</v>
      </c>
      <c r="I110" s="4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U110" s="18" t="s">
        <v>85</v>
      </c>
    </row>
    <row r="111" s="2" customFormat="1">
      <c r="A111" s="39"/>
      <c r="B111" s="40"/>
      <c r="C111" s="41"/>
      <c r="D111" s="219" t="s">
        <v>408</v>
      </c>
      <c r="E111" s="41"/>
      <c r="F111" s="274" t="s">
        <v>2375</v>
      </c>
      <c r="G111" s="41"/>
      <c r="H111" s="275">
        <v>23.172999999999998</v>
      </c>
      <c r="I111" s="4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U111" s="18" t="s">
        <v>85</v>
      </c>
    </row>
    <row r="112" s="2" customFormat="1">
      <c r="A112" s="39"/>
      <c r="B112" s="40"/>
      <c r="C112" s="41"/>
      <c r="D112" s="219" t="s">
        <v>408</v>
      </c>
      <c r="E112" s="41"/>
      <c r="F112" s="274" t="s">
        <v>2376</v>
      </c>
      <c r="G112" s="41"/>
      <c r="H112" s="275">
        <v>0</v>
      </c>
      <c r="I112" s="4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U112" s="18" t="s">
        <v>85</v>
      </c>
    </row>
    <row r="113" s="2" customFormat="1">
      <c r="A113" s="39"/>
      <c r="B113" s="40"/>
      <c r="C113" s="41"/>
      <c r="D113" s="219" t="s">
        <v>408</v>
      </c>
      <c r="E113" s="41"/>
      <c r="F113" s="274" t="s">
        <v>2378</v>
      </c>
      <c r="G113" s="41"/>
      <c r="H113" s="275">
        <v>0.34999999999999998</v>
      </c>
      <c r="I113" s="4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U113" s="18" t="s">
        <v>85</v>
      </c>
    </row>
    <row r="114" s="2" customFormat="1">
      <c r="A114" s="39"/>
      <c r="B114" s="40"/>
      <c r="C114" s="41"/>
      <c r="D114" s="219" t="s">
        <v>408</v>
      </c>
      <c r="E114" s="41"/>
      <c r="F114" s="274" t="s">
        <v>379</v>
      </c>
      <c r="G114" s="41"/>
      <c r="H114" s="275">
        <v>23.523</v>
      </c>
      <c r="I114" s="4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U114" s="18" t="s">
        <v>85</v>
      </c>
    </row>
    <row r="115" s="2" customFormat="1" ht="24.15" customHeight="1">
      <c r="A115" s="39"/>
      <c r="B115" s="40"/>
      <c r="C115" s="235" t="s">
        <v>239</v>
      </c>
      <c r="D115" s="235" t="s">
        <v>211</v>
      </c>
      <c r="E115" s="236" t="s">
        <v>412</v>
      </c>
      <c r="F115" s="237" t="s">
        <v>413</v>
      </c>
      <c r="G115" s="238" t="s">
        <v>260</v>
      </c>
      <c r="H115" s="239">
        <v>23.523</v>
      </c>
      <c r="I115" s="240"/>
      <c r="J115" s="241">
        <f>ROUND(I115*H115,2)</f>
        <v>0</v>
      </c>
      <c r="K115" s="237" t="s">
        <v>215</v>
      </c>
      <c r="L115" s="45"/>
      <c r="M115" s="242" t="s">
        <v>19</v>
      </c>
      <c r="N115" s="243" t="s">
        <v>45</v>
      </c>
      <c r="O115" s="85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7" t="s">
        <v>239</v>
      </c>
      <c r="AT115" s="217" t="s">
        <v>211</v>
      </c>
      <c r="AU115" s="217" t="s">
        <v>85</v>
      </c>
      <c r="AY115" s="18" t="s">
        <v>184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82</v>
      </c>
      <c r="BK115" s="218">
        <f>ROUND(I115*H115,2)</f>
        <v>0</v>
      </c>
      <c r="BL115" s="18" t="s">
        <v>239</v>
      </c>
      <c r="BM115" s="217" t="s">
        <v>2380</v>
      </c>
    </row>
    <row r="116" s="2" customFormat="1">
      <c r="A116" s="39"/>
      <c r="B116" s="40"/>
      <c r="C116" s="41"/>
      <c r="D116" s="219" t="s">
        <v>195</v>
      </c>
      <c r="E116" s="41"/>
      <c r="F116" s="220" t="s">
        <v>413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195</v>
      </c>
      <c r="AU116" s="18" t="s">
        <v>85</v>
      </c>
    </row>
    <row r="117" s="2" customFormat="1">
      <c r="A117" s="39"/>
      <c r="B117" s="40"/>
      <c r="C117" s="41"/>
      <c r="D117" s="244" t="s">
        <v>217</v>
      </c>
      <c r="E117" s="41"/>
      <c r="F117" s="245" t="s">
        <v>415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217</v>
      </c>
      <c r="AU117" s="18" t="s">
        <v>85</v>
      </c>
    </row>
    <row r="118" s="13" customFormat="1">
      <c r="A118" s="13"/>
      <c r="B118" s="224"/>
      <c r="C118" s="225"/>
      <c r="D118" s="219" t="s">
        <v>196</v>
      </c>
      <c r="E118" s="226" t="s">
        <v>19</v>
      </c>
      <c r="F118" s="227" t="s">
        <v>313</v>
      </c>
      <c r="G118" s="225"/>
      <c r="H118" s="228">
        <v>23.523</v>
      </c>
      <c r="I118" s="229"/>
      <c r="J118" s="225"/>
      <c r="K118" s="225"/>
      <c r="L118" s="230"/>
      <c r="M118" s="231"/>
      <c r="N118" s="232"/>
      <c r="O118" s="232"/>
      <c r="P118" s="232"/>
      <c r="Q118" s="232"/>
      <c r="R118" s="232"/>
      <c r="S118" s="232"/>
      <c r="T118" s="23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4" t="s">
        <v>196</v>
      </c>
      <c r="AU118" s="234" t="s">
        <v>85</v>
      </c>
      <c r="AV118" s="13" t="s">
        <v>85</v>
      </c>
      <c r="AW118" s="13" t="s">
        <v>33</v>
      </c>
      <c r="AX118" s="13" t="s">
        <v>82</v>
      </c>
      <c r="AY118" s="234" t="s">
        <v>184</v>
      </c>
    </row>
    <row r="119" s="2" customFormat="1">
      <c r="A119" s="39"/>
      <c r="B119" s="40"/>
      <c r="C119" s="41"/>
      <c r="D119" s="219" t="s">
        <v>408</v>
      </c>
      <c r="E119" s="41"/>
      <c r="F119" s="273" t="s">
        <v>409</v>
      </c>
      <c r="G119" s="41"/>
      <c r="H119" s="41"/>
      <c r="I119" s="4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U119" s="18" t="s">
        <v>85</v>
      </c>
    </row>
    <row r="120" s="2" customFormat="1">
      <c r="A120" s="39"/>
      <c r="B120" s="40"/>
      <c r="C120" s="41"/>
      <c r="D120" s="219" t="s">
        <v>408</v>
      </c>
      <c r="E120" s="41"/>
      <c r="F120" s="274" t="s">
        <v>2373</v>
      </c>
      <c r="G120" s="41"/>
      <c r="H120" s="275">
        <v>0</v>
      </c>
      <c r="I120" s="4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U120" s="18" t="s">
        <v>85</v>
      </c>
    </row>
    <row r="121" s="2" customFormat="1">
      <c r="A121" s="39"/>
      <c r="B121" s="40"/>
      <c r="C121" s="41"/>
      <c r="D121" s="219" t="s">
        <v>408</v>
      </c>
      <c r="E121" s="41"/>
      <c r="F121" s="274" t="s">
        <v>2375</v>
      </c>
      <c r="G121" s="41"/>
      <c r="H121" s="275">
        <v>23.172999999999998</v>
      </c>
      <c r="I121" s="4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U121" s="18" t="s">
        <v>85</v>
      </c>
    </row>
    <row r="122" s="2" customFormat="1">
      <c r="A122" s="39"/>
      <c r="B122" s="40"/>
      <c r="C122" s="41"/>
      <c r="D122" s="219" t="s">
        <v>408</v>
      </c>
      <c r="E122" s="41"/>
      <c r="F122" s="274" t="s">
        <v>2376</v>
      </c>
      <c r="G122" s="41"/>
      <c r="H122" s="275">
        <v>0</v>
      </c>
      <c r="I122" s="4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U122" s="18" t="s">
        <v>85</v>
      </c>
    </row>
    <row r="123" s="2" customFormat="1">
      <c r="A123" s="39"/>
      <c r="B123" s="40"/>
      <c r="C123" s="41"/>
      <c r="D123" s="219" t="s">
        <v>408</v>
      </c>
      <c r="E123" s="41"/>
      <c r="F123" s="274" t="s">
        <v>2378</v>
      </c>
      <c r="G123" s="41"/>
      <c r="H123" s="275">
        <v>0.34999999999999998</v>
      </c>
      <c r="I123" s="4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U123" s="18" t="s">
        <v>85</v>
      </c>
    </row>
    <row r="124" s="2" customFormat="1">
      <c r="A124" s="39"/>
      <c r="B124" s="40"/>
      <c r="C124" s="41"/>
      <c r="D124" s="219" t="s">
        <v>408</v>
      </c>
      <c r="E124" s="41"/>
      <c r="F124" s="274" t="s">
        <v>379</v>
      </c>
      <c r="G124" s="41"/>
      <c r="H124" s="275">
        <v>23.523</v>
      </c>
      <c r="I124" s="4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U124" s="18" t="s">
        <v>85</v>
      </c>
    </row>
    <row r="125" s="2" customFormat="1" ht="24.15" customHeight="1">
      <c r="A125" s="39"/>
      <c r="B125" s="40"/>
      <c r="C125" s="235" t="s">
        <v>411</v>
      </c>
      <c r="D125" s="235" t="s">
        <v>211</v>
      </c>
      <c r="E125" s="236" t="s">
        <v>424</v>
      </c>
      <c r="F125" s="237" t="s">
        <v>425</v>
      </c>
      <c r="G125" s="238" t="s">
        <v>214</v>
      </c>
      <c r="H125" s="239">
        <v>37.637</v>
      </c>
      <c r="I125" s="240"/>
      <c r="J125" s="241">
        <f>ROUND(I125*H125,2)</f>
        <v>0</v>
      </c>
      <c r="K125" s="237" t="s">
        <v>215</v>
      </c>
      <c r="L125" s="45"/>
      <c r="M125" s="242" t="s">
        <v>19</v>
      </c>
      <c r="N125" s="243" t="s">
        <v>45</v>
      </c>
      <c r="O125" s="85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7" t="s">
        <v>239</v>
      </c>
      <c r="AT125" s="217" t="s">
        <v>211</v>
      </c>
      <c r="AU125" s="217" t="s">
        <v>85</v>
      </c>
      <c r="AY125" s="18" t="s">
        <v>184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82</v>
      </c>
      <c r="BK125" s="218">
        <f>ROUND(I125*H125,2)</f>
        <v>0</v>
      </c>
      <c r="BL125" s="18" t="s">
        <v>239</v>
      </c>
      <c r="BM125" s="217" t="s">
        <v>2381</v>
      </c>
    </row>
    <row r="126" s="2" customFormat="1">
      <c r="A126" s="39"/>
      <c r="B126" s="40"/>
      <c r="C126" s="41"/>
      <c r="D126" s="219" t="s">
        <v>195</v>
      </c>
      <c r="E126" s="41"/>
      <c r="F126" s="220" t="s">
        <v>425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195</v>
      </c>
      <c r="AU126" s="18" t="s">
        <v>85</v>
      </c>
    </row>
    <row r="127" s="2" customFormat="1">
      <c r="A127" s="39"/>
      <c r="B127" s="40"/>
      <c r="C127" s="41"/>
      <c r="D127" s="244" t="s">
        <v>217</v>
      </c>
      <c r="E127" s="41"/>
      <c r="F127" s="245" t="s">
        <v>427</v>
      </c>
      <c r="G127" s="41"/>
      <c r="H127" s="41"/>
      <c r="I127" s="221"/>
      <c r="J127" s="41"/>
      <c r="K127" s="41"/>
      <c r="L127" s="45"/>
      <c r="M127" s="222"/>
      <c r="N127" s="22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217</v>
      </c>
      <c r="AU127" s="18" t="s">
        <v>85</v>
      </c>
    </row>
    <row r="128" s="13" customFormat="1">
      <c r="A128" s="13"/>
      <c r="B128" s="224"/>
      <c r="C128" s="225"/>
      <c r="D128" s="219" t="s">
        <v>196</v>
      </c>
      <c r="E128" s="226" t="s">
        <v>19</v>
      </c>
      <c r="F128" s="227" t="s">
        <v>2382</v>
      </c>
      <c r="G128" s="225"/>
      <c r="H128" s="228">
        <v>37.637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196</v>
      </c>
      <c r="AU128" s="234" t="s">
        <v>85</v>
      </c>
      <c r="AV128" s="13" t="s">
        <v>85</v>
      </c>
      <c r="AW128" s="13" t="s">
        <v>33</v>
      </c>
      <c r="AX128" s="13" t="s">
        <v>82</v>
      </c>
      <c r="AY128" s="234" t="s">
        <v>184</v>
      </c>
    </row>
    <row r="129" s="2" customFormat="1">
      <c r="A129" s="39"/>
      <c r="B129" s="40"/>
      <c r="C129" s="41"/>
      <c r="D129" s="219" t="s">
        <v>408</v>
      </c>
      <c r="E129" s="41"/>
      <c r="F129" s="273" t="s">
        <v>409</v>
      </c>
      <c r="G129" s="41"/>
      <c r="H129" s="41"/>
      <c r="I129" s="41"/>
      <c r="J129" s="41"/>
      <c r="K129" s="41"/>
      <c r="L129" s="45"/>
      <c r="M129" s="222"/>
      <c r="N129" s="223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U129" s="18" t="s">
        <v>85</v>
      </c>
    </row>
    <row r="130" s="2" customFormat="1">
      <c r="A130" s="39"/>
      <c r="B130" s="40"/>
      <c r="C130" s="41"/>
      <c r="D130" s="219" t="s">
        <v>408</v>
      </c>
      <c r="E130" s="41"/>
      <c r="F130" s="274" t="s">
        <v>2373</v>
      </c>
      <c r="G130" s="41"/>
      <c r="H130" s="275">
        <v>0</v>
      </c>
      <c r="I130" s="4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U130" s="18" t="s">
        <v>85</v>
      </c>
    </row>
    <row r="131" s="2" customFormat="1">
      <c r="A131" s="39"/>
      <c r="B131" s="40"/>
      <c r="C131" s="41"/>
      <c r="D131" s="219" t="s">
        <v>408</v>
      </c>
      <c r="E131" s="41"/>
      <c r="F131" s="274" t="s">
        <v>2375</v>
      </c>
      <c r="G131" s="41"/>
      <c r="H131" s="275">
        <v>23.172999999999998</v>
      </c>
      <c r="I131" s="41"/>
      <c r="J131" s="41"/>
      <c r="K131" s="41"/>
      <c r="L131" s="45"/>
      <c r="M131" s="222"/>
      <c r="N131" s="22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U131" s="18" t="s">
        <v>85</v>
      </c>
    </row>
    <row r="132" s="2" customFormat="1">
      <c r="A132" s="39"/>
      <c r="B132" s="40"/>
      <c r="C132" s="41"/>
      <c r="D132" s="219" t="s">
        <v>408</v>
      </c>
      <c r="E132" s="41"/>
      <c r="F132" s="274" t="s">
        <v>2376</v>
      </c>
      <c r="G132" s="41"/>
      <c r="H132" s="275">
        <v>0</v>
      </c>
      <c r="I132" s="4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U132" s="18" t="s">
        <v>85</v>
      </c>
    </row>
    <row r="133" s="2" customFormat="1">
      <c r="A133" s="39"/>
      <c r="B133" s="40"/>
      <c r="C133" s="41"/>
      <c r="D133" s="219" t="s">
        <v>408</v>
      </c>
      <c r="E133" s="41"/>
      <c r="F133" s="274" t="s">
        <v>2378</v>
      </c>
      <c r="G133" s="41"/>
      <c r="H133" s="275">
        <v>0.34999999999999998</v>
      </c>
      <c r="I133" s="4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U133" s="18" t="s">
        <v>85</v>
      </c>
    </row>
    <row r="134" s="2" customFormat="1">
      <c r="A134" s="39"/>
      <c r="B134" s="40"/>
      <c r="C134" s="41"/>
      <c r="D134" s="219" t="s">
        <v>408</v>
      </c>
      <c r="E134" s="41"/>
      <c r="F134" s="274" t="s">
        <v>379</v>
      </c>
      <c r="G134" s="41"/>
      <c r="H134" s="275">
        <v>23.523</v>
      </c>
      <c r="I134" s="4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U134" s="18" t="s">
        <v>85</v>
      </c>
    </row>
    <row r="135" s="12" customFormat="1" ht="22.8" customHeight="1">
      <c r="A135" s="12"/>
      <c r="B135" s="189"/>
      <c r="C135" s="190"/>
      <c r="D135" s="191" t="s">
        <v>73</v>
      </c>
      <c r="E135" s="203" t="s">
        <v>85</v>
      </c>
      <c r="F135" s="203" t="s">
        <v>434</v>
      </c>
      <c r="G135" s="190"/>
      <c r="H135" s="190"/>
      <c r="I135" s="193"/>
      <c r="J135" s="204">
        <f>BK135</f>
        <v>0</v>
      </c>
      <c r="K135" s="190"/>
      <c r="L135" s="195"/>
      <c r="M135" s="196"/>
      <c r="N135" s="197"/>
      <c r="O135" s="197"/>
      <c r="P135" s="198">
        <f>SUM(P136:P196)</f>
        <v>0</v>
      </c>
      <c r="Q135" s="197"/>
      <c r="R135" s="198">
        <f>SUM(R136:R196)</f>
        <v>101.79600249198231</v>
      </c>
      <c r="S135" s="197"/>
      <c r="T135" s="199">
        <f>SUM(T136:T196)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0" t="s">
        <v>82</v>
      </c>
      <c r="AT135" s="201" t="s">
        <v>73</v>
      </c>
      <c r="AU135" s="201" t="s">
        <v>82</v>
      </c>
      <c r="AY135" s="200" t="s">
        <v>184</v>
      </c>
      <c r="BK135" s="202">
        <f>SUM(BK136:BK196)</f>
        <v>0</v>
      </c>
    </row>
    <row r="136" s="2" customFormat="1" ht="16.5" customHeight="1">
      <c r="A136" s="39"/>
      <c r="B136" s="40"/>
      <c r="C136" s="235" t="s">
        <v>423</v>
      </c>
      <c r="D136" s="235" t="s">
        <v>211</v>
      </c>
      <c r="E136" s="236" t="s">
        <v>447</v>
      </c>
      <c r="F136" s="237" t="s">
        <v>448</v>
      </c>
      <c r="G136" s="238" t="s">
        <v>260</v>
      </c>
      <c r="H136" s="239">
        <v>10.974</v>
      </c>
      <c r="I136" s="240"/>
      <c r="J136" s="241">
        <f>ROUND(I136*H136,2)</f>
        <v>0</v>
      </c>
      <c r="K136" s="237" t="s">
        <v>215</v>
      </c>
      <c r="L136" s="45"/>
      <c r="M136" s="242" t="s">
        <v>19</v>
      </c>
      <c r="N136" s="243" t="s">
        <v>45</v>
      </c>
      <c r="O136" s="85"/>
      <c r="P136" s="215">
        <f>O136*H136</f>
        <v>0</v>
      </c>
      <c r="Q136" s="215">
        <v>2.1600000000000001</v>
      </c>
      <c r="R136" s="215">
        <f>Q136*H136</f>
        <v>23.703840000000003</v>
      </c>
      <c r="S136" s="215">
        <v>0</v>
      </c>
      <c r="T136" s="216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7" t="s">
        <v>239</v>
      </c>
      <c r="AT136" s="217" t="s">
        <v>211</v>
      </c>
      <c r="AU136" s="217" t="s">
        <v>85</v>
      </c>
      <c r="AY136" s="18" t="s">
        <v>184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82</v>
      </c>
      <c r="BK136" s="218">
        <f>ROUND(I136*H136,2)</f>
        <v>0</v>
      </c>
      <c r="BL136" s="18" t="s">
        <v>239</v>
      </c>
      <c r="BM136" s="217" t="s">
        <v>2383</v>
      </c>
    </row>
    <row r="137" s="2" customFormat="1">
      <c r="A137" s="39"/>
      <c r="B137" s="40"/>
      <c r="C137" s="41"/>
      <c r="D137" s="219" t="s">
        <v>195</v>
      </c>
      <c r="E137" s="41"/>
      <c r="F137" s="220" t="s">
        <v>448</v>
      </c>
      <c r="G137" s="41"/>
      <c r="H137" s="41"/>
      <c r="I137" s="22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195</v>
      </c>
      <c r="AU137" s="18" t="s">
        <v>85</v>
      </c>
    </row>
    <row r="138" s="2" customFormat="1">
      <c r="A138" s="39"/>
      <c r="B138" s="40"/>
      <c r="C138" s="41"/>
      <c r="D138" s="244" t="s">
        <v>217</v>
      </c>
      <c r="E138" s="41"/>
      <c r="F138" s="245" t="s">
        <v>450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217</v>
      </c>
      <c r="AU138" s="18" t="s">
        <v>85</v>
      </c>
    </row>
    <row r="139" s="14" customFormat="1">
      <c r="A139" s="14"/>
      <c r="B139" s="252"/>
      <c r="C139" s="253"/>
      <c r="D139" s="219" t="s">
        <v>196</v>
      </c>
      <c r="E139" s="254" t="s">
        <v>19</v>
      </c>
      <c r="F139" s="255" t="s">
        <v>451</v>
      </c>
      <c r="G139" s="253"/>
      <c r="H139" s="254" t="s">
        <v>19</v>
      </c>
      <c r="I139" s="256"/>
      <c r="J139" s="253"/>
      <c r="K139" s="253"/>
      <c r="L139" s="257"/>
      <c r="M139" s="258"/>
      <c r="N139" s="259"/>
      <c r="O139" s="259"/>
      <c r="P139" s="259"/>
      <c r="Q139" s="259"/>
      <c r="R139" s="259"/>
      <c r="S139" s="259"/>
      <c r="T139" s="26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1" t="s">
        <v>196</v>
      </c>
      <c r="AU139" s="261" t="s">
        <v>85</v>
      </c>
      <c r="AV139" s="14" t="s">
        <v>82</v>
      </c>
      <c r="AW139" s="14" t="s">
        <v>33</v>
      </c>
      <c r="AX139" s="14" t="s">
        <v>74</v>
      </c>
      <c r="AY139" s="261" t="s">
        <v>184</v>
      </c>
    </row>
    <row r="140" s="13" customFormat="1">
      <c r="A140" s="13"/>
      <c r="B140" s="224"/>
      <c r="C140" s="225"/>
      <c r="D140" s="219" t="s">
        <v>196</v>
      </c>
      <c r="E140" s="226" t="s">
        <v>19</v>
      </c>
      <c r="F140" s="227" t="s">
        <v>2384</v>
      </c>
      <c r="G140" s="225"/>
      <c r="H140" s="228">
        <v>13.131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196</v>
      </c>
      <c r="AU140" s="234" t="s">
        <v>85</v>
      </c>
      <c r="AV140" s="13" t="s">
        <v>85</v>
      </c>
      <c r="AW140" s="13" t="s">
        <v>33</v>
      </c>
      <c r="AX140" s="13" t="s">
        <v>74</v>
      </c>
      <c r="AY140" s="234" t="s">
        <v>184</v>
      </c>
    </row>
    <row r="141" s="14" customFormat="1">
      <c r="A141" s="14"/>
      <c r="B141" s="252"/>
      <c r="C141" s="253"/>
      <c r="D141" s="219" t="s">
        <v>196</v>
      </c>
      <c r="E141" s="254" t="s">
        <v>19</v>
      </c>
      <c r="F141" s="255" t="s">
        <v>2385</v>
      </c>
      <c r="G141" s="253"/>
      <c r="H141" s="254" t="s">
        <v>19</v>
      </c>
      <c r="I141" s="256"/>
      <c r="J141" s="253"/>
      <c r="K141" s="253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196</v>
      </c>
      <c r="AU141" s="261" t="s">
        <v>85</v>
      </c>
      <c r="AV141" s="14" t="s">
        <v>82</v>
      </c>
      <c r="AW141" s="14" t="s">
        <v>33</v>
      </c>
      <c r="AX141" s="14" t="s">
        <v>74</v>
      </c>
      <c r="AY141" s="261" t="s">
        <v>184</v>
      </c>
    </row>
    <row r="142" s="13" customFormat="1">
      <c r="A142" s="13"/>
      <c r="B142" s="224"/>
      <c r="C142" s="225"/>
      <c r="D142" s="219" t="s">
        <v>196</v>
      </c>
      <c r="E142" s="226" t="s">
        <v>19</v>
      </c>
      <c r="F142" s="227" t="s">
        <v>2386</v>
      </c>
      <c r="G142" s="225"/>
      <c r="H142" s="228">
        <v>-2.157</v>
      </c>
      <c r="I142" s="229"/>
      <c r="J142" s="225"/>
      <c r="K142" s="225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196</v>
      </c>
      <c r="AU142" s="234" t="s">
        <v>85</v>
      </c>
      <c r="AV142" s="13" t="s">
        <v>85</v>
      </c>
      <c r="AW142" s="13" t="s">
        <v>33</v>
      </c>
      <c r="AX142" s="13" t="s">
        <v>74</v>
      </c>
      <c r="AY142" s="234" t="s">
        <v>184</v>
      </c>
    </row>
    <row r="143" s="15" customFormat="1">
      <c r="A143" s="15"/>
      <c r="B143" s="262"/>
      <c r="C143" s="263"/>
      <c r="D143" s="219" t="s">
        <v>196</v>
      </c>
      <c r="E143" s="264" t="s">
        <v>19</v>
      </c>
      <c r="F143" s="265" t="s">
        <v>379</v>
      </c>
      <c r="G143" s="263"/>
      <c r="H143" s="266">
        <v>10.974</v>
      </c>
      <c r="I143" s="267"/>
      <c r="J143" s="263"/>
      <c r="K143" s="263"/>
      <c r="L143" s="268"/>
      <c r="M143" s="269"/>
      <c r="N143" s="270"/>
      <c r="O143" s="270"/>
      <c r="P143" s="270"/>
      <c r="Q143" s="270"/>
      <c r="R143" s="270"/>
      <c r="S143" s="270"/>
      <c r="T143" s="27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2" t="s">
        <v>196</v>
      </c>
      <c r="AU143" s="272" t="s">
        <v>85</v>
      </c>
      <c r="AV143" s="15" t="s">
        <v>239</v>
      </c>
      <c r="AW143" s="15" t="s">
        <v>33</v>
      </c>
      <c r="AX143" s="15" t="s">
        <v>82</v>
      </c>
      <c r="AY143" s="272" t="s">
        <v>184</v>
      </c>
    </row>
    <row r="144" s="2" customFormat="1">
      <c r="A144" s="39"/>
      <c r="B144" s="40"/>
      <c r="C144" s="41"/>
      <c r="D144" s="219" t="s">
        <v>408</v>
      </c>
      <c r="E144" s="41"/>
      <c r="F144" s="273" t="s">
        <v>2387</v>
      </c>
      <c r="G144" s="41"/>
      <c r="H144" s="41"/>
      <c r="I144" s="4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U144" s="18" t="s">
        <v>85</v>
      </c>
    </row>
    <row r="145" s="2" customFormat="1">
      <c r="A145" s="39"/>
      <c r="B145" s="40"/>
      <c r="C145" s="41"/>
      <c r="D145" s="219" t="s">
        <v>408</v>
      </c>
      <c r="E145" s="41"/>
      <c r="F145" s="274" t="s">
        <v>2388</v>
      </c>
      <c r="G145" s="41"/>
      <c r="H145" s="275">
        <v>9.8480000000000008</v>
      </c>
      <c r="I145" s="41"/>
      <c r="J145" s="41"/>
      <c r="K145" s="41"/>
      <c r="L145" s="45"/>
      <c r="M145" s="222"/>
      <c r="N145" s="223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U145" s="18" t="s">
        <v>85</v>
      </c>
    </row>
    <row r="146" s="2" customFormat="1">
      <c r="A146" s="39"/>
      <c r="B146" s="40"/>
      <c r="C146" s="41"/>
      <c r="D146" s="219" t="s">
        <v>408</v>
      </c>
      <c r="E146" s="41"/>
      <c r="F146" s="273" t="s">
        <v>2389</v>
      </c>
      <c r="G146" s="41"/>
      <c r="H146" s="41"/>
      <c r="I146" s="4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U146" s="18" t="s">
        <v>85</v>
      </c>
    </row>
    <row r="147" s="2" customFormat="1">
      <c r="A147" s="39"/>
      <c r="B147" s="40"/>
      <c r="C147" s="41"/>
      <c r="D147" s="219" t="s">
        <v>408</v>
      </c>
      <c r="E147" s="41"/>
      <c r="F147" s="274" t="s">
        <v>2390</v>
      </c>
      <c r="G147" s="41"/>
      <c r="H147" s="275">
        <v>0</v>
      </c>
      <c r="I147" s="4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U147" s="18" t="s">
        <v>85</v>
      </c>
    </row>
    <row r="148" s="2" customFormat="1">
      <c r="A148" s="39"/>
      <c r="B148" s="40"/>
      <c r="C148" s="41"/>
      <c r="D148" s="219" t="s">
        <v>408</v>
      </c>
      <c r="E148" s="41"/>
      <c r="F148" s="274" t="s">
        <v>2391</v>
      </c>
      <c r="G148" s="41"/>
      <c r="H148" s="275">
        <v>35.950000000000003</v>
      </c>
      <c r="I148" s="4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U148" s="18" t="s">
        <v>85</v>
      </c>
    </row>
    <row r="149" s="2" customFormat="1" ht="21.75" customHeight="1">
      <c r="A149" s="39"/>
      <c r="B149" s="40"/>
      <c r="C149" s="235" t="s">
        <v>429</v>
      </c>
      <c r="D149" s="235" t="s">
        <v>211</v>
      </c>
      <c r="E149" s="236" t="s">
        <v>464</v>
      </c>
      <c r="F149" s="237" t="s">
        <v>465</v>
      </c>
      <c r="G149" s="238" t="s">
        <v>260</v>
      </c>
      <c r="H149" s="239">
        <v>9.8480000000000008</v>
      </c>
      <c r="I149" s="240"/>
      <c r="J149" s="241">
        <f>ROUND(I149*H149,2)</f>
        <v>0</v>
      </c>
      <c r="K149" s="237" t="s">
        <v>215</v>
      </c>
      <c r="L149" s="45"/>
      <c r="M149" s="242" t="s">
        <v>19</v>
      </c>
      <c r="N149" s="243" t="s">
        <v>45</v>
      </c>
      <c r="O149" s="85"/>
      <c r="P149" s="215">
        <f>O149*H149</f>
        <v>0</v>
      </c>
      <c r="Q149" s="215">
        <v>2.5018722040000001</v>
      </c>
      <c r="R149" s="215">
        <f>Q149*H149</f>
        <v>24.638437464992002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239</v>
      </c>
      <c r="AT149" s="217" t="s">
        <v>211</v>
      </c>
      <c r="AU149" s="217" t="s">
        <v>85</v>
      </c>
      <c r="AY149" s="18" t="s">
        <v>184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82</v>
      </c>
      <c r="BK149" s="218">
        <f>ROUND(I149*H149,2)</f>
        <v>0</v>
      </c>
      <c r="BL149" s="18" t="s">
        <v>239</v>
      </c>
      <c r="BM149" s="217" t="s">
        <v>2392</v>
      </c>
    </row>
    <row r="150" s="2" customFormat="1">
      <c r="A150" s="39"/>
      <c r="B150" s="40"/>
      <c r="C150" s="41"/>
      <c r="D150" s="219" t="s">
        <v>195</v>
      </c>
      <c r="E150" s="41"/>
      <c r="F150" s="220" t="s">
        <v>465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195</v>
      </c>
      <c r="AU150" s="18" t="s">
        <v>85</v>
      </c>
    </row>
    <row r="151" s="2" customFormat="1">
      <c r="A151" s="39"/>
      <c r="B151" s="40"/>
      <c r="C151" s="41"/>
      <c r="D151" s="244" t="s">
        <v>217</v>
      </c>
      <c r="E151" s="41"/>
      <c r="F151" s="245" t="s">
        <v>467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217</v>
      </c>
      <c r="AU151" s="18" t="s">
        <v>85</v>
      </c>
    </row>
    <row r="152" s="13" customFormat="1">
      <c r="A152" s="13"/>
      <c r="B152" s="224"/>
      <c r="C152" s="225"/>
      <c r="D152" s="219" t="s">
        <v>196</v>
      </c>
      <c r="E152" s="226" t="s">
        <v>2367</v>
      </c>
      <c r="F152" s="227" t="s">
        <v>2388</v>
      </c>
      <c r="G152" s="225"/>
      <c r="H152" s="228">
        <v>9.8480000000000008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196</v>
      </c>
      <c r="AU152" s="234" t="s">
        <v>85</v>
      </c>
      <c r="AV152" s="13" t="s">
        <v>85</v>
      </c>
      <c r="AW152" s="13" t="s">
        <v>33</v>
      </c>
      <c r="AX152" s="13" t="s">
        <v>82</v>
      </c>
      <c r="AY152" s="234" t="s">
        <v>184</v>
      </c>
    </row>
    <row r="153" s="2" customFormat="1" ht="16.5" customHeight="1">
      <c r="A153" s="39"/>
      <c r="B153" s="40"/>
      <c r="C153" s="235" t="s">
        <v>245</v>
      </c>
      <c r="D153" s="235" t="s">
        <v>211</v>
      </c>
      <c r="E153" s="236" t="s">
        <v>468</v>
      </c>
      <c r="F153" s="237" t="s">
        <v>469</v>
      </c>
      <c r="G153" s="238" t="s">
        <v>191</v>
      </c>
      <c r="H153" s="239">
        <v>7.1420000000000003</v>
      </c>
      <c r="I153" s="240"/>
      <c r="J153" s="241">
        <f>ROUND(I153*H153,2)</f>
        <v>0</v>
      </c>
      <c r="K153" s="237" t="s">
        <v>215</v>
      </c>
      <c r="L153" s="45"/>
      <c r="M153" s="242" t="s">
        <v>19</v>
      </c>
      <c r="N153" s="243" t="s">
        <v>45</v>
      </c>
      <c r="O153" s="85"/>
      <c r="P153" s="215">
        <f>O153*H153</f>
        <v>0</v>
      </c>
      <c r="Q153" s="215">
        <v>0.002944</v>
      </c>
      <c r="R153" s="215">
        <f>Q153*H153</f>
        <v>0.021026048000000002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239</v>
      </c>
      <c r="AT153" s="217" t="s">
        <v>211</v>
      </c>
      <c r="AU153" s="217" t="s">
        <v>85</v>
      </c>
      <c r="AY153" s="18" t="s">
        <v>184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82</v>
      </c>
      <c r="BK153" s="218">
        <f>ROUND(I153*H153,2)</f>
        <v>0</v>
      </c>
      <c r="BL153" s="18" t="s">
        <v>239</v>
      </c>
      <c r="BM153" s="217" t="s">
        <v>2393</v>
      </c>
    </row>
    <row r="154" s="2" customFormat="1">
      <c r="A154" s="39"/>
      <c r="B154" s="40"/>
      <c r="C154" s="41"/>
      <c r="D154" s="219" t="s">
        <v>195</v>
      </c>
      <c r="E154" s="41"/>
      <c r="F154" s="220" t="s">
        <v>469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195</v>
      </c>
      <c r="AU154" s="18" t="s">
        <v>85</v>
      </c>
    </row>
    <row r="155" s="2" customFormat="1">
      <c r="A155" s="39"/>
      <c r="B155" s="40"/>
      <c r="C155" s="41"/>
      <c r="D155" s="244" t="s">
        <v>217</v>
      </c>
      <c r="E155" s="41"/>
      <c r="F155" s="245" t="s">
        <v>471</v>
      </c>
      <c r="G155" s="41"/>
      <c r="H155" s="41"/>
      <c r="I155" s="22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217</v>
      </c>
      <c r="AU155" s="18" t="s">
        <v>85</v>
      </c>
    </row>
    <row r="156" s="13" customFormat="1">
      <c r="A156" s="13"/>
      <c r="B156" s="224"/>
      <c r="C156" s="225"/>
      <c r="D156" s="219" t="s">
        <v>196</v>
      </c>
      <c r="E156" s="226" t="s">
        <v>19</v>
      </c>
      <c r="F156" s="227" t="s">
        <v>2394</v>
      </c>
      <c r="G156" s="225"/>
      <c r="H156" s="228">
        <v>7.1420000000000003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196</v>
      </c>
      <c r="AU156" s="234" t="s">
        <v>85</v>
      </c>
      <c r="AV156" s="13" t="s">
        <v>85</v>
      </c>
      <c r="AW156" s="13" t="s">
        <v>33</v>
      </c>
      <c r="AX156" s="13" t="s">
        <v>74</v>
      </c>
      <c r="AY156" s="234" t="s">
        <v>184</v>
      </c>
    </row>
    <row r="157" s="15" customFormat="1">
      <c r="A157" s="15"/>
      <c r="B157" s="262"/>
      <c r="C157" s="263"/>
      <c r="D157" s="219" t="s">
        <v>196</v>
      </c>
      <c r="E157" s="264" t="s">
        <v>19</v>
      </c>
      <c r="F157" s="265" t="s">
        <v>379</v>
      </c>
      <c r="G157" s="263"/>
      <c r="H157" s="266">
        <v>7.1420000000000003</v>
      </c>
      <c r="I157" s="267"/>
      <c r="J157" s="263"/>
      <c r="K157" s="263"/>
      <c r="L157" s="268"/>
      <c r="M157" s="269"/>
      <c r="N157" s="270"/>
      <c r="O157" s="270"/>
      <c r="P157" s="270"/>
      <c r="Q157" s="270"/>
      <c r="R157" s="270"/>
      <c r="S157" s="270"/>
      <c r="T157" s="271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2" t="s">
        <v>196</v>
      </c>
      <c r="AU157" s="272" t="s">
        <v>85</v>
      </c>
      <c r="AV157" s="15" t="s">
        <v>239</v>
      </c>
      <c r="AW157" s="15" t="s">
        <v>33</v>
      </c>
      <c r="AX157" s="15" t="s">
        <v>82</v>
      </c>
      <c r="AY157" s="272" t="s">
        <v>184</v>
      </c>
    </row>
    <row r="158" s="2" customFormat="1" ht="16.5" customHeight="1">
      <c r="A158" s="39"/>
      <c r="B158" s="40"/>
      <c r="C158" s="235" t="s">
        <v>440</v>
      </c>
      <c r="D158" s="235" t="s">
        <v>211</v>
      </c>
      <c r="E158" s="236" t="s">
        <v>474</v>
      </c>
      <c r="F158" s="237" t="s">
        <v>475</v>
      </c>
      <c r="G158" s="238" t="s">
        <v>191</v>
      </c>
      <c r="H158" s="239">
        <v>7.1420000000000003</v>
      </c>
      <c r="I158" s="240"/>
      <c r="J158" s="241">
        <f>ROUND(I158*H158,2)</f>
        <v>0</v>
      </c>
      <c r="K158" s="237" t="s">
        <v>215</v>
      </c>
      <c r="L158" s="45"/>
      <c r="M158" s="242" t="s">
        <v>19</v>
      </c>
      <c r="N158" s="243" t="s">
        <v>45</v>
      </c>
      <c r="O158" s="85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7" t="s">
        <v>239</v>
      </c>
      <c r="AT158" s="217" t="s">
        <v>211</v>
      </c>
      <c r="AU158" s="217" t="s">
        <v>85</v>
      </c>
      <c r="AY158" s="18" t="s">
        <v>184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8" t="s">
        <v>82</v>
      </c>
      <c r="BK158" s="218">
        <f>ROUND(I158*H158,2)</f>
        <v>0</v>
      </c>
      <c r="BL158" s="18" t="s">
        <v>239</v>
      </c>
      <c r="BM158" s="217" t="s">
        <v>2395</v>
      </c>
    </row>
    <row r="159" s="2" customFormat="1">
      <c r="A159" s="39"/>
      <c r="B159" s="40"/>
      <c r="C159" s="41"/>
      <c r="D159" s="219" t="s">
        <v>195</v>
      </c>
      <c r="E159" s="41"/>
      <c r="F159" s="220" t="s">
        <v>475</v>
      </c>
      <c r="G159" s="41"/>
      <c r="H159" s="41"/>
      <c r="I159" s="22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195</v>
      </c>
      <c r="AU159" s="18" t="s">
        <v>85</v>
      </c>
    </row>
    <row r="160" s="2" customFormat="1">
      <c r="A160" s="39"/>
      <c r="B160" s="40"/>
      <c r="C160" s="41"/>
      <c r="D160" s="244" t="s">
        <v>217</v>
      </c>
      <c r="E160" s="41"/>
      <c r="F160" s="245" t="s">
        <v>477</v>
      </c>
      <c r="G160" s="41"/>
      <c r="H160" s="41"/>
      <c r="I160" s="22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217</v>
      </c>
      <c r="AU160" s="18" t="s">
        <v>85</v>
      </c>
    </row>
    <row r="161" s="2" customFormat="1" ht="16.5" customHeight="1">
      <c r="A161" s="39"/>
      <c r="B161" s="40"/>
      <c r="C161" s="235" t="s">
        <v>446</v>
      </c>
      <c r="D161" s="235" t="s">
        <v>211</v>
      </c>
      <c r="E161" s="236" t="s">
        <v>479</v>
      </c>
      <c r="F161" s="237" t="s">
        <v>480</v>
      </c>
      <c r="G161" s="238" t="s">
        <v>214</v>
      </c>
      <c r="H161" s="239">
        <v>0.56899999999999995</v>
      </c>
      <c r="I161" s="240"/>
      <c r="J161" s="241">
        <f>ROUND(I161*H161,2)</f>
        <v>0</v>
      </c>
      <c r="K161" s="237" t="s">
        <v>215</v>
      </c>
      <c r="L161" s="45"/>
      <c r="M161" s="242" t="s">
        <v>19</v>
      </c>
      <c r="N161" s="243" t="s">
        <v>45</v>
      </c>
      <c r="O161" s="85"/>
      <c r="P161" s="215">
        <f>O161*H161</f>
        <v>0</v>
      </c>
      <c r="Q161" s="215">
        <v>1.0627727797</v>
      </c>
      <c r="R161" s="215">
        <f>Q161*H161</f>
        <v>0.60471771164929988</v>
      </c>
      <c r="S161" s="215">
        <v>0</v>
      </c>
      <c r="T161" s="216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7" t="s">
        <v>239</v>
      </c>
      <c r="AT161" s="217" t="s">
        <v>211</v>
      </c>
      <c r="AU161" s="217" t="s">
        <v>85</v>
      </c>
      <c r="AY161" s="18" t="s">
        <v>184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82</v>
      </c>
      <c r="BK161" s="218">
        <f>ROUND(I161*H161,2)</f>
        <v>0</v>
      </c>
      <c r="BL161" s="18" t="s">
        <v>239</v>
      </c>
      <c r="BM161" s="217" t="s">
        <v>2396</v>
      </c>
    </row>
    <row r="162" s="2" customFormat="1">
      <c r="A162" s="39"/>
      <c r="B162" s="40"/>
      <c r="C162" s="41"/>
      <c r="D162" s="219" t="s">
        <v>195</v>
      </c>
      <c r="E162" s="41"/>
      <c r="F162" s="220" t="s">
        <v>480</v>
      </c>
      <c r="G162" s="41"/>
      <c r="H162" s="41"/>
      <c r="I162" s="22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195</v>
      </c>
      <c r="AU162" s="18" t="s">
        <v>85</v>
      </c>
    </row>
    <row r="163" s="2" customFormat="1">
      <c r="A163" s="39"/>
      <c r="B163" s="40"/>
      <c r="C163" s="41"/>
      <c r="D163" s="244" t="s">
        <v>217</v>
      </c>
      <c r="E163" s="41"/>
      <c r="F163" s="245" t="s">
        <v>482</v>
      </c>
      <c r="G163" s="41"/>
      <c r="H163" s="41"/>
      <c r="I163" s="22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217</v>
      </c>
      <c r="AU163" s="18" t="s">
        <v>85</v>
      </c>
    </row>
    <row r="164" s="13" customFormat="1">
      <c r="A164" s="13"/>
      <c r="B164" s="224"/>
      <c r="C164" s="225"/>
      <c r="D164" s="219" t="s">
        <v>196</v>
      </c>
      <c r="E164" s="226" t="s">
        <v>19</v>
      </c>
      <c r="F164" s="227" t="s">
        <v>2397</v>
      </c>
      <c r="G164" s="225"/>
      <c r="H164" s="228">
        <v>0.56899999999999995</v>
      </c>
      <c r="I164" s="229"/>
      <c r="J164" s="225"/>
      <c r="K164" s="225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196</v>
      </c>
      <c r="AU164" s="234" t="s">
        <v>85</v>
      </c>
      <c r="AV164" s="13" t="s">
        <v>85</v>
      </c>
      <c r="AW164" s="13" t="s">
        <v>33</v>
      </c>
      <c r="AX164" s="13" t="s">
        <v>74</v>
      </c>
      <c r="AY164" s="234" t="s">
        <v>184</v>
      </c>
    </row>
    <row r="165" s="15" customFormat="1">
      <c r="A165" s="15"/>
      <c r="B165" s="262"/>
      <c r="C165" s="263"/>
      <c r="D165" s="219" t="s">
        <v>196</v>
      </c>
      <c r="E165" s="264" t="s">
        <v>19</v>
      </c>
      <c r="F165" s="265" t="s">
        <v>379</v>
      </c>
      <c r="G165" s="263"/>
      <c r="H165" s="266">
        <v>0.56899999999999995</v>
      </c>
      <c r="I165" s="267"/>
      <c r="J165" s="263"/>
      <c r="K165" s="263"/>
      <c r="L165" s="268"/>
      <c r="M165" s="269"/>
      <c r="N165" s="270"/>
      <c r="O165" s="270"/>
      <c r="P165" s="270"/>
      <c r="Q165" s="270"/>
      <c r="R165" s="270"/>
      <c r="S165" s="270"/>
      <c r="T165" s="271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2" t="s">
        <v>196</v>
      </c>
      <c r="AU165" s="272" t="s">
        <v>85</v>
      </c>
      <c r="AV165" s="15" t="s">
        <v>239</v>
      </c>
      <c r="AW165" s="15" t="s">
        <v>33</v>
      </c>
      <c r="AX165" s="15" t="s">
        <v>82</v>
      </c>
      <c r="AY165" s="272" t="s">
        <v>184</v>
      </c>
    </row>
    <row r="166" s="2" customFormat="1">
      <c r="A166" s="39"/>
      <c r="B166" s="40"/>
      <c r="C166" s="41"/>
      <c r="D166" s="219" t="s">
        <v>408</v>
      </c>
      <c r="E166" s="41"/>
      <c r="F166" s="273" t="s">
        <v>2387</v>
      </c>
      <c r="G166" s="41"/>
      <c r="H166" s="41"/>
      <c r="I166" s="4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U166" s="18" t="s">
        <v>85</v>
      </c>
    </row>
    <row r="167" s="2" customFormat="1">
      <c r="A167" s="39"/>
      <c r="B167" s="40"/>
      <c r="C167" s="41"/>
      <c r="D167" s="219" t="s">
        <v>408</v>
      </c>
      <c r="E167" s="41"/>
      <c r="F167" s="274" t="s">
        <v>2388</v>
      </c>
      <c r="G167" s="41"/>
      <c r="H167" s="275">
        <v>9.8480000000000008</v>
      </c>
      <c r="I167" s="4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U167" s="18" t="s">
        <v>85</v>
      </c>
    </row>
    <row r="168" s="2" customFormat="1" ht="21.75" customHeight="1">
      <c r="A168" s="39"/>
      <c r="B168" s="40"/>
      <c r="C168" s="235" t="s">
        <v>463</v>
      </c>
      <c r="D168" s="235" t="s">
        <v>211</v>
      </c>
      <c r="E168" s="236" t="s">
        <v>485</v>
      </c>
      <c r="F168" s="237" t="s">
        <v>486</v>
      </c>
      <c r="G168" s="238" t="s">
        <v>260</v>
      </c>
      <c r="H168" s="239">
        <v>1.665</v>
      </c>
      <c r="I168" s="240"/>
      <c r="J168" s="241">
        <f>ROUND(I168*H168,2)</f>
        <v>0</v>
      </c>
      <c r="K168" s="237" t="s">
        <v>215</v>
      </c>
      <c r="L168" s="45"/>
      <c r="M168" s="242" t="s">
        <v>19</v>
      </c>
      <c r="N168" s="243" t="s">
        <v>45</v>
      </c>
      <c r="O168" s="85"/>
      <c r="P168" s="215">
        <f>O168*H168</f>
        <v>0</v>
      </c>
      <c r="Q168" s="215">
        <v>2.3010222040000001</v>
      </c>
      <c r="R168" s="215">
        <f>Q168*H168</f>
        <v>3.8312019696600004</v>
      </c>
      <c r="S168" s="215">
        <v>0</v>
      </c>
      <c r="T168" s="216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7" t="s">
        <v>239</v>
      </c>
      <c r="AT168" s="217" t="s">
        <v>211</v>
      </c>
      <c r="AU168" s="217" t="s">
        <v>85</v>
      </c>
      <c r="AY168" s="18" t="s">
        <v>184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8" t="s">
        <v>82</v>
      </c>
      <c r="BK168" s="218">
        <f>ROUND(I168*H168,2)</f>
        <v>0</v>
      </c>
      <c r="BL168" s="18" t="s">
        <v>239</v>
      </c>
      <c r="BM168" s="217" t="s">
        <v>2398</v>
      </c>
    </row>
    <row r="169" s="2" customFormat="1">
      <c r="A169" s="39"/>
      <c r="B169" s="40"/>
      <c r="C169" s="41"/>
      <c r="D169" s="219" t="s">
        <v>195</v>
      </c>
      <c r="E169" s="41"/>
      <c r="F169" s="220" t="s">
        <v>486</v>
      </c>
      <c r="G169" s="41"/>
      <c r="H169" s="41"/>
      <c r="I169" s="221"/>
      <c r="J169" s="41"/>
      <c r="K169" s="41"/>
      <c r="L169" s="45"/>
      <c r="M169" s="222"/>
      <c r="N169" s="223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195</v>
      </c>
      <c r="AU169" s="18" t="s">
        <v>85</v>
      </c>
    </row>
    <row r="170" s="2" customFormat="1">
      <c r="A170" s="39"/>
      <c r="B170" s="40"/>
      <c r="C170" s="41"/>
      <c r="D170" s="244" t="s">
        <v>217</v>
      </c>
      <c r="E170" s="41"/>
      <c r="F170" s="245" t="s">
        <v>488</v>
      </c>
      <c r="G170" s="41"/>
      <c r="H170" s="41"/>
      <c r="I170" s="22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217</v>
      </c>
      <c r="AU170" s="18" t="s">
        <v>85</v>
      </c>
    </row>
    <row r="171" s="14" customFormat="1">
      <c r="A171" s="14"/>
      <c r="B171" s="252"/>
      <c r="C171" s="253"/>
      <c r="D171" s="219" t="s">
        <v>196</v>
      </c>
      <c r="E171" s="254" t="s">
        <v>19</v>
      </c>
      <c r="F171" s="255" t="s">
        <v>489</v>
      </c>
      <c r="G171" s="253"/>
      <c r="H171" s="254" t="s">
        <v>19</v>
      </c>
      <c r="I171" s="256"/>
      <c r="J171" s="253"/>
      <c r="K171" s="253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196</v>
      </c>
      <c r="AU171" s="261" t="s">
        <v>85</v>
      </c>
      <c r="AV171" s="14" t="s">
        <v>82</v>
      </c>
      <c r="AW171" s="14" t="s">
        <v>33</v>
      </c>
      <c r="AX171" s="14" t="s">
        <v>74</v>
      </c>
      <c r="AY171" s="261" t="s">
        <v>184</v>
      </c>
    </row>
    <row r="172" s="13" customFormat="1">
      <c r="A172" s="13"/>
      <c r="B172" s="224"/>
      <c r="C172" s="225"/>
      <c r="D172" s="219" t="s">
        <v>196</v>
      </c>
      <c r="E172" s="226" t="s">
        <v>19</v>
      </c>
      <c r="F172" s="227" t="s">
        <v>2399</v>
      </c>
      <c r="G172" s="225"/>
      <c r="H172" s="228">
        <v>1.665</v>
      </c>
      <c r="I172" s="229"/>
      <c r="J172" s="225"/>
      <c r="K172" s="225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196</v>
      </c>
      <c r="AU172" s="234" t="s">
        <v>85</v>
      </c>
      <c r="AV172" s="13" t="s">
        <v>85</v>
      </c>
      <c r="AW172" s="13" t="s">
        <v>33</v>
      </c>
      <c r="AX172" s="13" t="s">
        <v>74</v>
      </c>
      <c r="AY172" s="234" t="s">
        <v>184</v>
      </c>
    </row>
    <row r="173" s="15" customFormat="1">
      <c r="A173" s="15"/>
      <c r="B173" s="262"/>
      <c r="C173" s="263"/>
      <c r="D173" s="219" t="s">
        <v>196</v>
      </c>
      <c r="E173" s="264" t="s">
        <v>19</v>
      </c>
      <c r="F173" s="265" t="s">
        <v>379</v>
      </c>
      <c r="G173" s="263"/>
      <c r="H173" s="266">
        <v>1.665</v>
      </c>
      <c r="I173" s="267"/>
      <c r="J173" s="263"/>
      <c r="K173" s="263"/>
      <c r="L173" s="268"/>
      <c r="M173" s="269"/>
      <c r="N173" s="270"/>
      <c r="O173" s="270"/>
      <c r="P173" s="270"/>
      <c r="Q173" s="270"/>
      <c r="R173" s="270"/>
      <c r="S173" s="270"/>
      <c r="T173" s="27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2" t="s">
        <v>196</v>
      </c>
      <c r="AU173" s="272" t="s">
        <v>85</v>
      </c>
      <c r="AV173" s="15" t="s">
        <v>239</v>
      </c>
      <c r="AW173" s="15" t="s">
        <v>33</v>
      </c>
      <c r="AX173" s="15" t="s">
        <v>82</v>
      </c>
      <c r="AY173" s="272" t="s">
        <v>184</v>
      </c>
    </row>
    <row r="174" s="2" customFormat="1" ht="21.75" customHeight="1">
      <c r="A174" s="39"/>
      <c r="B174" s="40"/>
      <c r="C174" s="235" t="s">
        <v>8</v>
      </c>
      <c r="D174" s="235" t="s">
        <v>211</v>
      </c>
      <c r="E174" s="236" t="s">
        <v>491</v>
      </c>
      <c r="F174" s="237" t="s">
        <v>492</v>
      </c>
      <c r="G174" s="238" t="s">
        <v>260</v>
      </c>
      <c r="H174" s="239">
        <v>8.3239999999999998</v>
      </c>
      <c r="I174" s="240"/>
      <c r="J174" s="241">
        <f>ROUND(I174*H174,2)</f>
        <v>0</v>
      </c>
      <c r="K174" s="237" t="s">
        <v>215</v>
      </c>
      <c r="L174" s="45"/>
      <c r="M174" s="242" t="s">
        <v>19</v>
      </c>
      <c r="N174" s="243" t="s">
        <v>45</v>
      </c>
      <c r="O174" s="85"/>
      <c r="P174" s="215">
        <f>O174*H174</f>
        <v>0</v>
      </c>
      <c r="Q174" s="215">
        <v>2.5018722040000001</v>
      </c>
      <c r="R174" s="215">
        <f>Q174*H174</f>
        <v>20.825584226096002</v>
      </c>
      <c r="S174" s="215">
        <v>0</v>
      </c>
      <c r="T174" s="216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17" t="s">
        <v>239</v>
      </c>
      <c r="AT174" s="217" t="s">
        <v>211</v>
      </c>
      <c r="AU174" s="217" t="s">
        <v>85</v>
      </c>
      <c r="AY174" s="18" t="s">
        <v>184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82</v>
      </c>
      <c r="BK174" s="218">
        <f>ROUND(I174*H174,2)</f>
        <v>0</v>
      </c>
      <c r="BL174" s="18" t="s">
        <v>239</v>
      </c>
      <c r="BM174" s="217" t="s">
        <v>2400</v>
      </c>
    </row>
    <row r="175" s="2" customFormat="1">
      <c r="A175" s="39"/>
      <c r="B175" s="40"/>
      <c r="C175" s="41"/>
      <c r="D175" s="219" t="s">
        <v>195</v>
      </c>
      <c r="E175" s="41"/>
      <c r="F175" s="220" t="s">
        <v>492</v>
      </c>
      <c r="G175" s="41"/>
      <c r="H175" s="41"/>
      <c r="I175" s="221"/>
      <c r="J175" s="41"/>
      <c r="K175" s="41"/>
      <c r="L175" s="45"/>
      <c r="M175" s="222"/>
      <c r="N175" s="223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195</v>
      </c>
      <c r="AU175" s="18" t="s">
        <v>85</v>
      </c>
    </row>
    <row r="176" s="2" customFormat="1">
      <c r="A176" s="39"/>
      <c r="B176" s="40"/>
      <c r="C176" s="41"/>
      <c r="D176" s="244" t="s">
        <v>217</v>
      </c>
      <c r="E176" s="41"/>
      <c r="F176" s="245" t="s">
        <v>494</v>
      </c>
      <c r="G176" s="41"/>
      <c r="H176" s="41"/>
      <c r="I176" s="221"/>
      <c r="J176" s="41"/>
      <c r="K176" s="41"/>
      <c r="L176" s="45"/>
      <c r="M176" s="222"/>
      <c r="N176" s="223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217</v>
      </c>
      <c r="AU176" s="18" t="s">
        <v>85</v>
      </c>
    </row>
    <row r="177" s="14" customFormat="1">
      <c r="A177" s="14"/>
      <c r="B177" s="252"/>
      <c r="C177" s="253"/>
      <c r="D177" s="219" t="s">
        <v>196</v>
      </c>
      <c r="E177" s="254" t="s">
        <v>19</v>
      </c>
      <c r="F177" s="255" t="s">
        <v>495</v>
      </c>
      <c r="G177" s="253"/>
      <c r="H177" s="254" t="s">
        <v>19</v>
      </c>
      <c r="I177" s="256"/>
      <c r="J177" s="253"/>
      <c r="K177" s="253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196</v>
      </c>
      <c r="AU177" s="261" t="s">
        <v>85</v>
      </c>
      <c r="AV177" s="14" t="s">
        <v>82</v>
      </c>
      <c r="AW177" s="14" t="s">
        <v>33</v>
      </c>
      <c r="AX177" s="14" t="s">
        <v>74</v>
      </c>
      <c r="AY177" s="261" t="s">
        <v>184</v>
      </c>
    </row>
    <row r="178" s="13" customFormat="1">
      <c r="A178" s="13"/>
      <c r="B178" s="224"/>
      <c r="C178" s="225"/>
      <c r="D178" s="219" t="s">
        <v>196</v>
      </c>
      <c r="E178" s="226" t="s">
        <v>19</v>
      </c>
      <c r="F178" s="227" t="s">
        <v>2401</v>
      </c>
      <c r="G178" s="225"/>
      <c r="H178" s="228">
        <v>8.3239999999999998</v>
      </c>
      <c r="I178" s="229"/>
      <c r="J178" s="225"/>
      <c r="K178" s="225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196</v>
      </c>
      <c r="AU178" s="234" t="s">
        <v>85</v>
      </c>
      <c r="AV178" s="13" t="s">
        <v>85</v>
      </c>
      <c r="AW178" s="13" t="s">
        <v>33</v>
      </c>
      <c r="AX178" s="13" t="s">
        <v>74</v>
      </c>
      <c r="AY178" s="234" t="s">
        <v>184</v>
      </c>
    </row>
    <row r="179" s="15" customFormat="1">
      <c r="A179" s="15"/>
      <c r="B179" s="262"/>
      <c r="C179" s="263"/>
      <c r="D179" s="219" t="s">
        <v>196</v>
      </c>
      <c r="E179" s="264" t="s">
        <v>19</v>
      </c>
      <c r="F179" s="265" t="s">
        <v>379</v>
      </c>
      <c r="G179" s="263"/>
      <c r="H179" s="266">
        <v>8.3239999999999998</v>
      </c>
      <c r="I179" s="267"/>
      <c r="J179" s="263"/>
      <c r="K179" s="263"/>
      <c r="L179" s="268"/>
      <c r="M179" s="269"/>
      <c r="N179" s="270"/>
      <c r="O179" s="270"/>
      <c r="P179" s="270"/>
      <c r="Q179" s="270"/>
      <c r="R179" s="270"/>
      <c r="S179" s="270"/>
      <c r="T179" s="27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2" t="s">
        <v>196</v>
      </c>
      <c r="AU179" s="272" t="s">
        <v>85</v>
      </c>
      <c r="AV179" s="15" t="s">
        <v>239</v>
      </c>
      <c r="AW179" s="15" t="s">
        <v>33</v>
      </c>
      <c r="AX179" s="15" t="s">
        <v>82</v>
      </c>
      <c r="AY179" s="272" t="s">
        <v>184</v>
      </c>
    </row>
    <row r="180" s="2" customFormat="1" ht="16.5" customHeight="1">
      <c r="A180" s="39"/>
      <c r="B180" s="40"/>
      <c r="C180" s="235" t="s">
        <v>473</v>
      </c>
      <c r="D180" s="235" t="s">
        <v>211</v>
      </c>
      <c r="E180" s="236" t="s">
        <v>512</v>
      </c>
      <c r="F180" s="237" t="s">
        <v>513</v>
      </c>
      <c r="G180" s="238" t="s">
        <v>214</v>
      </c>
      <c r="H180" s="239">
        <v>0.050000000000000003</v>
      </c>
      <c r="I180" s="240"/>
      <c r="J180" s="241">
        <f>ROUND(I180*H180,2)</f>
        <v>0</v>
      </c>
      <c r="K180" s="237" t="s">
        <v>215</v>
      </c>
      <c r="L180" s="45"/>
      <c r="M180" s="242" t="s">
        <v>19</v>
      </c>
      <c r="N180" s="243" t="s">
        <v>45</v>
      </c>
      <c r="O180" s="85"/>
      <c r="P180" s="215">
        <f>O180*H180</f>
        <v>0</v>
      </c>
      <c r="Q180" s="215">
        <v>1.0627727797</v>
      </c>
      <c r="R180" s="215">
        <f>Q180*H180</f>
        <v>0.053138638985</v>
      </c>
      <c r="S180" s="215">
        <v>0</v>
      </c>
      <c r="T180" s="216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17" t="s">
        <v>239</v>
      </c>
      <c r="AT180" s="217" t="s">
        <v>211</v>
      </c>
      <c r="AU180" s="217" t="s">
        <v>85</v>
      </c>
      <c r="AY180" s="18" t="s">
        <v>184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82</v>
      </c>
      <c r="BK180" s="218">
        <f>ROUND(I180*H180,2)</f>
        <v>0</v>
      </c>
      <c r="BL180" s="18" t="s">
        <v>239</v>
      </c>
      <c r="BM180" s="217" t="s">
        <v>2402</v>
      </c>
    </row>
    <row r="181" s="2" customFormat="1">
      <c r="A181" s="39"/>
      <c r="B181" s="40"/>
      <c r="C181" s="41"/>
      <c r="D181" s="219" t="s">
        <v>195</v>
      </c>
      <c r="E181" s="41"/>
      <c r="F181" s="220" t="s">
        <v>513</v>
      </c>
      <c r="G181" s="41"/>
      <c r="H181" s="41"/>
      <c r="I181" s="221"/>
      <c r="J181" s="41"/>
      <c r="K181" s="41"/>
      <c r="L181" s="45"/>
      <c r="M181" s="222"/>
      <c r="N181" s="223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195</v>
      </c>
      <c r="AU181" s="18" t="s">
        <v>85</v>
      </c>
    </row>
    <row r="182" s="2" customFormat="1">
      <c r="A182" s="39"/>
      <c r="B182" s="40"/>
      <c r="C182" s="41"/>
      <c r="D182" s="244" t="s">
        <v>217</v>
      </c>
      <c r="E182" s="41"/>
      <c r="F182" s="245" t="s">
        <v>515</v>
      </c>
      <c r="G182" s="41"/>
      <c r="H182" s="41"/>
      <c r="I182" s="221"/>
      <c r="J182" s="41"/>
      <c r="K182" s="41"/>
      <c r="L182" s="45"/>
      <c r="M182" s="222"/>
      <c r="N182" s="223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217</v>
      </c>
      <c r="AU182" s="18" t="s">
        <v>85</v>
      </c>
    </row>
    <row r="183" s="13" customFormat="1">
      <c r="A183" s="13"/>
      <c r="B183" s="224"/>
      <c r="C183" s="225"/>
      <c r="D183" s="219" t="s">
        <v>196</v>
      </c>
      <c r="E183" s="226" t="s">
        <v>19</v>
      </c>
      <c r="F183" s="227" t="s">
        <v>2403</v>
      </c>
      <c r="G183" s="225"/>
      <c r="H183" s="228">
        <v>0.050000000000000003</v>
      </c>
      <c r="I183" s="229"/>
      <c r="J183" s="225"/>
      <c r="K183" s="225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196</v>
      </c>
      <c r="AU183" s="234" t="s">
        <v>85</v>
      </c>
      <c r="AV183" s="13" t="s">
        <v>85</v>
      </c>
      <c r="AW183" s="13" t="s">
        <v>33</v>
      </c>
      <c r="AX183" s="13" t="s">
        <v>82</v>
      </c>
      <c r="AY183" s="234" t="s">
        <v>184</v>
      </c>
    </row>
    <row r="184" s="2" customFormat="1" ht="24.15" customHeight="1">
      <c r="A184" s="39"/>
      <c r="B184" s="40"/>
      <c r="C184" s="235" t="s">
        <v>478</v>
      </c>
      <c r="D184" s="235" t="s">
        <v>211</v>
      </c>
      <c r="E184" s="236" t="s">
        <v>2404</v>
      </c>
      <c r="F184" s="237" t="s">
        <v>2405</v>
      </c>
      <c r="G184" s="238" t="s">
        <v>191</v>
      </c>
      <c r="H184" s="239">
        <v>35.950000000000003</v>
      </c>
      <c r="I184" s="240"/>
      <c r="J184" s="241">
        <f>ROUND(I184*H184,2)</f>
        <v>0</v>
      </c>
      <c r="K184" s="237" t="s">
        <v>215</v>
      </c>
      <c r="L184" s="45"/>
      <c r="M184" s="242" t="s">
        <v>19</v>
      </c>
      <c r="N184" s="243" t="s">
        <v>45</v>
      </c>
      <c r="O184" s="85"/>
      <c r="P184" s="215">
        <f>O184*H184</f>
        <v>0</v>
      </c>
      <c r="Q184" s="215">
        <v>0.73558274000000001</v>
      </c>
      <c r="R184" s="215">
        <f>Q184*H184</f>
        <v>26.444199503000004</v>
      </c>
      <c r="S184" s="215">
        <v>0</v>
      </c>
      <c r="T184" s="216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7" t="s">
        <v>239</v>
      </c>
      <c r="AT184" s="217" t="s">
        <v>211</v>
      </c>
      <c r="AU184" s="217" t="s">
        <v>85</v>
      </c>
      <c r="AY184" s="18" t="s">
        <v>184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82</v>
      </c>
      <c r="BK184" s="218">
        <f>ROUND(I184*H184,2)</f>
        <v>0</v>
      </c>
      <c r="BL184" s="18" t="s">
        <v>239</v>
      </c>
      <c r="BM184" s="217" t="s">
        <v>2406</v>
      </c>
    </row>
    <row r="185" s="2" customFormat="1">
      <c r="A185" s="39"/>
      <c r="B185" s="40"/>
      <c r="C185" s="41"/>
      <c r="D185" s="219" t="s">
        <v>195</v>
      </c>
      <c r="E185" s="41"/>
      <c r="F185" s="220" t="s">
        <v>2405</v>
      </c>
      <c r="G185" s="41"/>
      <c r="H185" s="41"/>
      <c r="I185" s="22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195</v>
      </c>
      <c r="AU185" s="18" t="s">
        <v>85</v>
      </c>
    </row>
    <row r="186" s="2" customFormat="1">
      <c r="A186" s="39"/>
      <c r="B186" s="40"/>
      <c r="C186" s="41"/>
      <c r="D186" s="244" t="s">
        <v>217</v>
      </c>
      <c r="E186" s="41"/>
      <c r="F186" s="245" t="s">
        <v>2407</v>
      </c>
      <c r="G186" s="41"/>
      <c r="H186" s="41"/>
      <c r="I186" s="221"/>
      <c r="J186" s="41"/>
      <c r="K186" s="41"/>
      <c r="L186" s="45"/>
      <c r="M186" s="222"/>
      <c r="N186" s="223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217</v>
      </c>
      <c r="AU186" s="18" t="s">
        <v>85</v>
      </c>
    </row>
    <row r="187" s="14" customFormat="1">
      <c r="A187" s="14"/>
      <c r="B187" s="252"/>
      <c r="C187" s="253"/>
      <c r="D187" s="219" t="s">
        <v>196</v>
      </c>
      <c r="E187" s="254" t="s">
        <v>19</v>
      </c>
      <c r="F187" s="255" t="s">
        <v>2390</v>
      </c>
      <c r="G187" s="253"/>
      <c r="H187" s="254" t="s">
        <v>19</v>
      </c>
      <c r="I187" s="256"/>
      <c r="J187" s="253"/>
      <c r="K187" s="253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196</v>
      </c>
      <c r="AU187" s="261" t="s">
        <v>85</v>
      </c>
      <c r="AV187" s="14" t="s">
        <v>82</v>
      </c>
      <c r="AW187" s="14" t="s">
        <v>33</v>
      </c>
      <c r="AX187" s="14" t="s">
        <v>74</v>
      </c>
      <c r="AY187" s="261" t="s">
        <v>184</v>
      </c>
    </row>
    <row r="188" s="13" customFormat="1">
      <c r="A188" s="13"/>
      <c r="B188" s="224"/>
      <c r="C188" s="225"/>
      <c r="D188" s="219" t="s">
        <v>196</v>
      </c>
      <c r="E188" s="226" t="s">
        <v>2364</v>
      </c>
      <c r="F188" s="227" t="s">
        <v>2391</v>
      </c>
      <c r="G188" s="225"/>
      <c r="H188" s="228">
        <v>35.950000000000003</v>
      </c>
      <c r="I188" s="229"/>
      <c r="J188" s="225"/>
      <c r="K188" s="225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196</v>
      </c>
      <c r="AU188" s="234" t="s">
        <v>85</v>
      </c>
      <c r="AV188" s="13" t="s">
        <v>85</v>
      </c>
      <c r="AW188" s="13" t="s">
        <v>33</v>
      </c>
      <c r="AX188" s="13" t="s">
        <v>82</v>
      </c>
      <c r="AY188" s="234" t="s">
        <v>184</v>
      </c>
    </row>
    <row r="189" s="2" customFormat="1" ht="33" customHeight="1">
      <c r="A189" s="39"/>
      <c r="B189" s="40"/>
      <c r="C189" s="235" t="s">
        <v>484</v>
      </c>
      <c r="D189" s="235" t="s">
        <v>211</v>
      </c>
      <c r="E189" s="236" t="s">
        <v>523</v>
      </c>
      <c r="F189" s="237" t="s">
        <v>524</v>
      </c>
      <c r="G189" s="238" t="s">
        <v>214</v>
      </c>
      <c r="H189" s="239">
        <v>1.5800000000000001</v>
      </c>
      <c r="I189" s="240"/>
      <c r="J189" s="241">
        <f>ROUND(I189*H189,2)</f>
        <v>0</v>
      </c>
      <c r="K189" s="237" t="s">
        <v>215</v>
      </c>
      <c r="L189" s="45"/>
      <c r="M189" s="242" t="s">
        <v>19</v>
      </c>
      <c r="N189" s="243" t="s">
        <v>45</v>
      </c>
      <c r="O189" s="85"/>
      <c r="P189" s="215">
        <f>O189*H189</f>
        <v>0</v>
      </c>
      <c r="Q189" s="215">
        <v>1.05940312</v>
      </c>
      <c r="R189" s="215">
        <f>Q189*H189</f>
        <v>1.6738569296000001</v>
      </c>
      <c r="S189" s="215">
        <v>0</v>
      </c>
      <c r="T189" s="216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7" t="s">
        <v>239</v>
      </c>
      <c r="AT189" s="217" t="s">
        <v>211</v>
      </c>
      <c r="AU189" s="217" t="s">
        <v>85</v>
      </c>
      <c r="AY189" s="18" t="s">
        <v>184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82</v>
      </c>
      <c r="BK189" s="218">
        <f>ROUND(I189*H189,2)</f>
        <v>0</v>
      </c>
      <c r="BL189" s="18" t="s">
        <v>239</v>
      </c>
      <c r="BM189" s="217" t="s">
        <v>2408</v>
      </c>
    </row>
    <row r="190" s="2" customFormat="1">
      <c r="A190" s="39"/>
      <c r="B190" s="40"/>
      <c r="C190" s="41"/>
      <c r="D190" s="219" t="s">
        <v>195</v>
      </c>
      <c r="E190" s="41"/>
      <c r="F190" s="220" t="s">
        <v>524</v>
      </c>
      <c r="G190" s="41"/>
      <c r="H190" s="41"/>
      <c r="I190" s="221"/>
      <c r="J190" s="41"/>
      <c r="K190" s="41"/>
      <c r="L190" s="45"/>
      <c r="M190" s="222"/>
      <c r="N190" s="223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195</v>
      </c>
      <c r="AU190" s="18" t="s">
        <v>85</v>
      </c>
    </row>
    <row r="191" s="2" customFormat="1">
      <c r="A191" s="39"/>
      <c r="B191" s="40"/>
      <c r="C191" s="41"/>
      <c r="D191" s="244" t="s">
        <v>217</v>
      </c>
      <c r="E191" s="41"/>
      <c r="F191" s="245" t="s">
        <v>526</v>
      </c>
      <c r="G191" s="41"/>
      <c r="H191" s="41"/>
      <c r="I191" s="221"/>
      <c r="J191" s="41"/>
      <c r="K191" s="41"/>
      <c r="L191" s="45"/>
      <c r="M191" s="222"/>
      <c r="N191" s="223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217</v>
      </c>
      <c r="AU191" s="18" t="s">
        <v>85</v>
      </c>
    </row>
    <row r="192" s="14" customFormat="1">
      <c r="A192" s="14"/>
      <c r="B192" s="252"/>
      <c r="C192" s="253"/>
      <c r="D192" s="219" t="s">
        <v>196</v>
      </c>
      <c r="E192" s="254" t="s">
        <v>19</v>
      </c>
      <c r="F192" s="255" t="s">
        <v>527</v>
      </c>
      <c r="G192" s="253"/>
      <c r="H192" s="254" t="s">
        <v>19</v>
      </c>
      <c r="I192" s="256"/>
      <c r="J192" s="253"/>
      <c r="K192" s="253"/>
      <c r="L192" s="257"/>
      <c r="M192" s="258"/>
      <c r="N192" s="259"/>
      <c r="O192" s="259"/>
      <c r="P192" s="259"/>
      <c r="Q192" s="259"/>
      <c r="R192" s="259"/>
      <c r="S192" s="259"/>
      <c r="T192" s="26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1" t="s">
        <v>196</v>
      </c>
      <c r="AU192" s="261" t="s">
        <v>85</v>
      </c>
      <c r="AV192" s="14" t="s">
        <v>82</v>
      </c>
      <c r="AW192" s="14" t="s">
        <v>33</v>
      </c>
      <c r="AX192" s="14" t="s">
        <v>74</v>
      </c>
      <c r="AY192" s="261" t="s">
        <v>184</v>
      </c>
    </row>
    <row r="193" s="13" customFormat="1">
      <c r="A193" s="13"/>
      <c r="B193" s="224"/>
      <c r="C193" s="225"/>
      <c r="D193" s="219" t="s">
        <v>196</v>
      </c>
      <c r="E193" s="226" t="s">
        <v>19</v>
      </c>
      <c r="F193" s="227" t="s">
        <v>2409</v>
      </c>
      <c r="G193" s="225"/>
      <c r="H193" s="228">
        <v>0.65100000000000002</v>
      </c>
      <c r="I193" s="229"/>
      <c r="J193" s="225"/>
      <c r="K193" s="225"/>
      <c r="L193" s="230"/>
      <c r="M193" s="231"/>
      <c r="N193" s="232"/>
      <c r="O193" s="232"/>
      <c r="P193" s="232"/>
      <c r="Q193" s="232"/>
      <c r="R193" s="232"/>
      <c r="S193" s="232"/>
      <c r="T193" s="23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4" t="s">
        <v>196</v>
      </c>
      <c r="AU193" s="234" t="s">
        <v>85</v>
      </c>
      <c r="AV193" s="13" t="s">
        <v>85</v>
      </c>
      <c r="AW193" s="13" t="s">
        <v>33</v>
      </c>
      <c r="AX193" s="13" t="s">
        <v>74</v>
      </c>
      <c r="AY193" s="234" t="s">
        <v>184</v>
      </c>
    </row>
    <row r="194" s="13" customFormat="1">
      <c r="A194" s="13"/>
      <c r="B194" s="224"/>
      <c r="C194" s="225"/>
      <c r="D194" s="219" t="s">
        <v>196</v>
      </c>
      <c r="E194" s="226" t="s">
        <v>19</v>
      </c>
      <c r="F194" s="227" t="s">
        <v>2410</v>
      </c>
      <c r="G194" s="225"/>
      <c r="H194" s="228">
        <v>0.107</v>
      </c>
      <c r="I194" s="229"/>
      <c r="J194" s="225"/>
      <c r="K194" s="225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196</v>
      </c>
      <c r="AU194" s="234" t="s">
        <v>85</v>
      </c>
      <c r="AV194" s="13" t="s">
        <v>85</v>
      </c>
      <c r="AW194" s="13" t="s">
        <v>33</v>
      </c>
      <c r="AX194" s="13" t="s">
        <v>74</v>
      </c>
      <c r="AY194" s="234" t="s">
        <v>184</v>
      </c>
    </row>
    <row r="195" s="13" customFormat="1">
      <c r="A195" s="13"/>
      <c r="B195" s="224"/>
      <c r="C195" s="225"/>
      <c r="D195" s="219" t="s">
        <v>196</v>
      </c>
      <c r="E195" s="226" t="s">
        <v>19</v>
      </c>
      <c r="F195" s="227" t="s">
        <v>2411</v>
      </c>
      <c r="G195" s="225"/>
      <c r="H195" s="228">
        <v>0.82199999999999995</v>
      </c>
      <c r="I195" s="229"/>
      <c r="J195" s="225"/>
      <c r="K195" s="225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196</v>
      </c>
      <c r="AU195" s="234" t="s">
        <v>85</v>
      </c>
      <c r="AV195" s="13" t="s">
        <v>85</v>
      </c>
      <c r="AW195" s="13" t="s">
        <v>33</v>
      </c>
      <c r="AX195" s="13" t="s">
        <v>74</v>
      </c>
      <c r="AY195" s="234" t="s">
        <v>184</v>
      </c>
    </row>
    <row r="196" s="15" customFormat="1">
      <c r="A196" s="15"/>
      <c r="B196" s="262"/>
      <c r="C196" s="263"/>
      <c r="D196" s="219" t="s">
        <v>196</v>
      </c>
      <c r="E196" s="264" t="s">
        <v>19</v>
      </c>
      <c r="F196" s="265" t="s">
        <v>379</v>
      </c>
      <c r="G196" s="263"/>
      <c r="H196" s="266">
        <v>1.5800000000000001</v>
      </c>
      <c r="I196" s="267"/>
      <c r="J196" s="263"/>
      <c r="K196" s="263"/>
      <c r="L196" s="268"/>
      <c r="M196" s="269"/>
      <c r="N196" s="270"/>
      <c r="O196" s="270"/>
      <c r="P196" s="270"/>
      <c r="Q196" s="270"/>
      <c r="R196" s="270"/>
      <c r="S196" s="270"/>
      <c r="T196" s="271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2" t="s">
        <v>196</v>
      </c>
      <c r="AU196" s="272" t="s">
        <v>85</v>
      </c>
      <c r="AV196" s="15" t="s">
        <v>239</v>
      </c>
      <c r="AW196" s="15" t="s">
        <v>33</v>
      </c>
      <c r="AX196" s="15" t="s">
        <v>82</v>
      </c>
      <c r="AY196" s="272" t="s">
        <v>184</v>
      </c>
    </row>
    <row r="197" s="12" customFormat="1" ht="22.8" customHeight="1">
      <c r="A197" s="12"/>
      <c r="B197" s="189"/>
      <c r="C197" s="190"/>
      <c r="D197" s="191" t="s">
        <v>73</v>
      </c>
      <c r="E197" s="203" t="s">
        <v>389</v>
      </c>
      <c r="F197" s="203" t="s">
        <v>529</v>
      </c>
      <c r="G197" s="190"/>
      <c r="H197" s="190"/>
      <c r="I197" s="193"/>
      <c r="J197" s="204">
        <f>BK197</f>
        <v>0</v>
      </c>
      <c r="K197" s="190"/>
      <c r="L197" s="195"/>
      <c r="M197" s="196"/>
      <c r="N197" s="197"/>
      <c r="O197" s="197"/>
      <c r="P197" s="198">
        <f>SUM(P198:P213)</f>
        <v>0</v>
      </c>
      <c r="Q197" s="197"/>
      <c r="R197" s="198">
        <f>SUM(R198:R213)</f>
        <v>0.74294014200000003</v>
      </c>
      <c r="S197" s="197"/>
      <c r="T197" s="199">
        <f>SUM(T198:T213)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0" t="s">
        <v>82</v>
      </c>
      <c r="AT197" s="201" t="s">
        <v>73</v>
      </c>
      <c r="AU197" s="201" t="s">
        <v>82</v>
      </c>
      <c r="AY197" s="200" t="s">
        <v>184</v>
      </c>
      <c r="BK197" s="202">
        <f>SUM(BK198:BK213)</f>
        <v>0</v>
      </c>
    </row>
    <row r="198" s="2" customFormat="1" ht="24.15" customHeight="1">
      <c r="A198" s="39"/>
      <c r="B198" s="40"/>
      <c r="C198" s="235" t="s">
        <v>193</v>
      </c>
      <c r="D198" s="235" t="s">
        <v>211</v>
      </c>
      <c r="E198" s="236" t="s">
        <v>680</v>
      </c>
      <c r="F198" s="237" t="s">
        <v>681</v>
      </c>
      <c r="G198" s="238" t="s">
        <v>214</v>
      </c>
      <c r="H198" s="239">
        <v>0.71399999999999997</v>
      </c>
      <c r="I198" s="240"/>
      <c r="J198" s="241">
        <f>ROUND(I198*H198,2)</f>
        <v>0</v>
      </c>
      <c r="K198" s="237" t="s">
        <v>215</v>
      </c>
      <c r="L198" s="45"/>
      <c r="M198" s="242" t="s">
        <v>19</v>
      </c>
      <c r="N198" s="243" t="s">
        <v>45</v>
      </c>
      <c r="O198" s="85"/>
      <c r="P198" s="215">
        <f>O198*H198</f>
        <v>0</v>
      </c>
      <c r="Q198" s="215">
        <v>0.019536000000000001</v>
      </c>
      <c r="R198" s="215">
        <f>Q198*H198</f>
        <v>0.013948704000000001</v>
      </c>
      <c r="S198" s="215">
        <v>0</v>
      </c>
      <c r="T198" s="216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17" t="s">
        <v>239</v>
      </c>
      <c r="AT198" s="217" t="s">
        <v>211</v>
      </c>
      <c r="AU198" s="217" t="s">
        <v>85</v>
      </c>
      <c r="AY198" s="18" t="s">
        <v>184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8" t="s">
        <v>82</v>
      </c>
      <c r="BK198" s="218">
        <f>ROUND(I198*H198,2)</f>
        <v>0</v>
      </c>
      <c r="BL198" s="18" t="s">
        <v>239</v>
      </c>
      <c r="BM198" s="217" t="s">
        <v>2412</v>
      </c>
    </row>
    <row r="199" s="2" customFormat="1">
      <c r="A199" s="39"/>
      <c r="B199" s="40"/>
      <c r="C199" s="41"/>
      <c r="D199" s="219" t="s">
        <v>195</v>
      </c>
      <c r="E199" s="41"/>
      <c r="F199" s="220" t="s">
        <v>681</v>
      </c>
      <c r="G199" s="41"/>
      <c r="H199" s="41"/>
      <c r="I199" s="221"/>
      <c r="J199" s="41"/>
      <c r="K199" s="41"/>
      <c r="L199" s="45"/>
      <c r="M199" s="222"/>
      <c r="N199" s="223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195</v>
      </c>
      <c r="AU199" s="18" t="s">
        <v>85</v>
      </c>
    </row>
    <row r="200" s="2" customFormat="1">
      <c r="A200" s="39"/>
      <c r="B200" s="40"/>
      <c r="C200" s="41"/>
      <c r="D200" s="244" t="s">
        <v>217</v>
      </c>
      <c r="E200" s="41"/>
      <c r="F200" s="245" t="s">
        <v>683</v>
      </c>
      <c r="G200" s="41"/>
      <c r="H200" s="41"/>
      <c r="I200" s="221"/>
      <c r="J200" s="41"/>
      <c r="K200" s="41"/>
      <c r="L200" s="45"/>
      <c r="M200" s="222"/>
      <c r="N200" s="223"/>
      <c r="O200" s="85"/>
      <c r="P200" s="85"/>
      <c r="Q200" s="85"/>
      <c r="R200" s="85"/>
      <c r="S200" s="85"/>
      <c r="T200" s="86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217</v>
      </c>
      <c r="AU200" s="18" t="s">
        <v>85</v>
      </c>
    </row>
    <row r="201" s="2" customFormat="1" ht="16.5" customHeight="1">
      <c r="A201" s="39"/>
      <c r="B201" s="40"/>
      <c r="C201" s="205" t="s">
        <v>497</v>
      </c>
      <c r="D201" s="205" t="s">
        <v>188</v>
      </c>
      <c r="E201" s="206" t="s">
        <v>2413</v>
      </c>
      <c r="F201" s="207" t="s">
        <v>2414</v>
      </c>
      <c r="G201" s="208" t="s">
        <v>214</v>
      </c>
      <c r="H201" s="209">
        <v>0.495</v>
      </c>
      <c r="I201" s="210"/>
      <c r="J201" s="211">
        <f>ROUND(I201*H201,2)</f>
        <v>0</v>
      </c>
      <c r="K201" s="207" t="s">
        <v>215</v>
      </c>
      <c r="L201" s="212"/>
      <c r="M201" s="213" t="s">
        <v>19</v>
      </c>
      <c r="N201" s="214" t="s">
        <v>45</v>
      </c>
      <c r="O201" s="85"/>
      <c r="P201" s="215">
        <f>O201*H201</f>
        <v>0</v>
      </c>
      <c r="Q201" s="215">
        <v>1</v>
      </c>
      <c r="R201" s="215">
        <f>Q201*H201</f>
        <v>0.495</v>
      </c>
      <c r="S201" s="215">
        <v>0</v>
      </c>
      <c r="T201" s="216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17" t="s">
        <v>245</v>
      </c>
      <c r="AT201" s="217" t="s">
        <v>188</v>
      </c>
      <c r="AU201" s="217" t="s">
        <v>85</v>
      </c>
      <c r="AY201" s="18" t="s">
        <v>184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8" t="s">
        <v>82</v>
      </c>
      <c r="BK201" s="218">
        <f>ROUND(I201*H201,2)</f>
        <v>0</v>
      </c>
      <c r="BL201" s="18" t="s">
        <v>239</v>
      </c>
      <c r="BM201" s="217" t="s">
        <v>2415</v>
      </c>
    </row>
    <row r="202" s="2" customFormat="1">
      <c r="A202" s="39"/>
      <c r="B202" s="40"/>
      <c r="C202" s="41"/>
      <c r="D202" s="219" t="s">
        <v>195</v>
      </c>
      <c r="E202" s="41"/>
      <c r="F202" s="220" t="s">
        <v>2414</v>
      </c>
      <c r="G202" s="41"/>
      <c r="H202" s="41"/>
      <c r="I202" s="221"/>
      <c r="J202" s="41"/>
      <c r="K202" s="41"/>
      <c r="L202" s="45"/>
      <c r="M202" s="222"/>
      <c r="N202" s="223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195</v>
      </c>
      <c r="AU202" s="18" t="s">
        <v>85</v>
      </c>
    </row>
    <row r="203" s="2" customFormat="1">
      <c r="A203" s="39"/>
      <c r="B203" s="40"/>
      <c r="C203" s="41"/>
      <c r="D203" s="219" t="s">
        <v>689</v>
      </c>
      <c r="E203" s="41"/>
      <c r="F203" s="276" t="s">
        <v>2416</v>
      </c>
      <c r="G203" s="41"/>
      <c r="H203" s="41"/>
      <c r="I203" s="221"/>
      <c r="J203" s="41"/>
      <c r="K203" s="41"/>
      <c r="L203" s="45"/>
      <c r="M203" s="222"/>
      <c r="N203" s="223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689</v>
      </c>
      <c r="AU203" s="18" t="s">
        <v>85</v>
      </c>
    </row>
    <row r="204" s="14" customFormat="1">
      <c r="A204" s="14"/>
      <c r="B204" s="252"/>
      <c r="C204" s="253"/>
      <c r="D204" s="219" t="s">
        <v>196</v>
      </c>
      <c r="E204" s="254" t="s">
        <v>19</v>
      </c>
      <c r="F204" s="255" t="s">
        <v>2417</v>
      </c>
      <c r="G204" s="253"/>
      <c r="H204" s="254" t="s">
        <v>19</v>
      </c>
      <c r="I204" s="256"/>
      <c r="J204" s="253"/>
      <c r="K204" s="253"/>
      <c r="L204" s="257"/>
      <c r="M204" s="258"/>
      <c r="N204" s="259"/>
      <c r="O204" s="259"/>
      <c r="P204" s="259"/>
      <c r="Q204" s="259"/>
      <c r="R204" s="259"/>
      <c r="S204" s="259"/>
      <c r="T204" s="26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1" t="s">
        <v>196</v>
      </c>
      <c r="AU204" s="261" t="s">
        <v>85</v>
      </c>
      <c r="AV204" s="14" t="s">
        <v>82</v>
      </c>
      <c r="AW204" s="14" t="s">
        <v>33</v>
      </c>
      <c r="AX204" s="14" t="s">
        <v>74</v>
      </c>
      <c r="AY204" s="261" t="s">
        <v>184</v>
      </c>
    </row>
    <row r="205" s="13" customFormat="1">
      <c r="A205" s="13"/>
      <c r="B205" s="224"/>
      <c r="C205" s="225"/>
      <c r="D205" s="219" t="s">
        <v>196</v>
      </c>
      <c r="E205" s="226" t="s">
        <v>19</v>
      </c>
      <c r="F205" s="227" t="s">
        <v>2418</v>
      </c>
      <c r="G205" s="225"/>
      <c r="H205" s="228">
        <v>0.495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196</v>
      </c>
      <c r="AU205" s="234" t="s">
        <v>85</v>
      </c>
      <c r="AV205" s="13" t="s">
        <v>85</v>
      </c>
      <c r="AW205" s="13" t="s">
        <v>33</v>
      </c>
      <c r="AX205" s="13" t="s">
        <v>82</v>
      </c>
      <c r="AY205" s="234" t="s">
        <v>184</v>
      </c>
    </row>
    <row r="206" s="2" customFormat="1" ht="16.5" customHeight="1">
      <c r="A206" s="39"/>
      <c r="B206" s="40"/>
      <c r="C206" s="205" t="s">
        <v>503</v>
      </c>
      <c r="D206" s="205" t="s">
        <v>188</v>
      </c>
      <c r="E206" s="206" t="s">
        <v>2419</v>
      </c>
      <c r="F206" s="207" t="s">
        <v>2420</v>
      </c>
      <c r="G206" s="208" t="s">
        <v>214</v>
      </c>
      <c r="H206" s="209">
        <v>0.219</v>
      </c>
      <c r="I206" s="210"/>
      <c r="J206" s="211">
        <f>ROUND(I206*H206,2)</f>
        <v>0</v>
      </c>
      <c r="K206" s="207" t="s">
        <v>215</v>
      </c>
      <c r="L206" s="212"/>
      <c r="M206" s="213" t="s">
        <v>19</v>
      </c>
      <c r="N206" s="214" t="s">
        <v>45</v>
      </c>
      <c r="O206" s="85"/>
      <c r="P206" s="215">
        <f>O206*H206</f>
        <v>0</v>
      </c>
      <c r="Q206" s="215">
        <v>1</v>
      </c>
      <c r="R206" s="215">
        <f>Q206*H206</f>
        <v>0.219</v>
      </c>
      <c r="S206" s="215">
        <v>0</v>
      </c>
      <c r="T206" s="216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17" t="s">
        <v>245</v>
      </c>
      <c r="AT206" s="217" t="s">
        <v>188</v>
      </c>
      <c r="AU206" s="217" t="s">
        <v>85</v>
      </c>
      <c r="AY206" s="18" t="s">
        <v>184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8" t="s">
        <v>82</v>
      </c>
      <c r="BK206" s="218">
        <f>ROUND(I206*H206,2)</f>
        <v>0</v>
      </c>
      <c r="BL206" s="18" t="s">
        <v>239</v>
      </c>
      <c r="BM206" s="217" t="s">
        <v>2421</v>
      </c>
    </row>
    <row r="207" s="2" customFormat="1">
      <c r="A207" s="39"/>
      <c r="B207" s="40"/>
      <c r="C207" s="41"/>
      <c r="D207" s="219" t="s">
        <v>195</v>
      </c>
      <c r="E207" s="41"/>
      <c r="F207" s="220" t="s">
        <v>2420</v>
      </c>
      <c r="G207" s="41"/>
      <c r="H207" s="41"/>
      <c r="I207" s="221"/>
      <c r="J207" s="41"/>
      <c r="K207" s="41"/>
      <c r="L207" s="45"/>
      <c r="M207" s="222"/>
      <c r="N207" s="223"/>
      <c r="O207" s="85"/>
      <c r="P207" s="85"/>
      <c r="Q207" s="85"/>
      <c r="R207" s="85"/>
      <c r="S207" s="85"/>
      <c r="T207" s="86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195</v>
      </c>
      <c r="AU207" s="18" t="s">
        <v>85</v>
      </c>
    </row>
    <row r="208" s="2" customFormat="1">
      <c r="A208" s="39"/>
      <c r="B208" s="40"/>
      <c r="C208" s="41"/>
      <c r="D208" s="219" t="s">
        <v>689</v>
      </c>
      <c r="E208" s="41"/>
      <c r="F208" s="276" t="s">
        <v>2422</v>
      </c>
      <c r="G208" s="41"/>
      <c r="H208" s="41"/>
      <c r="I208" s="221"/>
      <c r="J208" s="41"/>
      <c r="K208" s="41"/>
      <c r="L208" s="45"/>
      <c r="M208" s="222"/>
      <c r="N208" s="223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689</v>
      </c>
      <c r="AU208" s="18" t="s">
        <v>85</v>
      </c>
    </row>
    <row r="209" s="14" customFormat="1">
      <c r="A209" s="14"/>
      <c r="B209" s="252"/>
      <c r="C209" s="253"/>
      <c r="D209" s="219" t="s">
        <v>196</v>
      </c>
      <c r="E209" s="254" t="s">
        <v>19</v>
      </c>
      <c r="F209" s="255" t="s">
        <v>2423</v>
      </c>
      <c r="G209" s="253"/>
      <c r="H209" s="254" t="s">
        <v>19</v>
      </c>
      <c r="I209" s="256"/>
      <c r="J209" s="253"/>
      <c r="K209" s="253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196</v>
      </c>
      <c r="AU209" s="261" t="s">
        <v>85</v>
      </c>
      <c r="AV209" s="14" t="s">
        <v>82</v>
      </c>
      <c r="AW209" s="14" t="s">
        <v>33</v>
      </c>
      <c r="AX209" s="14" t="s">
        <v>74</v>
      </c>
      <c r="AY209" s="261" t="s">
        <v>184</v>
      </c>
    </row>
    <row r="210" s="13" customFormat="1">
      <c r="A210" s="13"/>
      <c r="B210" s="224"/>
      <c r="C210" s="225"/>
      <c r="D210" s="219" t="s">
        <v>196</v>
      </c>
      <c r="E210" s="226" t="s">
        <v>19</v>
      </c>
      <c r="F210" s="227" t="s">
        <v>2424</v>
      </c>
      <c r="G210" s="225"/>
      <c r="H210" s="228">
        <v>0.219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196</v>
      </c>
      <c r="AU210" s="234" t="s">
        <v>85</v>
      </c>
      <c r="AV210" s="13" t="s">
        <v>85</v>
      </c>
      <c r="AW210" s="13" t="s">
        <v>33</v>
      </c>
      <c r="AX210" s="13" t="s">
        <v>82</v>
      </c>
      <c r="AY210" s="234" t="s">
        <v>184</v>
      </c>
    </row>
    <row r="211" s="2" customFormat="1" ht="24.15" customHeight="1">
      <c r="A211" s="39"/>
      <c r="B211" s="40"/>
      <c r="C211" s="235" t="s">
        <v>511</v>
      </c>
      <c r="D211" s="235" t="s">
        <v>211</v>
      </c>
      <c r="E211" s="236" t="s">
        <v>692</v>
      </c>
      <c r="F211" s="237" t="s">
        <v>693</v>
      </c>
      <c r="G211" s="238" t="s">
        <v>214</v>
      </c>
      <c r="H211" s="239">
        <v>0.877</v>
      </c>
      <c r="I211" s="240"/>
      <c r="J211" s="241">
        <f>ROUND(I211*H211,2)</f>
        <v>0</v>
      </c>
      <c r="K211" s="237" t="s">
        <v>215</v>
      </c>
      <c r="L211" s="45"/>
      <c r="M211" s="242" t="s">
        <v>19</v>
      </c>
      <c r="N211" s="243" t="s">
        <v>45</v>
      </c>
      <c r="O211" s="85"/>
      <c r="P211" s="215">
        <f>O211*H211</f>
        <v>0</v>
      </c>
      <c r="Q211" s="215">
        <v>0.017094000000000002</v>
      </c>
      <c r="R211" s="215">
        <f>Q211*H211</f>
        <v>0.014991438000000001</v>
      </c>
      <c r="S211" s="215">
        <v>0</v>
      </c>
      <c r="T211" s="216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7" t="s">
        <v>239</v>
      </c>
      <c r="AT211" s="217" t="s">
        <v>211</v>
      </c>
      <c r="AU211" s="217" t="s">
        <v>85</v>
      </c>
      <c r="AY211" s="18" t="s">
        <v>184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8" t="s">
        <v>82</v>
      </c>
      <c r="BK211" s="218">
        <f>ROUND(I211*H211,2)</f>
        <v>0</v>
      </c>
      <c r="BL211" s="18" t="s">
        <v>239</v>
      </c>
      <c r="BM211" s="217" t="s">
        <v>2425</v>
      </c>
    </row>
    <row r="212" s="2" customFormat="1">
      <c r="A212" s="39"/>
      <c r="B212" s="40"/>
      <c r="C212" s="41"/>
      <c r="D212" s="219" t="s">
        <v>195</v>
      </c>
      <c r="E212" s="41"/>
      <c r="F212" s="220" t="s">
        <v>693</v>
      </c>
      <c r="G212" s="41"/>
      <c r="H212" s="41"/>
      <c r="I212" s="221"/>
      <c r="J212" s="41"/>
      <c r="K212" s="41"/>
      <c r="L212" s="45"/>
      <c r="M212" s="222"/>
      <c r="N212" s="223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195</v>
      </c>
      <c r="AU212" s="18" t="s">
        <v>85</v>
      </c>
    </row>
    <row r="213" s="2" customFormat="1">
      <c r="A213" s="39"/>
      <c r="B213" s="40"/>
      <c r="C213" s="41"/>
      <c r="D213" s="244" t="s">
        <v>217</v>
      </c>
      <c r="E213" s="41"/>
      <c r="F213" s="245" t="s">
        <v>695</v>
      </c>
      <c r="G213" s="41"/>
      <c r="H213" s="41"/>
      <c r="I213" s="221"/>
      <c r="J213" s="41"/>
      <c r="K213" s="41"/>
      <c r="L213" s="45"/>
      <c r="M213" s="222"/>
      <c r="N213" s="223"/>
      <c r="O213" s="85"/>
      <c r="P213" s="85"/>
      <c r="Q213" s="85"/>
      <c r="R213" s="85"/>
      <c r="S213" s="85"/>
      <c r="T213" s="86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217</v>
      </c>
      <c r="AU213" s="18" t="s">
        <v>85</v>
      </c>
    </row>
    <row r="214" s="12" customFormat="1" ht="22.8" customHeight="1">
      <c r="A214" s="12"/>
      <c r="B214" s="189"/>
      <c r="C214" s="190"/>
      <c r="D214" s="191" t="s">
        <v>73</v>
      </c>
      <c r="E214" s="203" t="s">
        <v>239</v>
      </c>
      <c r="F214" s="203" t="s">
        <v>774</v>
      </c>
      <c r="G214" s="190"/>
      <c r="H214" s="190"/>
      <c r="I214" s="193"/>
      <c r="J214" s="204">
        <f>BK214</f>
        <v>0</v>
      </c>
      <c r="K214" s="190"/>
      <c r="L214" s="195"/>
      <c r="M214" s="196"/>
      <c r="N214" s="197"/>
      <c r="O214" s="197"/>
      <c r="P214" s="198">
        <f>SUM(P215:P218)</f>
        <v>0</v>
      </c>
      <c r="Q214" s="197"/>
      <c r="R214" s="198">
        <f>SUM(R215:R218)</f>
        <v>0.64520820000000001</v>
      </c>
      <c r="S214" s="197"/>
      <c r="T214" s="199">
        <f>SUM(T215:T218)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0" t="s">
        <v>82</v>
      </c>
      <c r="AT214" s="201" t="s">
        <v>73</v>
      </c>
      <c r="AU214" s="201" t="s">
        <v>82</v>
      </c>
      <c r="AY214" s="200" t="s">
        <v>184</v>
      </c>
      <c r="BK214" s="202">
        <f>SUM(BK215:BK218)</f>
        <v>0</v>
      </c>
    </row>
    <row r="215" s="2" customFormat="1" ht="37.8" customHeight="1">
      <c r="A215" s="39"/>
      <c r="B215" s="40"/>
      <c r="C215" s="235" t="s">
        <v>7</v>
      </c>
      <c r="D215" s="235" t="s">
        <v>211</v>
      </c>
      <c r="E215" s="236" t="s">
        <v>2426</v>
      </c>
      <c r="F215" s="237" t="s">
        <v>2427</v>
      </c>
      <c r="G215" s="238" t="s">
        <v>191</v>
      </c>
      <c r="H215" s="239">
        <v>58.5</v>
      </c>
      <c r="I215" s="240"/>
      <c r="J215" s="241">
        <f>ROUND(I215*H215,2)</f>
        <v>0</v>
      </c>
      <c r="K215" s="237" t="s">
        <v>215</v>
      </c>
      <c r="L215" s="45"/>
      <c r="M215" s="242" t="s">
        <v>19</v>
      </c>
      <c r="N215" s="243" t="s">
        <v>45</v>
      </c>
      <c r="O215" s="85"/>
      <c r="P215" s="215">
        <f>O215*H215</f>
        <v>0</v>
      </c>
      <c r="Q215" s="215">
        <v>0.011029199999999999</v>
      </c>
      <c r="R215" s="215">
        <f>Q215*H215</f>
        <v>0.64520820000000001</v>
      </c>
      <c r="S215" s="215">
        <v>0</v>
      </c>
      <c r="T215" s="216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17" t="s">
        <v>239</v>
      </c>
      <c r="AT215" s="217" t="s">
        <v>211</v>
      </c>
      <c r="AU215" s="217" t="s">
        <v>85</v>
      </c>
      <c r="AY215" s="18" t="s">
        <v>184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82</v>
      </c>
      <c r="BK215" s="218">
        <f>ROUND(I215*H215,2)</f>
        <v>0</v>
      </c>
      <c r="BL215" s="18" t="s">
        <v>239</v>
      </c>
      <c r="BM215" s="217" t="s">
        <v>2428</v>
      </c>
    </row>
    <row r="216" s="2" customFormat="1">
      <c r="A216" s="39"/>
      <c r="B216" s="40"/>
      <c r="C216" s="41"/>
      <c r="D216" s="219" t="s">
        <v>195</v>
      </c>
      <c r="E216" s="41"/>
      <c r="F216" s="220" t="s">
        <v>2429</v>
      </c>
      <c r="G216" s="41"/>
      <c r="H216" s="41"/>
      <c r="I216" s="221"/>
      <c r="J216" s="41"/>
      <c r="K216" s="41"/>
      <c r="L216" s="45"/>
      <c r="M216" s="222"/>
      <c r="N216" s="223"/>
      <c r="O216" s="85"/>
      <c r="P216" s="85"/>
      <c r="Q216" s="85"/>
      <c r="R216" s="85"/>
      <c r="S216" s="85"/>
      <c r="T216" s="86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195</v>
      </c>
      <c r="AU216" s="18" t="s">
        <v>85</v>
      </c>
    </row>
    <row r="217" s="2" customFormat="1">
      <c r="A217" s="39"/>
      <c r="B217" s="40"/>
      <c r="C217" s="41"/>
      <c r="D217" s="244" t="s">
        <v>217</v>
      </c>
      <c r="E217" s="41"/>
      <c r="F217" s="245" t="s">
        <v>2430</v>
      </c>
      <c r="G217" s="41"/>
      <c r="H217" s="41"/>
      <c r="I217" s="221"/>
      <c r="J217" s="41"/>
      <c r="K217" s="41"/>
      <c r="L217" s="45"/>
      <c r="M217" s="222"/>
      <c r="N217" s="223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217</v>
      </c>
      <c r="AU217" s="18" t="s">
        <v>85</v>
      </c>
    </row>
    <row r="218" s="13" customFormat="1">
      <c r="A218" s="13"/>
      <c r="B218" s="224"/>
      <c r="C218" s="225"/>
      <c r="D218" s="219" t="s">
        <v>196</v>
      </c>
      <c r="E218" s="226" t="s">
        <v>19</v>
      </c>
      <c r="F218" s="227" t="s">
        <v>2431</v>
      </c>
      <c r="G218" s="225"/>
      <c r="H218" s="228">
        <v>58.5</v>
      </c>
      <c r="I218" s="229"/>
      <c r="J218" s="225"/>
      <c r="K218" s="225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196</v>
      </c>
      <c r="AU218" s="234" t="s">
        <v>85</v>
      </c>
      <c r="AV218" s="13" t="s">
        <v>85</v>
      </c>
      <c r="AW218" s="13" t="s">
        <v>33</v>
      </c>
      <c r="AX218" s="13" t="s">
        <v>82</v>
      </c>
      <c r="AY218" s="234" t="s">
        <v>184</v>
      </c>
    </row>
    <row r="219" s="12" customFormat="1" ht="22.8" customHeight="1">
      <c r="A219" s="12"/>
      <c r="B219" s="189"/>
      <c r="C219" s="190"/>
      <c r="D219" s="191" t="s">
        <v>73</v>
      </c>
      <c r="E219" s="203" t="s">
        <v>1300</v>
      </c>
      <c r="F219" s="203" t="s">
        <v>1301</v>
      </c>
      <c r="G219" s="190"/>
      <c r="H219" s="190"/>
      <c r="I219" s="193"/>
      <c r="J219" s="204">
        <f>BK219</f>
        <v>0</v>
      </c>
      <c r="K219" s="190"/>
      <c r="L219" s="195"/>
      <c r="M219" s="196"/>
      <c r="N219" s="197"/>
      <c r="O219" s="197"/>
      <c r="P219" s="198">
        <f>SUM(P220:P222)</f>
        <v>0</v>
      </c>
      <c r="Q219" s="197"/>
      <c r="R219" s="198">
        <f>SUM(R220:R222)</f>
        <v>0</v>
      </c>
      <c r="S219" s="197"/>
      <c r="T219" s="199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0" t="s">
        <v>82</v>
      </c>
      <c r="AT219" s="201" t="s">
        <v>73</v>
      </c>
      <c r="AU219" s="201" t="s">
        <v>82</v>
      </c>
      <c r="AY219" s="200" t="s">
        <v>184</v>
      </c>
      <c r="BK219" s="202">
        <f>SUM(BK220:BK222)</f>
        <v>0</v>
      </c>
    </row>
    <row r="220" s="2" customFormat="1" ht="33" customHeight="1">
      <c r="A220" s="39"/>
      <c r="B220" s="40"/>
      <c r="C220" s="235" t="s">
        <v>522</v>
      </c>
      <c r="D220" s="235" t="s">
        <v>211</v>
      </c>
      <c r="E220" s="236" t="s">
        <v>2357</v>
      </c>
      <c r="F220" s="237" t="s">
        <v>2358</v>
      </c>
      <c r="G220" s="238" t="s">
        <v>214</v>
      </c>
      <c r="H220" s="239">
        <v>103.12900000000001</v>
      </c>
      <c r="I220" s="240"/>
      <c r="J220" s="241">
        <f>ROUND(I220*H220,2)</f>
        <v>0</v>
      </c>
      <c r="K220" s="237" t="s">
        <v>215</v>
      </c>
      <c r="L220" s="45"/>
      <c r="M220" s="242" t="s">
        <v>19</v>
      </c>
      <c r="N220" s="243" t="s">
        <v>45</v>
      </c>
      <c r="O220" s="85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7" t="s">
        <v>239</v>
      </c>
      <c r="AT220" s="217" t="s">
        <v>211</v>
      </c>
      <c r="AU220" s="217" t="s">
        <v>85</v>
      </c>
      <c r="AY220" s="18" t="s">
        <v>184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82</v>
      </c>
      <c r="BK220" s="218">
        <f>ROUND(I220*H220,2)</f>
        <v>0</v>
      </c>
      <c r="BL220" s="18" t="s">
        <v>239</v>
      </c>
      <c r="BM220" s="217" t="s">
        <v>2432</v>
      </c>
    </row>
    <row r="221" s="2" customFormat="1">
      <c r="A221" s="39"/>
      <c r="B221" s="40"/>
      <c r="C221" s="41"/>
      <c r="D221" s="219" t="s">
        <v>195</v>
      </c>
      <c r="E221" s="41"/>
      <c r="F221" s="220" t="s">
        <v>2358</v>
      </c>
      <c r="G221" s="41"/>
      <c r="H221" s="41"/>
      <c r="I221" s="221"/>
      <c r="J221" s="41"/>
      <c r="K221" s="41"/>
      <c r="L221" s="45"/>
      <c r="M221" s="222"/>
      <c r="N221" s="223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195</v>
      </c>
      <c r="AU221" s="18" t="s">
        <v>85</v>
      </c>
    </row>
    <row r="222" s="2" customFormat="1">
      <c r="A222" s="39"/>
      <c r="B222" s="40"/>
      <c r="C222" s="41"/>
      <c r="D222" s="244" t="s">
        <v>217</v>
      </c>
      <c r="E222" s="41"/>
      <c r="F222" s="245" t="s">
        <v>2360</v>
      </c>
      <c r="G222" s="41"/>
      <c r="H222" s="41"/>
      <c r="I222" s="221"/>
      <c r="J222" s="41"/>
      <c r="K222" s="41"/>
      <c r="L222" s="45"/>
      <c r="M222" s="222"/>
      <c r="N222" s="223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217</v>
      </c>
      <c r="AU222" s="18" t="s">
        <v>85</v>
      </c>
    </row>
    <row r="223" s="12" customFormat="1" ht="25.92" customHeight="1">
      <c r="A223" s="12"/>
      <c r="B223" s="189"/>
      <c r="C223" s="190"/>
      <c r="D223" s="191" t="s">
        <v>73</v>
      </c>
      <c r="E223" s="192" t="s">
        <v>182</v>
      </c>
      <c r="F223" s="192" t="s">
        <v>183</v>
      </c>
      <c r="G223" s="190"/>
      <c r="H223" s="190"/>
      <c r="I223" s="193"/>
      <c r="J223" s="194">
        <f>BK223</f>
        <v>0</v>
      </c>
      <c r="K223" s="190"/>
      <c r="L223" s="195"/>
      <c r="M223" s="196"/>
      <c r="N223" s="197"/>
      <c r="O223" s="197"/>
      <c r="P223" s="198">
        <f>P224+P296+P310</f>
        <v>0</v>
      </c>
      <c r="Q223" s="197"/>
      <c r="R223" s="198">
        <f>R224+R296+R310</f>
        <v>0.36031766249999997</v>
      </c>
      <c r="S223" s="197"/>
      <c r="T223" s="199">
        <f>T224+T296+T310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0" t="s">
        <v>85</v>
      </c>
      <c r="AT223" s="201" t="s">
        <v>73</v>
      </c>
      <c r="AU223" s="201" t="s">
        <v>74</v>
      </c>
      <c r="AY223" s="200" t="s">
        <v>184</v>
      </c>
      <c r="BK223" s="202">
        <f>BK224+BK296+BK310</f>
        <v>0</v>
      </c>
    </row>
    <row r="224" s="12" customFormat="1" ht="22.8" customHeight="1">
      <c r="A224" s="12"/>
      <c r="B224" s="189"/>
      <c r="C224" s="190"/>
      <c r="D224" s="191" t="s">
        <v>73</v>
      </c>
      <c r="E224" s="203" t="s">
        <v>1373</v>
      </c>
      <c r="F224" s="203" t="s">
        <v>1374</v>
      </c>
      <c r="G224" s="190"/>
      <c r="H224" s="190"/>
      <c r="I224" s="193"/>
      <c r="J224" s="204">
        <f>BK224</f>
        <v>0</v>
      </c>
      <c r="K224" s="190"/>
      <c r="L224" s="195"/>
      <c r="M224" s="196"/>
      <c r="N224" s="197"/>
      <c r="O224" s="197"/>
      <c r="P224" s="198">
        <f>SUM(P225:P295)</f>
        <v>0</v>
      </c>
      <c r="Q224" s="197"/>
      <c r="R224" s="198">
        <f>SUM(R225:R295)</f>
        <v>0.15692081129999999</v>
      </c>
      <c r="S224" s="197"/>
      <c r="T224" s="199">
        <f>SUM(T225:T295)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00" t="s">
        <v>85</v>
      </c>
      <c r="AT224" s="201" t="s">
        <v>73</v>
      </c>
      <c r="AU224" s="201" t="s">
        <v>82</v>
      </c>
      <c r="AY224" s="200" t="s">
        <v>184</v>
      </c>
      <c r="BK224" s="202">
        <f>SUM(BK225:BK295)</f>
        <v>0</v>
      </c>
    </row>
    <row r="225" s="2" customFormat="1" ht="37.8" customHeight="1">
      <c r="A225" s="39"/>
      <c r="B225" s="40"/>
      <c r="C225" s="235" t="s">
        <v>530</v>
      </c>
      <c r="D225" s="235" t="s">
        <v>211</v>
      </c>
      <c r="E225" s="236" t="s">
        <v>2433</v>
      </c>
      <c r="F225" s="237" t="s">
        <v>2434</v>
      </c>
      <c r="G225" s="238" t="s">
        <v>191</v>
      </c>
      <c r="H225" s="239">
        <v>34.067</v>
      </c>
      <c r="I225" s="240"/>
      <c r="J225" s="241">
        <f>ROUND(I225*H225,2)</f>
        <v>0</v>
      </c>
      <c r="K225" s="237" t="s">
        <v>215</v>
      </c>
      <c r="L225" s="45"/>
      <c r="M225" s="242" t="s">
        <v>19</v>
      </c>
      <c r="N225" s="243" t="s">
        <v>45</v>
      </c>
      <c r="O225" s="85"/>
      <c r="P225" s="215">
        <f>O225*H225</f>
        <v>0</v>
      </c>
      <c r="Q225" s="215">
        <v>7.5900000000000002E-05</v>
      </c>
      <c r="R225" s="215">
        <f>Q225*H225</f>
        <v>0.0025856853</v>
      </c>
      <c r="S225" s="215">
        <v>0</v>
      </c>
      <c r="T225" s="216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7" t="s">
        <v>193</v>
      </c>
      <c r="AT225" s="217" t="s">
        <v>211</v>
      </c>
      <c r="AU225" s="217" t="s">
        <v>85</v>
      </c>
      <c r="AY225" s="18" t="s">
        <v>184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82</v>
      </c>
      <c r="BK225" s="218">
        <f>ROUND(I225*H225,2)</f>
        <v>0</v>
      </c>
      <c r="BL225" s="18" t="s">
        <v>193</v>
      </c>
      <c r="BM225" s="217" t="s">
        <v>2435</v>
      </c>
    </row>
    <row r="226" s="2" customFormat="1">
      <c r="A226" s="39"/>
      <c r="B226" s="40"/>
      <c r="C226" s="41"/>
      <c r="D226" s="219" t="s">
        <v>195</v>
      </c>
      <c r="E226" s="41"/>
      <c r="F226" s="220" t="s">
        <v>2434</v>
      </c>
      <c r="G226" s="41"/>
      <c r="H226" s="41"/>
      <c r="I226" s="221"/>
      <c r="J226" s="41"/>
      <c r="K226" s="41"/>
      <c r="L226" s="45"/>
      <c r="M226" s="222"/>
      <c r="N226" s="223"/>
      <c r="O226" s="85"/>
      <c r="P226" s="85"/>
      <c r="Q226" s="85"/>
      <c r="R226" s="85"/>
      <c r="S226" s="85"/>
      <c r="T226" s="86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195</v>
      </c>
      <c r="AU226" s="18" t="s">
        <v>85</v>
      </c>
    </row>
    <row r="227" s="2" customFormat="1">
      <c r="A227" s="39"/>
      <c r="B227" s="40"/>
      <c r="C227" s="41"/>
      <c r="D227" s="244" t="s">
        <v>217</v>
      </c>
      <c r="E227" s="41"/>
      <c r="F227" s="245" t="s">
        <v>2436</v>
      </c>
      <c r="G227" s="41"/>
      <c r="H227" s="41"/>
      <c r="I227" s="221"/>
      <c r="J227" s="41"/>
      <c r="K227" s="41"/>
      <c r="L227" s="45"/>
      <c r="M227" s="222"/>
      <c r="N227" s="223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217</v>
      </c>
      <c r="AU227" s="18" t="s">
        <v>85</v>
      </c>
    </row>
    <row r="228" s="14" customFormat="1">
      <c r="A228" s="14"/>
      <c r="B228" s="252"/>
      <c r="C228" s="253"/>
      <c r="D228" s="219" t="s">
        <v>196</v>
      </c>
      <c r="E228" s="254" t="s">
        <v>19</v>
      </c>
      <c r="F228" s="255" t="s">
        <v>2437</v>
      </c>
      <c r="G228" s="253"/>
      <c r="H228" s="254" t="s">
        <v>19</v>
      </c>
      <c r="I228" s="256"/>
      <c r="J228" s="253"/>
      <c r="K228" s="253"/>
      <c r="L228" s="257"/>
      <c r="M228" s="258"/>
      <c r="N228" s="259"/>
      <c r="O228" s="259"/>
      <c r="P228" s="259"/>
      <c r="Q228" s="259"/>
      <c r="R228" s="259"/>
      <c r="S228" s="259"/>
      <c r="T228" s="26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1" t="s">
        <v>196</v>
      </c>
      <c r="AU228" s="261" t="s">
        <v>85</v>
      </c>
      <c r="AV228" s="14" t="s">
        <v>82</v>
      </c>
      <c r="AW228" s="14" t="s">
        <v>33</v>
      </c>
      <c r="AX228" s="14" t="s">
        <v>74</v>
      </c>
      <c r="AY228" s="261" t="s">
        <v>184</v>
      </c>
    </row>
    <row r="229" s="13" customFormat="1">
      <c r="A229" s="13"/>
      <c r="B229" s="224"/>
      <c r="C229" s="225"/>
      <c r="D229" s="219" t="s">
        <v>196</v>
      </c>
      <c r="E229" s="226" t="s">
        <v>19</v>
      </c>
      <c r="F229" s="227" t="s">
        <v>2431</v>
      </c>
      <c r="G229" s="225"/>
      <c r="H229" s="228">
        <v>58.5</v>
      </c>
      <c r="I229" s="229"/>
      <c r="J229" s="225"/>
      <c r="K229" s="225"/>
      <c r="L229" s="230"/>
      <c r="M229" s="231"/>
      <c r="N229" s="232"/>
      <c r="O229" s="232"/>
      <c r="P229" s="232"/>
      <c r="Q229" s="232"/>
      <c r="R229" s="232"/>
      <c r="S229" s="232"/>
      <c r="T229" s="23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4" t="s">
        <v>196</v>
      </c>
      <c r="AU229" s="234" t="s">
        <v>85</v>
      </c>
      <c r="AV229" s="13" t="s">
        <v>85</v>
      </c>
      <c r="AW229" s="13" t="s">
        <v>33</v>
      </c>
      <c r="AX229" s="13" t="s">
        <v>74</v>
      </c>
      <c r="AY229" s="234" t="s">
        <v>184</v>
      </c>
    </row>
    <row r="230" s="13" customFormat="1">
      <c r="A230" s="13"/>
      <c r="B230" s="224"/>
      <c r="C230" s="225"/>
      <c r="D230" s="219" t="s">
        <v>196</v>
      </c>
      <c r="E230" s="226" t="s">
        <v>19</v>
      </c>
      <c r="F230" s="227" t="s">
        <v>1393</v>
      </c>
      <c r="G230" s="225"/>
      <c r="H230" s="228">
        <v>-24.433</v>
      </c>
      <c r="I230" s="229"/>
      <c r="J230" s="225"/>
      <c r="K230" s="225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196</v>
      </c>
      <c r="AU230" s="234" t="s">
        <v>85</v>
      </c>
      <c r="AV230" s="13" t="s">
        <v>85</v>
      </c>
      <c r="AW230" s="13" t="s">
        <v>33</v>
      </c>
      <c r="AX230" s="13" t="s">
        <v>74</v>
      </c>
      <c r="AY230" s="234" t="s">
        <v>184</v>
      </c>
    </row>
    <row r="231" s="15" customFormat="1">
      <c r="A231" s="15"/>
      <c r="B231" s="262"/>
      <c r="C231" s="263"/>
      <c r="D231" s="219" t="s">
        <v>196</v>
      </c>
      <c r="E231" s="264" t="s">
        <v>19</v>
      </c>
      <c r="F231" s="265" t="s">
        <v>379</v>
      </c>
      <c r="G231" s="263"/>
      <c r="H231" s="266">
        <v>34.067</v>
      </c>
      <c r="I231" s="267"/>
      <c r="J231" s="263"/>
      <c r="K231" s="263"/>
      <c r="L231" s="268"/>
      <c r="M231" s="269"/>
      <c r="N231" s="270"/>
      <c r="O231" s="270"/>
      <c r="P231" s="270"/>
      <c r="Q231" s="270"/>
      <c r="R231" s="270"/>
      <c r="S231" s="270"/>
      <c r="T231" s="27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2" t="s">
        <v>196</v>
      </c>
      <c r="AU231" s="272" t="s">
        <v>85</v>
      </c>
      <c r="AV231" s="15" t="s">
        <v>239</v>
      </c>
      <c r="AW231" s="15" t="s">
        <v>33</v>
      </c>
      <c r="AX231" s="15" t="s">
        <v>82</v>
      </c>
      <c r="AY231" s="272" t="s">
        <v>184</v>
      </c>
    </row>
    <row r="232" s="2" customFormat="1">
      <c r="A232" s="39"/>
      <c r="B232" s="40"/>
      <c r="C232" s="41"/>
      <c r="D232" s="219" t="s">
        <v>408</v>
      </c>
      <c r="E232" s="41"/>
      <c r="F232" s="273" t="s">
        <v>1394</v>
      </c>
      <c r="G232" s="41"/>
      <c r="H232" s="41"/>
      <c r="I232" s="41"/>
      <c r="J232" s="41"/>
      <c r="K232" s="41"/>
      <c r="L232" s="45"/>
      <c r="M232" s="222"/>
      <c r="N232" s="223"/>
      <c r="O232" s="85"/>
      <c r="P232" s="85"/>
      <c r="Q232" s="85"/>
      <c r="R232" s="85"/>
      <c r="S232" s="85"/>
      <c r="T232" s="86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U232" s="18" t="s">
        <v>85</v>
      </c>
    </row>
    <row r="233" s="2" customFormat="1">
      <c r="A233" s="39"/>
      <c r="B233" s="40"/>
      <c r="C233" s="41"/>
      <c r="D233" s="219" t="s">
        <v>408</v>
      </c>
      <c r="E233" s="41"/>
      <c r="F233" s="274" t="s">
        <v>2438</v>
      </c>
      <c r="G233" s="41"/>
      <c r="H233" s="275">
        <v>0</v>
      </c>
      <c r="I233" s="41"/>
      <c r="J233" s="41"/>
      <c r="K233" s="41"/>
      <c r="L233" s="45"/>
      <c r="M233" s="222"/>
      <c r="N233" s="223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U233" s="18" t="s">
        <v>85</v>
      </c>
    </row>
    <row r="234" s="2" customFormat="1">
      <c r="A234" s="39"/>
      <c r="B234" s="40"/>
      <c r="C234" s="41"/>
      <c r="D234" s="219" t="s">
        <v>408</v>
      </c>
      <c r="E234" s="41"/>
      <c r="F234" s="274" t="s">
        <v>1395</v>
      </c>
      <c r="G234" s="41"/>
      <c r="H234" s="275">
        <v>0</v>
      </c>
      <c r="I234" s="41"/>
      <c r="J234" s="41"/>
      <c r="K234" s="41"/>
      <c r="L234" s="45"/>
      <c r="M234" s="222"/>
      <c r="N234" s="223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U234" s="18" t="s">
        <v>85</v>
      </c>
    </row>
    <row r="235" s="2" customFormat="1">
      <c r="A235" s="39"/>
      <c r="B235" s="40"/>
      <c r="C235" s="41"/>
      <c r="D235" s="219" t="s">
        <v>408</v>
      </c>
      <c r="E235" s="41"/>
      <c r="F235" s="274" t="s">
        <v>2439</v>
      </c>
      <c r="G235" s="41"/>
      <c r="H235" s="275">
        <v>0.122</v>
      </c>
      <c r="I235" s="41"/>
      <c r="J235" s="41"/>
      <c r="K235" s="41"/>
      <c r="L235" s="45"/>
      <c r="M235" s="222"/>
      <c r="N235" s="223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U235" s="18" t="s">
        <v>85</v>
      </c>
    </row>
    <row r="236" s="2" customFormat="1">
      <c r="A236" s="39"/>
      <c r="B236" s="40"/>
      <c r="C236" s="41"/>
      <c r="D236" s="219" t="s">
        <v>408</v>
      </c>
      <c r="E236" s="41"/>
      <c r="F236" s="274" t="s">
        <v>2440</v>
      </c>
      <c r="G236" s="41"/>
      <c r="H236" s="275">
        <v>5.8470000000000004</v>
      </c>
      <c r="I236" s="41"/>
      <c r="J236" s="41"/>
      <c r="K236" s="41"/>
      <c r="L236" s="45"/>
      <c r="M236" s="222"/>
      <c r="N236" s="223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U236" s="18" t="s">
        <v>85</v>
      </c>
    </row>
    <row r="237" s="2" customFormat="1">
      <c r="A237" s="39"/>
      <c r="B237" s="40"/>
      <c r="C237" s="41"/>
      <c r="D237" s="219" t="s">
        <v>408</v>
      </c>
      <c r="E237" s="41"/>
      <c r="F237" s="274" t="s">
        <v>2441</v>
      </c>
      <c r="G237" s="41"/>
      <c r="H237" s="275">
        <v>1.5049999999999999</v>
      </c>
      <c r="I237" s="41"/>
      <c r="J237" s="41"/>
      <c r="K237" s="41"/>
      <c r="L237" s="45"/>
      <c r="M237" s="222"/>
      <c r="N237" s="223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U237" s="18" t="s">
        <v>85</v>
      </c>
    </row>
    <row r="238" s="2" customFormat="1">
      <c r="A238" s="39"/>
      <c r="B238" s="40"/>
      <c r="C238" s="41"/>
      <c r="D238" s="219" t="s">
        <v>408</v>
      </c>
      <c r="E238" s="41"/>
      <c r="F238" s="274" t="s">
        <v>2442</v>
      </c>
      <c r="G238" s="41"/>
      <c r="H238" s="275">
        <v>0.59499999999999997</v>
      </c>
      <c r="I238" s="41"/>
      <c r="J238" s="41"/>
      <c r="K238" s="41"/>
      <c r="L238" s="45"/>
      <c r="M238" s="222"/>
      <c r="N238" s="223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U238" s="18" t="s">
        <v>85</v>
      </c>
    </row>
    <row r="239" s="2" customFormat="1">
      <c r="A239" s="39"/>
      <c r="B239" s="40"/>
      <c r="C239" s="41"/>
      <c r="D239" s="219" t="s">
        <v>408</v>
      </c>
      <c r="E239" s="41"/>
      <c r="F239" s="274" t="s">
        <v>2443</v>
      </c>
      <c r="G239" s="41"/>
      <c r="H239" s="275">
        <v>1.5509999999999999</v>
      </c>
      <c r="I239" s="41"/>
      <c r="J239" s="41"/>
      <c r="K239" s="41"/>
      <c r="L239" s="45"/>
      <c r="M239" s="222"/>
      <c r="N239" s="223"/>
      <c r="O239" s="85"/>
      <c r="P239" s="85"/>
      <c r="Q239" s="85"/>
      <c r="R239" s="85"/>
      <c r="S239" s="85"/>
      <c r="T239" s="86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U239" s="18" t="s">
        <v>85</v>
      </c>
    </row>
    <row r="240" s="2" customFormat="1">
      <c r="A240" s="39"/>
      <c r="B240" s="40"/>
      <c r="C240" s="41"/>
      <c r="D240" s="219" t="s">
        <v>408</v>
      </c>
      <c r="E240" s="41"/>
      <c r="F240" s="274" t="s">
        <v>2444</v>
      </c>
      <c r="G240" s="41"/>
      <c r="H240" s="275">
        <v>5.6980000000000004</v>
      </c>
      <c r="I240" s="41"/>
      <c r="J240" s="41"/>
      <c r="K240" s="41"/>
      <c r="L240" s="45"/>
      <c r="M240" s="222"/>
      <c r="N240" s="223"/>
      <c r="O240" s="85"/>
      <c r="P240" s="85"/>
      <c r="Q240" s="85"/>
      <c r="R240" s="85"/>
      <c r="S240" s="85"/>
      <c r="T240" s="86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U240" s="18" t="s">
        <v>85</v>
      </c>
    </row>
    <row r="241" s="2" customFormat="1">
      <c r="A241" s="39"/>
      <c r="B241" s="40"/>
      <c r="C241" s="41"/>
      <c r="D241" s="219" t="s">
        <v>408</v>
      </c>
      <c r="E241" s="41"/>
      <c r="F241" s="274" t="s">
        <v>2445</v>
      </c>
      <c r="G241" s="41"/>
      <c r="H241" s="275">
        <v>0.19400000000000001</v>
      </c>
      <c r="I241" s="41"/>
      <c r="J241" s="41"/>
      <c r="K241" s="41"/>
      <c r="L241" s="45"/>
      <c r="M241" s="222"/>
      <c r="N241" s="223"/>
      <c r="O241" s="85"/>
      <c r="P241" s="85"/>
      <c r="Q241" s="85"/>
      <c r="R241" s="85"/>
      <c r="S241" s="85"/>
      <c r="T241" s="86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U241" s="18" t="s">
        <v>85</v>
      </c>
    </row>
    <row r="242" s="2" customFormat="1">
      <c r="A242" s="39"/>
      <c r="B242" s="40"/>
      <c r="C242" s="41"/>
      <c r="D242" s="219" t="s">
        <v>408</v>
      </c>
      <c r="E242" s="41"/>
      <c r="F242" s="274" t="s">
        <v>2446</v>
      </c>
      <c r="G242" s="41"/>
      <c r="H242" s="275">
        <v>0.64700000000000002</v>
      </c>
      <c r="I242" s="41"/>
      <c r="J242" s="41"/>
      <c r="K242" s="41"/>
      <c r="L242" s="45"/>
      <c r="M242" s="222"/>
      <c r="N242" s="223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U242" s="18" t="s">
        <v>85</v>
      </c>
    </row>
    <row r="243" s="2" customFormat="1">
      <c r="A243" s="39"/>
      <c r="B243" s="40"/>
      <c r="C243" s="41"/>
      <c r="D243" s="219" t="s">
        <v>408</v>
      </c>
      <c r="E243" s="41"/>
      <c r="F243" s="274" t="s">
        <v>379</v>
      </c>
      <c r="G243" s="41"/>
      <c r="H243" s="275">
        <v>16.158999999999999</v>
      </c>
      <c r="I243" s="41"/>
      <c r="J243" s="41"/>
      <c r="K243" s="41"/>
      <c r="L243" s="45"/>
      <c r="M243" s="222"/>
      <c r="N243" s="223"/>
      <c r="O243" s="85"/>
      <c r="P243" s="85"/>
      <c r="Q243" s="85"/>
      <c r="R243" s="85"/>
      <c r="S243" s="85"/>
      <c r="T243" s="86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U243" s="18" t="s">
        <v>85</v>
      </c>
    </row>
    <row r="244" s="2" customFormat="1">
      <c r="A244" s="39"/>
      <c r="B244" s="40"/>
      <c r="C244" s="41"/>
      <c r="D244" s="219" t="s">
        <v>408</v>
      </c>
      <c r="E244" s="41"/>
      <c r="F244" s="273" t="s">
        <v>1402</v>
      </c>
      <c r="G244" s="41"/>
      <c r="H244" s="41"/>
      <c r="I244" s="41"/>
      <c r="J244" s="41"/>
      <c r="K244" s="41"/>
      <c r="L244" s="45"/>
      <c r="M244" s="222"/>
      <c r="N244" s="223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U244" s="18" t="s">
        <v>85</v>
      </c>
    </row>
    <row r="245" s="2" customFormat="1">
      <c r="A245" s="39"/>
      <c r="B245" s="40"/>
      <c r="C245" s="41"/>
      <c r="D245" s="219" t="s">
        <v>408</v>
      </c>
      <c r="E245" s="41"/>
      <c r="F245" s="274" t="s">
        <v>2438</v>
      </c>
      <c r="G245" s="41"/>
      <c r="H245" s="275">
        <v>0</v>
      </c>
      <c r="I245" s="41"/>
      <c r="J245" s="41"/>
      <c r="K245" s="41"/>
      <c r="L245" s="45"/>
      <c r="M245" s="222"/>
      <c r="N245" s="223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U245" s="18" t="s">
        <v>85</v>
      </c>
    </row>
    <row r="246" s="2" customFormat="1">
      <c r="A246" s="39"/>
      <c r="B246" s="40"/>
      <c r="C246" s="41"/>
      <c r="D246" s="219" t="s">
        <v>408</v>
      </c>
      <c r="E246" s="41"/>
      <c r="F246" s="274" t="s">
        <v>1395</v>
      </c>
      <c r="G246" s="41"/>
      <c r="H246" s="275">
        <v>0</v>
      </c>
      <c r="I246" s="41"/>
      <c r="J246" s="41"/>
      <c r="K246" s="41"/>
      <c r="L246" s="45"/>
      <c r="M246" s="222"/>
      <c r="N246" s="223"/>
      <c r="O246" s="85"/>
      <c r="P246" s="85"/>
      <c r="Q246" s="85"/>
      <c r="R246" s="85"/>
      <c r="S246" s="85"/>
      <c r="T246" s="86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U246" s="18" t="s">
        <v>85</v>
      </c>
    </row>
    <row r="247" s="2" customFormat="1">
      <c r="A247" s="39"/>
      <c r="B247" s="40"/>
      <c r="C247" s="41"/>
      <c r="D247" s="219" t="s">
        <v>408</v>
      </c>
      <c r="E247" s="41"/>
      <c r="F247" s="274" t="s">
        <v>2447</v>
      </c>
      <c r="G247" s="41"/>
      <c r="H247" s="275">
        <v>0.122</v>
      </c>
      <c r="I247" s="41"/>
      <c r="J247" s="41"/>
      <c r="K247" s="41"/>
      <c r="L247" s="45"/>
      <c r="M247" s="222"/>
      <c r="N247" s="223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U247" s="18" t="s">
        <v>85</v>
      </c>
    </row>
    <row r="248" s="2" customFormat="1">
      <c r="A248" s="39"/>
      <c r="B248" s="40"/>
      <c r="C248" s="41"/>
      <c r="D248" s="219" t="s">
        <v>408</v>
      </c>
      <c r="E248" s="41"/>
      <c r="F248" s="274" t="s">
        <v>2448</v>
      </c>
      <c r="G248" s="41"/>
      <c r="H248" s="275">
        <v>1.8300000000000001</v>
      </c>
      <c r="I248" s="41"/>
      <c r="J248" s="41"/>
      <c r="K248" s="41"/>
      <c r="L248" s="45"/>
      <c r="M248" s="222"/>
      <c r="N248" s="223"/>
      <c r="O248" s="85"/>
      <c r="P248" s="85"/>
      <c r="Q248" s="85"/>
      <c r="R248" s="85"/>
      <c r="S248" s="85"/>
      <c r="T248" s="86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U248" s="18" t="s">
        <v>85</v>
      </c>
    </row>
    <row r="249" s="2" customFormat="1">
      <c r="A249" s="39"/>
      <c r="B249" s="40"/>
      <c r="C249" s="41"/>
      <c r="D249" s="219" t="s">
        <v>408</v>
      </c>
      <c r="E249" s="41"/>
      <c r="F249" s="274" t="s">
        <v>2449</v>
      </c>
      <c r="G249" s="41"/>
      <c r="H249" s="275">
        <v>1.5049999999999999</v>
      </c>
      <c r="I249" s="41"/>
      <c r="J249" s="41"/>
      <c r="K249" s="41"/>
      <c r="L249" s="45"/>
      <c r="M249" s="222"/>
      <c r="N249" s="223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U249" s="18" t="s">
        <v>85</v>
      </c>
    </row>
    <row r="250" s="2" customFormat="1">
      <c r="A250" s="39"/>
      <c r="B250" s="40"/>
      <c r="C250" s="41"/>
      <c r="D250" s="219" t="s">
        <v>408</v>
      </c>
      <c r="E250" s="41"/>
      <c r="F250" s="274" t="s">
        <v>2450</v>
      </c>
      <c r="G250" s="41"/>
      <c r="H250" s="275">
        <v>0.59499999999999997</v>
      </c>
      <c r="I250" s="41"/>
      <c r="J250" s="41"/>
      <c r="K250" s="41"/>
      <c r="L250" s="45"/>
      <c r="M250" s="222"/>
      <c r="N250" s="223"/>
      <c r="O250" s="85"/>
      <c r="P250" s="85"/>
      <c r="Q250" s="85"/>
      <c r="R250" s="85"/>
      <c r="S250" s="85"/>
      <c r="T250" s="86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U250" s="18" t="s">
        <v>85</v>
      </c>
    </row>
    <row r="251" s="2" customFormat="1">
      <c r="A251" s="39"/>
      <c r="B251" s="40"/>
      <c r="C251" s="41"/>
      <c r="D251" s="219" t="s">
        <v>408</v>
      </c>
      <c r="E251" s="41"/>
      <c r="F251" s="274" t="s">
        <v>2451</v>
      </c>
      <c r="G251" s="41"/>
      <c r="H251" s="275">
        <v>1.5509999999999999</v>
      </c>
      <c r="I251" s="41"/>
      <c r="J251" s="41"/>
      <c r="K251" s="41"/>
      <c r="L251" s="45"/>
      <c r="M251" s="222"/>
      <c r="N251" s="223"/>
      <c r="O251" s="85"/>
      <c r="P251" s="85"/>
      <c r="Q251" s="85"/>
      <c r="R251" s="85"/>
      <c r="S251" s="85"/>
      <c r="T251" s="86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U251" s="18" t="s">
        <v>85</v>
      </c>
    </row>
    <row r="252" s="2" customFormat="1">
      <c r="A252" s="39"/>
      <c r="B252" s="40"/>
      <c r="C252" s="41"/>
      <c r="D252" s="219" t="s">
        <v>408</v>
      </c>
      <c r="E252" s="41"/>
      <c r="F252" s="274" t="s">
        <v>2452</v>
      </c>
      <c r="G252" s="41"/>
      <c r="H252" s="275">
        <v>1.8300000000000001</v>
      </c>
      <c r="I252" s="41"/>
      <c r="J252" s="41"/>
      <c r="K252" s="41"/>
      <c r="L252" s="45"/>
      <c r="M252" s="222"/>
      <c r="N252" s="223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U252" s="18" t="s">
        <v>85</v>
      </c>
    </row>
    <row r="253" s="2" customFormat="1">
      <c r="A253" s="39"/>
      <c r="B253" s="40"/>
      <c r="C253" s="41"/>
      <c r="D253" s="219" t="s">
        <v>408</v>
      </c>
      <c r="E253" s="41"/>
      <c r="F253" s="274" t="s">
        <v>2453</v>
      </c>
      <c r="G253" s="41"/>
      <c r="H253" s="275">
        <v>0.19400000000000001</v>
      </c>
      <c r="I253" s="41"/>
      <c r="J253" s="41"/>
      <c r="K253" s="41"/>
      <c r="L253" s="45"/>
      <c r="M253" s="222"/>
      <c r="N253" s="223"/>
      <c r="O253" s="85"/>
      <c r="P253" s="85"/>
      <c r="Q253" s="85"/>
      <c r="R253" s="85"/>
      <c r="S253" s="85"/>
      <c r="T253" s="86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U253" s="18" t="s">
        <v>85</v>
      </c>
    </row>
    <row r="254" s="2" customFormat="1">
      <c r="A254" s="39"/>
      <c r="B254" s="40"/>
      <c r="C254" s="41"/>
      <c r="D254" s="219" t="s">
        <v>408</v>
      </c>
      <c r="E254" s="41"/>
      <c r="F254" s="274" t="s">
        <v>2454</v>
      </c>
      <c r="G254" s="41"/>
      <c r="H254" s="275">
        <v>0.64700000000000002</v>
      </c>
      <c r="I254" s="41"/>
      <c r="J254" s="41"/>
      <c r="K254" s="41"/>
      <c r="L254" s="45"/>
      <c r="M254" s="222"/>
      <c r="N254" s="223"/>
      <c r="O254" s="85"/>
      <c r="P254" s="85"/>
      <c r="Q254" s="85"/>
      <c r="R254" s="85"/>
      <c r="S254" s="85"/>
      <c r="T254" s="86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U254" s="18" t="s">
        <v>85</v>
      </c>
    </row>
    <row r="255" s="2" customFormat="1">
      <c r="A255" s="39"/>
      <c r="B255" s="40"/>
      <c r="C255" s="41"/>
      <c r="D255" s="219" t="s">
        <v>408</v>
      </c>
      <c r="E255" s="41"/>
      <c r="F255" s="274" t="s">
        <v>379</v>
      </c>
      <c r="G255" s="41"/>
      <c r="H255" s="275">
        <v>8.2739999999999991</v>
      </c>
      <c r="I255" s="41"/>
      <c r="J255" s="41"/>
      <c r="K255" s="41"/>
      <c r="L255" s="45"/>
      <c r="M255" s="222"/>
      <c r="N255" s="223"/>
      <c r="O255" s="85"/>
      <c r="P255" s="85"/>
      <c r="Q255" s="85"/>
      <c r="R255" s="85"/>
      <c r="S255" s="85"/>
      <c r="T255" s="86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U255" s="18" t="s">
        <v>85</v>
      </c>
    </row>
    <row r="256" s="2" customFormat="1" ht="16.5" customHeight="1">
      <c r="A256" s="39"/>
      <c r="B256" s="40"/>
      <c r="C256" s="205" t="s">
        <v>542</v>
      </c>
      <c r="D256" s="205" t="s">
        <v>188</v>
      </c>
      <c r="E256" s="206" t="s">
        <v>2455</v>
      </c>
      <c r="F256" s="207" t="s">
        <v>1412</v>
      </c>
      <c r="G256" s="208" t="s">
        <v>191</v>
      </c>
      <c r="H256" s="209">
        <v>39.704999999999998</v>
      </c>
      <c r="I256" s="210"/>
      <c r="J256" s="211">
        <f>ROUND(I256*H256,2)</f>
        <v>0</v>
      </c>
      <c r="K256" s="207" t="s">
        <v>215</v>
      </c>
      <c r="L256" s="212"/>
      <c r="M256" s="213" t="s">
        <v>19</v>
      </c>
      <c r="N256" s="214" t="s">
        <v>45</v>
      </c>
      <c r="O256" s="85"/>
      <c r="P256" s="215">
        <f>O256*H256</f>
        <v>0</v>
      </c>
      <c r="Q256" s="215">
        <v>0.0022000000000000001</v>
      </c>
      <c r="R256" s="215">
        <f>Q256*H256</f>
        <v>0.087350999999999998</v>
      </c>
      <c r="S256" s="215">
        <v>0</v>
      </c>
      <c r="T256" s="216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17" t="s">
        <v>192</v>
      </c>
      <c r="AT256" s="217" t="s">
        <v>188</v>
      </c>
      <c r="AU256" s="217" t="s">
        <v>85</v>
      </c>
      <c r="AY256" s="18" t="s">
        <v>184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8" t="s">
        <v>82</v>
      </c>
      <c r="BK256" s="218">
        <f>ROUND(I256*H256,2)</f>
        <v>0</v>
      </c>
      <c r="BL256" s="18" t="s">
        <v>193</v>
      </c>
      <c r="BM256" s="217" t="s">
        <v>2456</v>
      </c>
    </row>
    <row r="257" s="2" customFormat="1">
      <c r="A257" s="39"/>
      <c r="B257" s="40"/>
      <c r="C257" s="41"/>
      <c r="D257" s="219" t="s">
        <v>195</v>
      </c>
      <c r="E257" s="41"/>
      <c r="F257" s="220" t="s">
        <v>1412</v>
      </c>
      <c r="G257" s="41"/>
      <c r="H257" s="41"/>
      <c r="I257" s="221"/>
      <c r="J257" s="41"/>
      <c r="K257" s="41"/>
      <c r="L257" s="45"/>
      <c r="M257" s="222"/>
      <c r="N257" s="223"/>
      <c r="O257" s="85"/>
      <c r="P257" s="85"/>
      <c r="Q257" s="85"/>
      <c r="R257" s="85"/>
      <c r="S257" s="85"/>
      <c r="T257" s="86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195</v>
      </c>
      <c r="AU257" s="18" t="s">
        <v>85</v>
      </c>
    </row>
    <row r="258" s="13" customFormat="1">
      <c r="A258" s="13"/>
      <c r="B258" s="224"/>
      <c r="C258" s="225"/>
      <c r="D258" s="219" t="s">
        <v>196</v>
      </c>
      <c r="E258" s="226" t="s">
        <v>19</v>
      </c>
      <c r="F258" s="227" t="s">
        <v>2457</v>
      </c>
      <c r="G258" s="225"/>
      <c r="H258" s="228">
        <v>39.704999999999998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196</v>
      </c>
      <c r="AU258" s="234" t="s">
        <v>85</v>
      </c>
      <c r="AV258" s="13" t="s">
        <v>85</v>
      </c>
      <c r="AW258" s="13" t="s">
        <v>33</v>
      </c>
      <c r="AX258" s="13" t="s">
        <v>82</v>
      </c>
      <c r="AY258" s="234" t="s">
        <v>184</v>
      </c>
    </row>
    <row r="259" s="2" customFormat="1" ht="37.8" customHeight="1">
      <c r="A259" s="39"/>
      <c r="B259" s="40"/>
      <c r="C259" s="235" t="s">
        <v>550</v>
      </c>
      <c r="D259" s="235" t="s">
        <v>211</v>
      </c>
      <c r="E259" s="236" t="s">
        <v>2458</v>
      </c>
      <c r="F259" s="237" t="s">
        <v>2459</v>
      </c>
      <c r="G259" s="238" t="s">
        <v>191</v>
      </c>
      <c r="H259" s="239">
        <v>16.158999999999999</v>
      </c>
      <c r="I259" s="240"/>
      <c r="J259" s="241">
        <f>ROUND(I259*H259,2)</f>
        <v>0</v>
      </c>
      <c r="K259" s="237" t="s">
        <v>215</v>
      </c>
      <c r="L259" s="45"/>
      <c r="M259" s="242" t="s">
        <v>19</v>
      </c>
      <c r="N259" s="243" t="s">
        <v>45</v>
      </c>
      <c r="O259" s="85"/>
      <c r="P259" s="215">
        <f>O259*H259</f>
        <v>0</v>
      </c>
      <c r="Q259" s="215">
        <v>0.0001518</v>
      </c>
      <c r="R259" s="215">
        <f>Q259*H259</f>
        <v>0.0024529361999999998</v>
      </c>
      <c r="S259" s="215">
        <v>0</v>
      </c>
      <c r="T259" s="216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17" t="s">
        <v>193</v>
      </c>
      <c r="AT259" s="217" t="s">
        <v>211</v>
      </c>
      <c r="AU259" s="217" t="s">
        <v>85</v>
      </c>
      <c r="AY259" s="18" t="s">
        <v>184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82</v>
      </c>
      <c r="BK259" s="218">
        <f>ROUND(I259*H259,2)</f>
        <v>0</v>
      </c>
      <c r="BL259" s="18" t="s">
        <v>193</v>
      </c>
      <c r="BM259" s="217" t="s">
        <v>2460</v>
      </c>
    </row>
    <row r="260" s="2" customFormat="1">
      <c r="A260" s="39"/>
      <c r="B260" s="40"/>
      <c r="C260" s="41"/>
      <c r="D260" s="219" t="s">
        <v>195</v>
      </c>
      <c r="E260" s="41"/>
      <c r="F260" s="220" t="s">
        <v>2459</v>
      </c>
      <c r="G260" s="41"/>
      <c r="H260" s="41"/>
      <c r="I260" s="221"/>
      <c r="J260" s="41"/>
      <c r="K260" s="41"/>
      <c r="L260" s="45"/>
      <c r="M260" s="222"/>
      <c r="N260" s="223"/>
      <c r="O260" s="85"/>
      <c r="P260" s="85"/>
      <c r="Q260" s="85"/>
      <c r="R260" s="85"/>
      <c r="S260" s="85"/>
      <c r="T260" s="86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195</v>
      </c>
      <c r="AU260" s="18" t="s">
        <v>85</v>
      </c>
    </row>
    <row r="261" s="2" customFormat="1">
      <c r="A261" s="39"/>
      <c r="B261" s="40"/>
      <c r="C261" s="41"/>
      <c r="D261" s="244" t="s">
        <v>217</v>
      </c>
      <c r="E261" s="41"/>
      <c r="F261" s="245" t="s">
        <v>2461</v>
      </c>
      <c r="G261" s="41"/>
      <c r="H261" s="41"/>
      <c r="I261" s="221"/>
      <c r="J261" s="41"/>
      <c r="K261" s="41"/>
      <c r="L261" s="45"/>
      <c r="M261" s="222"/>
      <c r="N261" s="223"/>
      <c r="O261" s="85"/>
      <c r="P261" s="85"/>
      <c r="Q261" s="85"/>
      <c r="R261" s="85"/>
      <c r="S261" s="85"/>
      <c r="T261" s="86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217</v>
      </c>
      <c r="AU261" s="18" t="s">
        <v>85</v>
      </c>
    </row>
    <row r="262" s="14" customFormat="1">
      <c r="A262" s="14"/>
      <c r="B262" s="252"/>
      <c r="C262" s="253"/>
      <c r="D262" s="219" t="s">
        <v>196</v>
      </c>
      <c r="E262" s="254" t="s">
        <v>19</v>
      </c>
      <c r="F262" s="255" t="s">
        <v>2438</v>
      </c>
      <c r="G262" s="253"/>
      <c r="H262" s="254" t="s">
        <v>19</v>
      </c>
      <c r="I262" s="256"/>
      <c r="J262" s="253"/>
      <c r="K262" s="253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196</v>
      </c>
      <c r="AU262" s="261" t="s">
        <v>85</v>
      </c>
      <c r="AV262" s="14" t="s">
        <v>82</v>
      </c>
      <c r="AW262" s="14" t="s">
        <v>33</v>
      </c>
      <c r="AX262" s="14" t="s">
        <v>74</v>
      </c>
      <c r="AY262" s="261" t="s">
        <v>184</v>
      </c>
    </row>
    <row r="263" s="14" customFormat="1">
      <c r="A263" s="14"/>
      <c r="B263" s="252"/>
      <c r="C263" s="253"/>
      <c r="D263" s="219" t="s">
        <v>196</v>
      </c>
      <c r="E263" s="254" t="s">
        <v>19</v>
      </c>
      <c r="F263" s="255" t="s">
        <v>1395</v>
      </c>
      <c r="G263" s="253"/>
      <c r="H263" s="254" t="s">
        <v>19</v>
      </c>
      <c r="I263" s="256"/>
      <c r="J263" s="253"/>
      <c r="K263" s="253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196</v>
      </c>
      <c r="AU263" s="261" t="s">
        <v>85</v>
      </c>
      <c r="AV263" s="14" t="s">
        <v>82</v>
      </c>
      <c r="AW263" s="14" t="s">
        <v>33</v>
      </c>
      <c r="AX263" s="14" t="s">
        <v>74</v>
      </c>
      <c r="AY263" s="261" t="s">
        <v>184</v>
      </c>
    </row>
    <row r="264" s="13" customFormat="1">
      <c r="A264" s="13"/>
      <c r="B264" s="224"/>
      <c r="C264" s="225"/>
      <c r="D264" s="219" t="s">
        <v>196</v>
      </c>
      <c r="E264" s="226" t="s">
        <v>19</v>
      </c>
      <c r="F264" s="227" t="s">
        <v>2439</v>
      </c>
      <c r="G264" s="225"/>
      <c r="H264" s="228">
        <v>0.122</v>
      </c>
      <c r="I264" s="229"/>
      <c r="J264" s="225"/>
      <c r="K264" s="225"/>
      <c r="L264" s="230"/>
      <c r="M264" s="231"/>
      <c r="N264" s="232"/>
      <c r="O264" s="232"/>
      <c r="P264" s="232"/>
      <c r="Q264" s="232"/>
      <c r="R264" s="232"/>
      <c r="S264" s="232"/>
      <c r="T264" s="23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4" t="s">
        <v>196</v>
      </c>
      <c r="AU264" s="234" t="s">
        <v>85</v>
      </c>
      <c r="AV264" s="13" t="s">
        <v>85</v>
      </c>
      <c r="AW264" s="13" t="s">
        <v>33</v>
      </c>
      <c r="AX264" s="13" t="s">
        <v>74</v>
      </c>
      <c r="AY264" s="234" t="s">
        <v>184</v>
      </c>
    </row>
    <row r="265" s="13" customFormat="1">
      <c r="A265" s="13"/>
      <c r="B265" s="224"/>
      <c r="C265" s="225"/>
      <c r="D265" s="219" t="s">
        <v>196</v>
      </c>
      <c r="E265" s="226" t="s">
        <v>19</v>
      </c>
      <c r="F265" s="227" t="s">
        <v>2440</v>
      </c>
      <c r="G265" s="225"/>
      <c r="H265" s="228">
        <v>5.8470000000000004</v>
      </c>
      <c r="I265" s="229"/>
      <c r="J265" s="225"/>
      <c r="K265" s="225"/>
      <c r="L265" s="230"/>
      <c r="M265" s="231"/>
      <c r="N265" s="232"/>
      <c r="O265" s="232"/>
      <c r="P265" s="232"/>
      <c r="Q265" s="232"/>
      <c r="R265" s="232"/>
      <c r="S265" s="232"/>
      <c r="T265" s="23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4" t="s">
        <v>196</v>
      </c>
      <c r="AU265" s="234" t="s">
        <v>85</v>
      </c>
      <c r="AV265" s="13" t="s">
        <v>85</v>
      </c>
      <c r="AW265" s="13" t="s">
        <v>33</v>
      </c>
      <c r="AX265" s="13" t="s">
        <v>74</v>
      </c>
      <c r="AY265" s="234" t="s">
        <v>184</v>
      </c>
    </row>
    <row r="266" s="13" customFormat="1">
      <c r="A266" s="13"/>
      <c r="B266" s="224"/>
      <c r="C266" s="225"/>
      <c r="D266" s="219" t="s">
        <v>196</v>
      </c>
      <c r="E266" s="226" t="s">
        <v>19</v>
      </c>
      <c r="F266" s="227" t="s">
        <v>2441</v>
      </c>
      <c r="G266" s="225"/>
      <c r="H266" s="228">
        <v>1.5049999999999999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196</v>
      </c>
      <c r="AU266" s="234" t="s">
        <v>85</v>
      </c>
      <c r="AV266" s="13" t="s">
        <v>85</v>
      </c>
      <c r="AW266" s="13" t="s">
        <v>33</v>
      </c>
      <c r="AX266" s="13" t="s">
        <v>74</v>
      </c>
      <c r="AY266" s="234" t="s">
        <v>184</v>
      </c>
    </row>
    <row r="267" s="13" customFormat="1">
      <c r="A267" s="13"/>
      <c r="B267" s="224"/>
      <c r="C267" s="225"/>
      <c r="D267" s="219" t="s">
        <v>196</v>
      </c>
      <c r="E267" s="226" t="s">
        <v>19</v>
      </c>
      <c r="F267" s="227" t="s">
        <v>2442</v>
      </c>
      <c r="G267" s="225"/>
      <c r="H267" s="228">
        <v>0.59499999999999997</v>
      </c>
      <c r="I267" s="229"/>
      <c r="J267" s="225"/>
      <c r="K267" s="225"/>
      <c r="L267" s="230"/>
      <c r="M267" s="231"/>
      <c r="N267" s="232"/>
      <c r="O267" s="232"/>
      <c r="P267" s="232"/>
      <c r="Q267" s="232"/>
      <c r="R267" s="232"/>
      <c r="S267" s="232"/>
      <c r="T267" s="23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4" t="s">
        <v>196</v>
      </c>
      <c r="AU267" s="234" t="s">
        <v>85</v>
      </c>
      <c r="AV267" s="13" t="s">
        <v>85</v>
      </c>
      <c r="AW267" s="13" t="s">
        <v>33</v>
      </c>
      <c r="AX267" s="13" t="s">
        <v>74</v>
      </c>
      <c r="AY267" s="234" t="s">
        <v>184</v>
      </c>
    </row>
    <row r="268" s="13" customFormat="1">
      <c r="A268" s="13"/>
      <c r="B268" s="224"/>
      <c r="C268" s="225"/>
      <c r="D268" s="219" t="s">
        <v>196</v>
      </c>
      <c r="E268" s="226" t="s">
        <v>19</v>
      </c>
      <c r="F268" s="227" t="s">
        <v>2443</v>
      </c>
      <c r="G268" s="225"/>
      <c r="H268" s="228">
        <v>1.5509999999999999</v>
      </c>
      <c r="I268" s="229"/>
      <c r="J268" s="225"/>
      <c r="K268" s="225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196</v>
      </c>
      <c r="AU268" s="234" t="s">
        <v>85</v>
      </c>
      <c r="AV268" s="13" t="s">
        <v>85</v>
      </c>
      <c r="AW268" s="13" t="s">
        <v>33</v>
      </c>
      <c r="AX268" s="13" t="s">
        <v>74</v>
      </c>
      <c r="AY268" s="234" t="s">
        <v>184</v>
      </c>
    </row>
    <row r="269" s="13" customFormat="1">
      <c r="A269" s="13"/>
      <c r="B269" s="224"/>
      <c r="C269" s="225"/>
      <c r="D269" s="219" t="s">
        <v>196</v>
      </c>
      <c r="E269" s="226" t="s">
        <v>19</v>
      </c>
      <c r="F269" s="227" t="s">
        <v>2444</v>
      </c>
      <c r="G269" s="225"/>
      <c r="H269" s="228">
        <v>5.6980000000000004</v>
      </c>
      <c r="I269" s="229"/>
      <c r="J269" s="225"/>
      <c r="K269" s="225"/>
      <c r="L269" s="230"/>
      <c r="M269" s="231"/>
      <c r="N269" s="232"/>
      <c r="O269" s="232"/>
      <c r="P269" s="232"/>
      <c r="Q269" s="232"/>
      <c r="R269" s="232"/>
      <c r="S269" s="232"/>
      <c r="T269" s="23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4" t="s">
        <v>196</v>
      </c>
      <c r="AU269" s="234" t="s">
        <v>85</v>
      </c>
      <c r="AV269" s="13" t="s">
        <v>85</v>
      </c>
      <c r="AW269" s="13" t="s">
        <v>33</v>
      </c>
      <c r="AX269" s="13" t="s">
        <v>74</v>
      </c>
      <c r="AY269" s="234" t="s">
        <v>184</v>
      </c>
    </row>
    <row r="270" s="13" customFormat="1">
      <c r="A270" s="13"/>
      <c r="B270" s="224"/>
      <c r="C270" s="225"/>
      <c r="D270" s="219" t="s">
        <v>196</v>
      </c>
      <c r="E270" s="226" t="s">
        <v>19</v>
      </c>
      <c r="F270" s="227" t="s">
        <v>2445</v>
      </c>
      <c r="G270" s="225"/>
      <c r="H270" s="228">
        <v>0.19400000000000001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196</v>
      </c>
      <c r="AU270" s="234" t="s">
        <v>85</v>
      </c>
      <c r="AV270" s="13" t="s">
        <v>85</v>
      </c>
      <c r="AW270" s="13" t="s">
        <v>33</v>
      </c>
      <c r="AX270" s="13" t="s">
        <v>74</v>
      </c>
      <c r="AY270" s="234" t="s">
        <v>184</v>
      </c>
    </row>
    <row r="271" s="13" customFormat="1">
      <c r="A271" s="13"/>
      <c r="B271" s="224"/>
      <c r="C271" s="225"/>
      <c r="D271" s="219" t="s">
        <v>196</v>
      </c>
      <c r="E271" s="226" t="s">
        <v>19</v>
      </c>
      <c r="F271" s="227" t="s">
        <v>2446</v>
      </c>
      <c r="G271" s="225"/>
      <c r="H271" s="228">
        <v>0.64700000000000002</v>
      </c>
      <c r="I271" s="229"/>
      <c r="J271" s="225"/>
      <c r="K271" s="225"/>
      <c r="L271" s="230"/>
      <c r="M271" s="231"/>
      <c r="N271" s="232"/>
      <c r="O271" s="232"/>
      <c r="P271" s="232"/>
      <c r="Q271" s="232"/>
      <c r="R271" s="232"/>
      <c r="S271" s="232"/>
      <c r="T271" s="23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4" t="s">
        <v>196</v>
      </c>
      <c r="AU271" s="234" t="s">
        <v>85</v>
      </c>
      <c r="AV271" s="13" t="s">
        <v>85</v>
      </c>
      <c r="AW271" s="13" t="s">
        <v>33</v>
      </c>
      <c r="AX271" s="13" t="s">
        <v>74</v>
      </c>
      <c r="AY271" s="234" t="s">
        <v>184</v>
      </c>
    </row>
    <row r="272" s="15" customFormat="1">
      <c r="A272" s="15"/>
      <c r="B272" s="262"/>
      <c r="C272" s="263"/>
      <c r="D272" s="219" t="s">
        <v>196</v>
      </c>
      <c r="E272" s="264" t="s">
        <v>252</v>
      </c>
      <c r="F272" s="265" t="s">
        <v>379</v>
      </c>
      <c r="G272" s="263"/>
      <c r="H272" s="266">
        <v>16.159000000000002</v>
      </c>
      <c r="I272" s="267"/>
      <c r="J272" s="263"/>
      <c r="K272" s="263"/>
      <c r="L272" s="268"/>
      <c r="M272" s="269"/>
      <c r="N272" s="270"/>
      <c r="O272" s="270"/>
      <c r="P272" s="270"/>
      <c r="Q272" s="270"/>
      <c r="R272" s="270"/>
      <c r="S272" s="270"/>
      <c r="T272" s="271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2" t="s">
        <v>196</v>
      </c>
      <c r="AU272" s="272" t="s">
        <v>85</v>
      </c>
      <c r="AV272" s="15" t="s">
        <v>239</v>
      </c>
      <c r="AW272" s="15" t="s">
        <v>33</v>
      </c>
      <c r="AX272" s="15" t="s">
        <v>82</v>
      </c>
      <c r="AY272" s="272" t="s">
        <v>184</v>
      </c>
    </row>
    <row r="273" s="2" customFormat="1" ht="16.5" customHeight="1">
      <c r="A273" s="39"/>
      <c r="B273" s="40"/>
      <c r="C273" s="205" t="s">
        <v>563</v>
      </c>
      <c r="D273" s="205" t="s">
        <v>188</v>
      </c>
      <c r="E273" s="206" t="s">
        <v>2462</v>
      </c>
      <c r="F273" s="207" t="s">
        <v>1412</v>
      </c>
      <c r="G273" s="208" t="s">
        <v>191</v>
      </c>
      <c r="H273" s="209">
        <v>18.832999999999998</v>
      </c>
      <c r="I273" s="210"/>
      <c r="J273" s="211">
        <f>ROUND(I273*H273,2)</f>
        <v>0</v>
      </c>
      <c r="K273" s="207" t="s">
        <v>215</v>
      </c>
      <c r="L273" s="212"/>
      <c r="M273" s="213" t="s">
        <v>19</v>
      </c>
      <c r="N273" s="214" t="s">
        <v>45</v>
      </c>
      <c r="O273" s="85"/>
      <c r="P273" s="215">
        <f>O273*H273</f>
        <v>0</v>
      </c>
      <c r="Q273" s="215">
        <v>0.0022000000000000001</v>
      </c>
      <c r="R273" s="215">
        <f>Q273*H273</f>
        <v>0.0414326</v>
      </c>
      <c r="S273" s="215">
        <v>0</v>
      </c>
      <c r="T273" s="216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17" t="s">
        <v>192</v>
      </c>
      <c r="AT273" s="217" t="s">
        <v>188</v>
      </c>
      <c r="AU273" s="217" t="s">
        <v>85</v>
      </c>
      <c r="AY273" s="18" t="s">
        <v>184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8" t="s">
        <v>82</v>
      </c>
      <c r="BK273" s="218">
        <f>ROUND(I273*H273,2)</f>
        <v>0</v>
      </c>
      <c r="BL273" s="18" t="s">
        <v>193</v>
      </c>
      <c r="BM273" s="217" t="s">
        <v>2463</v>
      </c>
    </row>
    <row r="274" s="2" customFormat="1">
      <c r="A274" s="39"/>
      <c r="B274" s="40"/>
      <c r="C274" s="41"/>
      <c r="D274" s="219" t="s">
        <v>195</v>
      </c>
      <c r="E274" s="41"/>
      <c r="F274" s="220" t="s">
        <v>1412</v>
      </c>
      <c r="G274" s="41"/>
      <c r="H274" s="41"/>
      <c r="I274" s="221"/>
      <c r="J274" s="41"/>
      <c r="K274" s="41"/>
      <c r="L274" s="45"/>
      <c r="M274" s="222"/>
      <c r="N274" s="223"/>
      <c r="O274" s="85"/>
      <c r="P274" s="85"/>
      <c r="Q274" s="85"/>
      <c r="R274" s="85"/>
      <c r="S274" s="85"/>
      <c r="T274" s="86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195</v>
      </c>
      <c r="AU274" s="18" t="s">
        <v>85</v>
      </c>
    </row>
    <row r="275" s="13" customFormat="1">
      <c r="A275" s="13"/>
      <c r="B275" s="224"/>
      <c r="C275" s="225"/>
      <c r="D275" s="219" t="s">
        <v>196</v>
      </c>
      <c r="E275" s="226" t="s">
        <v>19</v>
      </c>
      <c r="F275" s="227" t="s">
        <v>2464</v>
      </c>
      <c r="G275" s="225"/>
      <c r="H275" s="228">
        <v>18.832999999999998</v>
      </c>
      <c r="I275" s="229"/>
      <c r="J275" s="225"/>
      <c r="K275" s="225"/>
      <c r="L275" s="230"/>
      <c r="M275" s="231"/>
      <c r="N275" s="232"/>
      <c r="O275" s="232"/>
      <c r="P275" s="232"/>
      <c r="Q275" s="232"/>
      <c r="R275" s="232"/>
      <c r="S275" s="232"/>
      <c r="T275" s="23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4" t="s">
        <v>196</v>
      </c>
      <c r="AU275" s="234" t="s">
        <v>85</v>
      </c>
      <c r="AV275" s="13" t="s">
        <v>85</v>
      </c>
      <c r="AW275" s="13" t="s">
        <v>33</v>
      </c>
      <c r="AX275" s="13" t="s">
        <v>82</v>
      </c>
      <c r="AY275" s="234" t="s">
        <v>184</v>
      </c>
    </row>
    <row r="276" s="2" customFormat="1" ht="37.8" customHeight="1">
      <c r="A276" s="39"/>
      <c r="B276" s="40"/>
      <c r="C276" s="235" t="s">
        <v>2465</v>
      </c>
      <c r="D276" s="235" t="s">
        <v>211</v>
      </c>
      <c r="E276" s="236" t="s">
        <v>2466</v>
      </c>
      <c r="F276" s="237" t="s">
        <v>2467</v>
      </c>
      <c r="G276" s="238" t="s">
        <v>191</v>
      </c>
      <c r="H276" s="239">
        <v>8.2739999999999991</v>
      </c>
      <c r="I276" s="240"/>
      <c r="J276" s="241">
        <f>ROUND(I276*H276,2)</f>
        <v>0</v>
      </c>
      <c r="K276" s="237" t="s">
        <v>215</v>
      </c>
      <c r="L276" s="45"/>
      <c r="M276" s="242" t="s">
        <v>19</v>
      </c>
      <c r="N276" s="243" t="s">
        <v>45</v>
      </c>
      <c r="O276" s="85"/>
      <c r="P276" s="215">
        <f>O276*H276</f>
        <v>0</v>
      </c>
      <c r="Q276" s="215">
        <v>0.00022770000000000001</v>
      </c>
      <c r="R276" s="215">
        <f>Q276*H276</f>
        <v>0.0018839897999999998</v>
      </c>
      <c r="S276" s="215">
        <v>0</v>
      </c>
      <c r="T276" s="216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17" t="s">
        <v>193</v>
      </c>
      <c r="AT276" s="217" t="s">
        <v>211</v>
      </c>
      <c r="AU276" s="217" t="s">
        <v>85</v>
      </c>
      <c r="AY276" s="18" t="s">
        <v>184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82</v>
      </c>
      <c r="BK276" s="218">
        <f>ROUND(I276*H276,2)</f>
        <v>0</v>
      </c>
      <c r="BL276" s="18" t="s">
        <v>193</v>
      </c>
      <c r="BM276" s="217" t="s">
        <v>2468</v>
      </c>
    </row>
    <row r="277" s="2" customFormat="1">
      <c r="A277" s="39"/>
      <c r="B277" s="40"/>
      <c r="C277" s="41"/>
      <c r="D277" s="219" t="s">
        <v>195</v>
      </c>
      <c r="E277" s="41"/>
      <c r="F277" s="220" t="s">
        <v>2467</v>
      </c>
      <c r="G277" s="41"/>
      <c r="H277" s="41"/>
      <c r="I277" s="221"/>
      <c r="J277" s="41"/>
      <c r="K277" s="41"/>
      <c r="L277" s="45"/>
      <c r="M277" s="222"/>
      <c r="N277" s="223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195</v>
      </c>
      <c r="AU277" s="18" t="s">
        <v>85</v>
      </c>
    </row>
    <row r="278" s="2" customFormat="1">
      <c r="A278" s="39"/>
      <c r="B278" s="40"/>
      <c r="C278" s="41"/>
      <c r="D278" s="244" t="s">
        <v>217</v>
      </c>
      <c r="E278" s="41"/>
      <c r="F278" s="245" t="s">
        <v>2469</v>
      </c>
      <c r="G278" s="41"/>
      <c r="H278" s="41"/>
      <c r="I278" s="221"/>
      <c r="J278" s="41"/>
      <c r="K278" s="41"/>
      <c r="L278" s="45"/>
      <c r="M278" s="222"/>
      <c r="N278" s="223"/>
      <c r="O278" s="85"/>
      <c r="P278" s="85"/>
      <c r="Q278" s="85"/>
      <c r="R278" s="85"/>
      <c r="S278" s="85"/>
      <c r="T278" s="86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217</v>
      </c>
      <c r="AU278" s="18" t="s">
        <v>85</v>
      </c>
    </row>
    <row r="279" s="14" customFormat="1">
      <c r="A279" s="14"/>
      <c r="B279" s="252"/>
      <c r="C279" s="253"/>
      <c r="D279" s="219" t="s">
        <v>196</v>
      </c>
      <c r="E279" s="254" t="s">
        <v>19</v>
      </c>
      <c r="F279" s="255" t="s">
        <v>2438</v>
      </c>
      <c r="G279" s="253"/>
      <c r="H279" s="254" t="s">
        <v>19</v>
      </c>
      <c r="I279" s="256"/>
      <c r="J279" s="253"/>
      <c r="K279" s="253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196</v>
      </c>
      <c r="AU279" s="261" t="s">
        <v>85</v>
      </c>
      <c r="AV279" s="14" t="s">
        <v>82</v>
      </c>
      <c r="AW279" s="14" t="s">
        <v>33</v>
      </c>
      <c r="AX279" s="14" t="s">
        <v>74</v>
      </c>
      <c r="AY279" s="261" t="s">
        <v>184</v>
      </c>
    </row>
    <row r="280" s="14" customFormat="1">
      <c r="A280" s="14"/>
      <c r="B280" s="252"/>
      <c r="C280" s="253"/>
      <c r="D280" s="219" t="s">
        <v>196</v>
      </c>
      <c r="E280" s="254" t="s">
        <v>19</v>
      </c>
      <c r="F280" s="255" t="s">
        <v>1395</v>
      </c>
      <c r="G280" s="253"/>
      <c r="H280" s="254" t="s">
        <v>19</v>
      </c>
      <c r="I280" s="256"/>
      <c r="J280" s="253"/>
      <c r="K280" s="253"/>
      <c r="L280" s="257"/>
      <c r="M280" s="258"/>
      <c r="N280" s="259"/>
      <c r="O280" s="259"/>
      <c r="P280" s="259"/>
      <c r="Q280" s="259"/>
      <c r="R280" s="259"/>
      <c r="S280" s="259"/>
      <c r="T280" s="26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1" t="s">
        <v>196</v>
      </c>
      <c r="AU280" s="261" t="s">
        <v>85</v>
      </c>
      <c r="AV280" s="14" t="s">
        <v>82</v>
      </c>
      <c r="AW280" s="14" t="s">
        <v>33</v>
      </c>
      <c r="AX280" s="14" t="s">
        <v>74</v>
      </c>
      <c r="AY280" s="261" t="s">
        <v>184</v>
      </c>
    </row>
    <row r="281" s="13" customFormat="1">
      <c r="A281" s="13"/>
      <c r="B281" s="224"/>
      <c r="C281" s="225"/>
      <c r="D281" s="219" t="s">
        <v>196</v>
      </c>
      <c r="E281" s="226" t="s">
        <v>19</v>
      </c>
      <c r="F281" s="227" t="s">
        <v>2447</v>
      </c>
      <c r="G281" s="225"/>
      <c r="H281" s="228">
        <v>0.122</v>
      </c>
      <c r="I281" s="229"/>
      <c r="J281" s="225"/>
      <c r="K281" s="225"/>
      <c r="L281" s="230"/>
      <c r="M281" s="231"/>
      <c r="N281" s="232"/>
      <c r="O281" s="232"/>
      <c r="P281" s="232"/>
      <c r="Q281" s="232"/>
      <c r="R281" s="232"/>
      <c r="S281" s="232"/>
      <c r="T281" s="23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4" t="s">
        <v>196</v>
      </c>
      <c r="AU281" s="234" t="s">
        <v>85</v>
      </c>
      <c r="AV281" s="13" t="s">
        <v>85</v>
      </c>
      <c r="AW281" s="13" t="s">
        <v>33</v>
      </c>
      <c r="AX281" s="13" t="s">
        <v>74</v>
      </c>
      <c r="AY281" s="234" t="s">
        <v>184</v>
      </c>
    </row>
    <row r="282" s="13" customFormat="1">
      <c r="A282" s="13"/>
      <c r="B282" s="224"/>
      <c r="C282" s="225"/>
      <c r="D282" s="219" t="s">
        <v>196</v>
      </c>
      <c r="E282" s="226" t="s">
        <v>19</v>
      </c>
      <c r="F282" s="227" t="s">
        <v>2448</v>
      </c>
      <c r="G282" s="225"/>
      <c r="H282" s="228">
        <v>1.8300000000000001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4" t="s">
        <v>196</v>
      </c>
      <c r="AU282" s="234" t="s">
        <v>85</v>
      </c>
      <c r="AV282" s="13" t="s">
        <v>85</v>
      </c>
      <c r="AW282" s="13" t="s">
        <v>33</v>
      </c>
      <c r="AX282" s="13" t="s">
        <v>74</v>
      </c>
      <c r="AY282" s="234" t="s">
        <v>184</v>
      </c>
    </row>
    <row r="283" s="13" customFormat="1">
      <c r="A283" s="13"/>
      <c r="B283" s="224"/>
      <c r="C283" s="225"/>
      <c r="D283" s="219" t="s">
        <v>196</v>
      </c>
      <c r="E283" s="226" t="s">
        <v>19</v>
      </c>
      <c r="F283" s="227" t="s">
        <v>2449</v>
      </c>
      <c r="G283" s="225"/>
      <c r="H283" s="228">
        <v>1.5049999999999999</v>
      </c>
      <c r="I283" s="229"/>
      <c r="J283" s="225"/>
      <c r="K283" s="225"/>
      <c r="L283" s="230"/>
      <c r="M283" s="231"/>
      <c r="N283" s="232"/>
      <c r="O283" s="232"/>
      <c r="P283" s="232"/>
      <c r="Q283" s="232"/>
      <c r="R283" s="232"/>
      <c r="S283" s="232"/>
      <c r="T283" s="23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4" t="s">
        <v>196</v>
      </c>
      <c r="AU283" s="234" t="s">
        <v>85</v>
      </c>
      <c r="AV283" s="13" t="s">
        <v>85</v>
      </c>
      <c r="AW283" s="13" t="s">
        <v>33</v>
      </c>
      <c r="AX283" s="13" t="s">
        <v>74</v>
      </c>
      <c r="AY283" s="234" t="s">
        <v>184</v>
      </c>
    </row>
    <row r="284" s="13" customFormat="1">
      <c r="A284" s="13"/>
      <c r="B284" s="224"/>
      <c r="C284" s="225"/>
      <c r="D284" s="219" t="s">
        <v>196</v>
      </c>
      <c r="E284" s="226" t="s">
        <v>19</v>
      </c>
      <c r="F284" s="227" t="s">
        <v>2450</v>
      </c>
      <c r="G284" s="225"/>
      <c r="H284" s="228">
        <v>0.59499999999999997</v>
      </c>
      <c r="I284" s="229"/>
      <c r="J284" s="225"/>
      <c r="K284" s="225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196</v>
      </c>
      <c r="AU284" s="234" t="s">
        <v>85</v>
      </c>
      <c r="AV284" s="13" t="s">
        <v>85</v>
      </c>
      <c r="AW284" s="13" t="s">
        <v>33</v>
      </c>
      <c r="AX284" s="13" t="s">
        <v>74</v>
      </c>
      <c r="AY284" s="234" t="s">
        <v>184</v>
      </c>
    </row>
    <row r="285" s="13" customFormat="1">
      <c r="A285" s="13"/>
      <c r="B285" s="224"/>
      <c r="C285" s="225"/>
      <c r="D285" s="219" t="s">
        <v>196</v>
      </c>
      <c r="E285" s="226" t="s">
        <v>19</v>
      </c>
      <c r="F285" s="227" t="s">
        <v>2451</v>
      </c>
      <c r="G285" s="225"/>
      <c r="H285" s="228">
        <v>1.5509999999999999</v>
      </c>
      <c r="I285" s="229"/>
      <c r="J285" s="225"/>
      <c r="K285" s="225"/>
      <c r="L285" s="230"/>
      <c r="M285" s="231"/>
      <c r="N285" s="232"/>
      <c r="O285" s="232"/>
      <c r="P285" s="232"/>
      <c r="Q285" s="232"/>
      <c r="R285" s="232"/>
      <c r="S285" s="232"/>
      <c r="T285" s="23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4" t="s">
        <v>196</v>
      </c>
      <c r="AU285" s="234" t="s">
        <v>85</v>
      </c>
      <c r="AV285" s="13" t="s">
        <v>85</v>
      </c>
      <c r="AW285" s="13" t="s">
        <v>33</v>
      </c>
      <c r="AX285" s="13" t="s">
        <v>74</v>
      </c>
      <c r="AY285" s="234" t="s">
        <v>184</v>
      </c>
    </row>
    <row r="286" s="13" customFormat="1">
      <c r="A286" s="13"/>
      <c r="B286" s="224"/>
      <c r="C286" s="225"/>
      <c r="D286" s="219" t="s">
        <v>196</v>
      </c>
      <c r="E286" s="226" t="s">
        <v>19</v>
      </c>
      <c r="F286" s="227" t="s">
        <v>2452</v>
      </c>
      <c r="G286" s="225"/>
      <c r="H286" s="228">
        <v>1.8300000000000001</v>
      </c>
      <c r="I286" s="229"/>
      <c r="J286" s="225"/>
      <c r="K286" s="225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196</v>
      </c>
      <c r="AU286" s="234" t="s">
        <v>85</v>
      </c>
      <c r="AV286" s="13" t="s">
        <v>85</v>
      </c>
      <c r="AW286" s="13" t="s">
        <v>33</v>
      </c>
      <c r="AX286" s="13" t="s">
        <v>74</v>
      </c>
      <c r="AY286" s="234" t="s">
        <v>184</v>
      </c>
    </row>
    <row r="287" s="13" customFormat="1">
      <c r="A287" s="13"/>
      <c r="B287" s="224"/>
      <c r="C287" s="225"/>
      <c r="D287" s="219" t="s">
        <v>196</v>
      </c>
      <c r="E287" s="226" t="s">
        <v>19</v>
      </c>
      <c r="F287" s="227" t="s">
        <v>2453</v>
      </c>
      <c r="G287" s="225"/>
      <c r="H287" s="228">
        <v>0.19400000000000001</v>
      </c>
      <c r="I287" s="229"/>
      <c r="J287" s="225"/>
      <c r="K287" s="225"/>
      <c r="L287" s="230"/>
      <c r="M287" s="231"/>
      <c r="N287" s="232"/>
      <c r="O287" s="232"/>
      <c r="P287" s="232"/>
      <c r="Q287" s="232"/>
      <c r="R287" s="232"/>
      <c r="S287" s="232"/>
      <c r="T287" s="23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4" t="s">
        <v>196</v>
      </c>
      <c r="AU287" s="234" t="s">
        <v>85</v>
      </c>
      <c r="AV287" s="13" t="s">
        <v>85</v>
      </c>
      <c r="AW287" s="13" t="s">
        <v>33</v>
      </c>
      <c r="AX287" s="13" t="s">
        <v>74</v>
      </c>
      <c r="AY287" s="234" t="s">
        <v>184</v>
      </c>
    </row>
    <row r="288" s="13" customFormat="1">
      <c r="A288" s="13"/>
      <c r="B288" s="224"/>
      <c r="C288" s="225"/>
      <c r="D288" s="219" t="s">
        <v>196</v>
      </c>
      <c r="E288" s="226" t="s">
        <v>19</v>
      </c>
      <c r="F288" s="227" t="s">
        <v>2454</v>
      </c>
      <c r="G288" s="225"/>
      <c r="H288" s="228">
        <v>0.64700000000000002</v>
      </c>
      <c r="I288" s="229"/>
      <c r="J288" s="225"/>
      <c r="K288" s="225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196</v>
      </c>
      <c r="AU288" s="234" t="s">
        <v>85</v>
      </c>
      <c r="AV288" s="13" t="s">
        <v>85</v>
      </c>
      <c r="AW288" s="13" t="s">
        <v>33</v>
      </c>
      <c r="AX288" s="13" t="s">
        <v>74</v>
      </c>
      <c r="AY288" s="234" t="s">
        <v>184</v>
      </c>
    </row>
    <row r="289" s="15" customFormat="1">
      <c r="A289" s="15"/>
      <c r="B289" s="262"/>
      <c r="C289" s="263"/>
      <c r="D289" s="219" t="s">
        <v>196</v>
      </c>
      <c r="E289" s="264" t="s">
        <v>255</v>
      </c>
      <c r="F289" s="265" t="s">
        <v>379</v>
      </c>
      <c r="G289" s="263"/>
      <c r="H289" s="266">
        <v>8.2739999999999991</v>
      </c>
      <c r="I289" s="267"/>
      <c r="J289" s="263"/>
      <c r="K289" s="263"/>
      <c r="L289" s="268"/>
      <c r="M289" s="269"/>
      <c r="N289" s="270"/>
      <c r="O289" s="270"/>
      <c r="P289" s="270"/>
      <c r="Q289" s="270"/>
      <c r="R289" s="270"/>
      <c r="S289" s="270"/>
      <c r="T289" s="271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2" t="s">
        <v>196</v>
      </c>
      <c r="AU289" s="272" t="s">
        <v>85</v>
      </c>
      <c r="AV289" s="15" t="s">
        <v>239</v>
      </c>
      <c r="AW289" s="15" t="s">
        <v>33</v>
      </c>
      <c r="AX289" s="15" t="s">
        <v>82</v>
      </c>
      <c r="AY289" s="272" t="s">
        <v>184</v>
      </c>
    </row>
    <row r="290" s="2" customFormat="1" ht="16.5" customHeight="1">
      <c r="A290" s="39"/>
      <c r="B290" s="40"/>
      <c r="C290" s="205" t="s">
        <v>575</v>
      </c>
      <c r="D290" s="205" t="s">
        <v>188</v>
      </c>
      <c r="E290" s="206" t="s">
        <v>2470</v>
      </c>
      <c r="F290" s="207" t="s">
        <v>1412</v>
      </c>
      <c r="G290" s="208" t="s">
        <v>191</v>
      </c>
      <c r="H290" s="209">
        <v>9.6430000000000007</v>
      </c>
      <c r="I290" s="210"/>
      <c r="J290" s="211">
        <f>ROUND(I290*H290,2)</f>
        <v>0</v>
      </c>
      <c r="K290" s="207" t="s">
        <v>215</v>
      </c>
      <c r="L290" s="212"/>
      <c r="M290" s="213" t="s">
        <v>19</v>
      </c>
      <c r="N290" s="214" t="s">
        <v>45</v>
      </c>
      <c r="O290" s="85"/>
      <c r="P290" s="215">
        <f>O290*H290</f>
        <v>0</v>
      </c>
      <c r="Q290" s="215">
        <v>0.0022000000000000001</v>
      </c>
      <c r="R290" s="215">
        <f>Q290*H290</f>
        <v>0.021214600000000004</v>
      </c>
      <c r="S290" s="215">
        <v>0</v>
      </c>
      <c r="T290" s="216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17" t="s">
        <v>192</v>
      </c>
      <c r="AT290" s="217" t="s">
        <v>188</v>
      </c>
      <c r="AU290" s="217" t="s">
        <v>85</v>
      </c>
      <c r="AY290" s="18" t="s">
        <v>184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82</v>
      </c>
      <c r="BK290" s="218">
        <f>ROUND(I290*H290,2)</f>
        <v>0</v>
      </c>
      <c r="BL290" s="18" t="s">
        <v>193</v>
      </c>
      <c r="BM290" s="217" t="s">
        <v>2471</v>
      </c>
    </row>
    <row r="291" s="2" customFormat="1">
      <c r="A291" s="39"/>
      <c r="B291" s="40"/>
      <c r="C291" s="41"/>
      <c r="D291" s="219" t="s">
        <v>195</v>
      </c>
      <c r="E291" s="41"/>
      <c r="F291" s="220" t="s">
        <v>1412</v>
      </c>
      <c r="G291" s="41"/>
      <c r="H291" s="41"/>
      <c r="I291" s="221"/>
      <c r="J291" s="41"/>
      <c r="K291" s="41"/>
      <c r="L291" s="45"/>
      <c r="M291" s="222"/>
      <c r="N291" s="223"/>
      <c r="O291" s="85"/>
      <c r="P291" s="85"/>
      <c r="Q291" s="85"/>
      <c r="R291" s="85"/>
      <c r="S291" s="85"/>
      <c r="T291" s="86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195</v>
      </c>
      <c r="AU291" s="18" t="s">
        <v>85</v>
      </c>
    </row>
    <row r="292" s="13" customFormat="1">
      <c r="A292" s="13"/>
      <c r="B292" s="224"/>
      <c r="C292" s="225"/>
      <c r="D292" s="219" t="s">
        <v>196</v>
      </c>
      <c r="E292" s="226" t="s">
        <v>19</v>
      </c>
      <c r="F292" s="227" t="s">
        <v>2472</v>
      </c>
      <c r="G292" s="225"/>
      <c r="H292" s="228">
        <v>9.6430000000000007</v>
      </c>
      <c r="I292" s="229"/>
      <c r="J292" s="225"/>
      <c r="K292" s="225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196</v>
      </c>
      <c r="AU292" s="234" t="s">
        <v>85</v>
      </c>
      <c r="AV292" s="13" t="s">
        <v>85</v>
      </c>
      <c r="AW292" s="13" t="s">
        <v>33</v>
      </c>
      <c r="AX292" s="13" t="s">
        <v>82</v>
      </c>
      <c r="AY292" s="234" t="s">
        <v>184</v>
      </c>
    </row>
    <row r="293" s="2" customFormat="1" ht="24.15" customHeight="1">
      <c r="A293" s="39"/>
      <c r="B293" s="40"/>
      <c r="C293" s="235" t="s">
        <v>583</v>
      </c>
      <c r="D293" s="235" t="s">
        <v>211</v>
      </c>
      <c r="E293" s="236" t="s">
        <v>2473</v>
      </c>
      <c r="F293" s="237" t="s">
        <v>2474</v>
      </c>
      <c r="G293" s="238" t="s">
        <v>214</v>
      </c>
      <c r="H293" s="239">
        <v>0.157</v>
      </c>
      <c r="I293" s="240"/>
      <c r="J293" s="241">
        <f>ROUND(I293*H293,2)</f>
        <v>0</v>
      </c>
      <c r="K293" s="237" t="s">
        <v>215</v>
      </c>
      <c r="L293" s="45"/>
      <c r="M293" s="242" t="s">
        <v>19</v>
      </c>
      <c r="N293" s="243" t="s">
        <v>45</v>
      </c>
      <c r="O293" s="85"/>
      <c r="P293" s="215">
        <f>O293*H293</f>
        <v>0</v>
      </c>
      <c r="Q293" s="215">
        <v>0</v>
      </c>
      <c r="R293" s="215">
        <f>Q293*H293</f>
        <v>0</v>
      </c>
      <c r="S293" s="215">
        <v>0</v>
      </c>
      <c r="T293" s="216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17" t="s">
        <v>193</v>
      </c>
      <c r="AT293" s="217" t="s">
        <v>211</v>
      </c>
      <c r="AU293" s="217" t="s">
        <v>85</v>
      </c>
      <c r="AY293" s="18" t="s">
        <v>184</v>
      </c>
      <c r="BE293" s="218">
        <f>IF(N293="základní",J293,0)</f>
        <v>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18" t="s">
        <v>82</v>
      </c>
      <c r="BK293" s="218">
        <f>ROUND(I293*H293,2)</f>
        <v>0</v>
      </c>
      <c r="BL293" s="18" t="s">
        <v>193</v>
      </c>
      <c r="BM293" s="217" t="s">
        <v>2475</v>
      </c>
    </row>
    <row r="294" s="2" customFormat="1">
      <c r="A294" s="39"/>
      <c r="B294" s="40"/>
      <c r="C294" s="41"/>
      <c r="D294" s="219" t="s">
        <v>195</v>
      </c>
      <c r="E294" s="41"/>
      <c r="F294" s="220" t="s">
        <v>2474</v>
      </c>
      <c r="G294" s="41"/>
      <c r="H294" s="41"/>
      <c r="I294" s="221"/>
      <c r="J294" s="41"/>
      <c r="K294" s="41"/>
      <c r="L294" s="45"/>
      <c r="M294" s="222"/>
      <c r="N294" s="223"/>
      <c r="O294" s="85"/>
      <c r="P294" s="85"/>
      <c r="Q294" s="85"/>
      <c r="R294" s="85"/>
      <c r="S294" s="85"/>
      <c r="T294" s="86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195</v>
      </c>
      <c r="AU294" s="18" t="s">
        <v>85</v>
      </c>
    </row>
    <row r="295" s="2" customFormat="1">
      <c r="A295" s="39"/>
      <c r="B295" s="40"/>
      <c r="C295" s="41"/>
      <c r="D295" s="244" t="s">
        <v>217</v>
      </c>
      <c r="E295" s="41"/>
      <c r="F295" s="245" t="s">
        <v>2476</v>
      </c>
      <c r="G295" s="41"/>
      <c r="H295" s="41"/>
      <c r="I295" s="221"/>
      <c r="J295" s="41"/>
      <c r="K295" s="41"/>
      <c r="L295" s="45"/>
      <c r="M295" s="222"/>
      <c r="N295" s="223"/>
      <c r="O295" s="85"/>
      <c r="P295" s="85"/>
      <c r="Q295" s="85"/>
      <c r="R295" s="85"/>
      <c r="S295" s="85"/>
      <c r="T295" s="86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217</v>
      </c>
      <c r="AU295" s="18" t="s">
        <v>85</v>
      </c>
    </row>
    <row r="296" s="12" customFormat="1" ht="22.8" customHeight="1">
      <c r="A296" s="12"/>
      <c r="B296" s="189"/>
      <c r="C296" s="190"/>
      <c r="D296" s="191" t="s">
        <v>73</v>
      </c>
      <c r="E296" s="203" t="s">
        <v>1499</v>
      </c>
      <c r="F296" s="203" t="s">
        <v>1500</v>
      </c>
      <c r="G296" s="190"/>
      <c r="H296" s="190"/>
      <c r="I296" s="193"/>
      <c r="J296" s="204">
        <f>BK296</f>
        <v>0</v>
      </c>
      <c r="K296" s="190"/>
      <c r="L296" s="195"/>
      <c r="M296" s="196"/>
      <c r="N296" s="197"/>
      <c r="O296" s="197"/>
      <c r="P296" s="198">
        <f>SUM(P297:P309)</f>
        <v>0</v>
      </c>
      <c r="Q296" s="197"/>
      <c r="R296" s="198">
        <f>SUM(R297:R309)</f>
        <v>0.087432599999999985</v>
      </c>
      <c r="S296" s="197"/>
      <c r="T296" s="199">
        <f>SUM(T297:T309)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00" t="s">
        <v>85</v>
      </c>
      <c r="AT296" s="201" t="s">
        <v>73</v>
      </c>
      <c r="AU296" s="201" t="s">
        <v>82</v>
      </c>
      <c r="AY296" s="200" t="s">
        <v>184</v>
      </c>
      <c r="BK296" s="202">
        <f>SUM(BK297:BK309)</f>
        <v>0</v>
      </c>
    </row>
    <row r="297" s="2" customFormat="1" ht="24.15" customHeight="1">
      <c r="A297" s="39"/>
      <c r="B297" s="40"/>
      <c r="C297" s="235" t="s">
        <v>2477</v>
      </c>
      <c r="D297" s="235" t="s">
        <v>211</v>
      </c>
      <c r="E297" s="236" t="s">
        <v>2478</v>
      </c>
      <c r="F297" s="237" t="s">
        <v>2479</v>
      </c>
      <c r="G297" s="238" t="s">
        <v>191</v>
      </c>
      <c r="H297" s="239">
        <v>58.5</v>
      </c>
      <c r="I297" s="240"/>
      <c r="J297" s="241">
        <f>ROUND(I297*H297,2)</f>
        <v>0</v>
      </c>
      <c r="K297" s="237" t="s">
        <v>215</v>
      </c>
      <c r="L297" s="45"/>
      <c r="M297" s="242" t="s">
        <v>19</v>
      </c>
      <c r="N297" s="243" t="s">
        <v>45</v>
      </c>
      <c r="O297" s="85"/>
      <c r="P297" s="215">
        <f>O297*H297</f>
        <v>0</v>
      </c>
      <c r="Q297" s="215">
        <v>5.0599999999999997E-05</v>
      </c>
      <c r="R297" s="215">
        <f>Q297*H297</f>
        <v>0.0029600999999999998</v>
      </c>
      <c r="S297" s="215">
        <v>0</v>
      </c>
      <c r="T297" s="216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17" t="s">
        <v>193</v>
      </c>
      <c r="AT297" s="217" t="s">
        <v>211</v>
      </c>
      <c r="AU297" s="217" t="s">
        <v>85</v>
      </c>
      <c r="AY297" s="18" t="s">
        <v>184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82</v>
      </c>
      <c r="BK297" s="218">
        <f>ROUND(I297*H297,2)</f>
        <v>0</v>
      </c>
      <c r="BL297" s="18" t="s">
        <v>193</v>
      </c>
      <c r="BM297" s="217" t="s">
        <v>2480</v>
      </c>
    </row>
    <row r="298" s="2" customFormat="1">
      <c r="A298" s="39"/>
      <c r="B298" s="40"/>
      <c r="C298" s="41"/>
      <c r="D298" s="219" t="s">
        <v>195</v>
      </c>
      <c r="E298" s="41"/>
      <c r="F298" s="220" t="s">
        <v>2479</v>
      </c>
      <c r="G298" s="41"/>
      <c r="H298" s="41"/>
      <c r="I298" s="221"/>
      <c r="J298" s="41"/>
      <c r="K298" s="41"/>
      <c r="L298" s="45"/>
      <c r="M298" s="222"/>
      <c r="N298" s="223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195</v>
      </c>
      <c r="AU298" s="18" t="s">
        <v>85</v>
      </c>
    </row>
    <row r="299" s="2" customFormat="1">
      <c r="A299" s="39"/>
      <c r="B299" s="40"/>
      <c r="C299" s="41"/>
      <c r="D299" s="244" t="s">
        <v>217</v>
      </c>
      <c r="E299" s="41"/>
      <c r="F299" s="245" t="s">
        <v>2481</v>
      </c>
      <c r="G299" s="41"/>
      <c r="H299" s="41"/>
      <c r="I299" s="221"/>
      <c r="J299" s="41"/>
      <c r="K299" s="41"/>
      <c r="L299" s="45"/>
      <c r="M299" s="222"/>
      <c r="N299" s="223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217</v>
      </c>
      <c r="AU299" s="18" t="s">
        <v>85</v>
      </c>
    </row>
    <row r="300" s="2" customFormat="1" ht="16.5" customHeight="1">
      <c r="A300" s="39"/>
      <c r="B300" s="40"/>
      <c r="C300" s="235" t="s">
        <v>2482</v>
      </c>
      <c r="D300" s="235" t="s">
        <v>211</v>
      </c>
      <c r="E300" s="236" t="s">
        <v>1598</v>
      </c>
      <c r="F300" s="237" t="s">
        <v>1599</v>
      </c>
      <c r="G300" s="238" t="s">
        <v>191</v>
      </c>
      <c r="H300" s="239">
        <v>58.5</v>
      </c>
      <c r="I300" s="240"/>
      <c r="J300" s="241">
        <f>ROUND(I300*H300,2)</f>
        <v>0</v>
      </c>
      <c r="K300" s="237" t="s">
        <v>215</v>
      </c>
      <c r="L300" s="45"/>
      <c r="M300" s="242" t="s">
        <v>19</v>
      </c>
      <c r="N300" s="243" t="s">
        <v>45</v>
      </c>
      <c r="O300" s="85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17" t="s">
        <v>193</v>
      </c>
      <c r="AT300" s="217" t="s">
        <v>211</v>
      </c>
      <c r="AU300" s="217" t="s">
        <v>85</v>
      </c>
      <c r="AY300" s="18" t="s">
        <v>184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8" t="s">
        <v>82</v>
      </c>
      <c r="BK300" s="218">
        <f>ROUND(I300*H300,2)</f>
        <v>0</v>
      </c>
      <c r="BL300" s="18" t="s">
        <v>193</v>
      </c>
      <c r="BM300" s="217" t="s">
        <v>2483</v>
      </c>
    </row>
    <row r="301" s="2" customFormat="1">
      <c r="A301" s="39"/>
      <c r="B301" s="40"/>
      <c r="C301" s="41"/>
      <c r="D301" s="219" t="s">
        <v>195</v>
      </c>
      <c r="E301" s="41"/>
      <c r="F301" s="220" t="s">
        <v>1599</v>
      </c>
      <c r="G301" s="41"/>
      <c r="H301" s="41"/>
      <c r="I301" s="221"/>
      <c r="J301" s="41"/>
      <c r="K301" s="41"/>
      <c r="L301" s="45"/>
      <c r="M301" s="222"/>
      <c r="N301" s="223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195</v>
      </c>
      <c r="AU301" s="18" t="s">
        <v>85</v>
      </c>
    </row>
    <row r="302" s="2" customFormat="1">
      <c r="A302" s="39"/>
      <c r="B302" s="40"/>
      <c r="C302" s="41"/>
      <c r="D302" s="244" t="s">
        <v>217</v>
      </c>
      <c r="E302" s="41"/>
      <c r="F302" s="245" t="s">
        <v>1601</v>
      </c>
      <c r="G302" s="41"/>
      <c r="H302" s="41"/>
      <c r="I302" s="221"/>
      <c r="J302" s="41"/>
      <c r="K302" s="41"/>
      <c r="L302" s="45"/>
      <c r="M302" s="222"/>
      <c r="N302" s="223"/>
      <c r="O302" s="85"/>
      <c r="P302" s="85"/>
      <c r="Q302" s="85"/>
      <c r="R302" s="85"/>
      <c r="S302" s="85"/>
      <c r="T302" s="86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217</v>
      </c>
      <c r="AU302" s="18" t="s">
        <v>85</v>
      </c>
    </row>
    <row r="303" s="13" customFormat="1">
      <c r="A303" s="13"/>
      <c r="B303" s="224"/>
      <c r="C303" s="225"/>
      <c r="D303" s="219" t="s">
        <v>196</v>
      </c>
      <c r="E303" s="226" t="s">
        <v>19</v>
      </c>
      <c r="F303" s="227" t="s">
        <v>2431</v>
      </c>
      <c r="G303" s="225"/>
      <c r="H303" s="228">
        <v>58.5</v>
      </c>
      <c r="I303" s="229"/>
      <c r="J303" s="225"/>
      <c r="K303" s="225"/>
      <c r="L303" s="230"/>
      <c r="M303" s="231"/>
      <c r="N303" s="232"/>
      <c r="O303" s="232"/>
      <c r="P303" s="232"/>
      <c r="Q303" s="232"/>
      <c r="R303" s="232"/>
      <c r="S303" s="232"/>
      <c r="T303" s="23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4" t="s">
        <v>196</v>
      </c>
      <c r="AU303" s="234" t="s">
        <v>85</v>
      </c>
      <c r="AV303" s="13" t="s">
        <v>85</v>
      </c>
      <c r="AW303" s="13" t="s">
        <v>33</v>
      </c>
      <c r="AX303" s="13" t="s">
        <v>82</v>
      </c>
      <c r="AY303" s="234" t="s">
        <v>184</v>
      </c>
    </row>
    <row r="304" s="2" customFormat="1" ht="16.5" customHeight="1">
      <c r="A304" s="39"/>
      <c r="B304" s="40"/>
      <c r="C304" s="205" t="s">
        <v>192</v>
      </c>
      <c r="D304" s="205" t="s">
        <v>188</v>
      </c>
      <c r="E304" s="206" t="s">
        <v>2484</v>
      </c>
      <c r="F304" s="207" t="s">
        <v>2485</v>
      </c>
      <c r="G304" s="208" t="s">
        <v>260</v>
      </c>
      <c r="H304" s="209">
        <v>3.218</v>
      </c>
      <c r="I304" s="210"/>
      <c r="J304" s="211">
        <f>ROUND(I304*H304,2)</f>
        <v>0</v>
      </c>
      <c r="K304" s="207" t="s">
        <v>215</v>
      </c>
      <c r="L304" s="212"/>
      <c r="M304" s="213" t="s">
        <v>19</v>
      </c>
      <c r="N304" s="214" t="s">
        <v>45</v>
      </c>
      <c r="O304" s="85"/>
      <c r="P304" s="215">
        <f>O304*H304</f>
        <v>0</v>
      </c>
      <c r="Q304" s="215">
        <v>0.026249999999999999</v>
      </c>
      <c r="R304" s="215">
        <f>Q304*H304</f>
        <v>0.084472499999999992</v>
      </c>
      <c r="S304" s="215">
        <v>0</v>
      </c>
      <c r="T304" s="216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17" t="s">
        <v>192</v>
      </c>
      <c r="AT304" s="217" t="s">
        <v>188</v>
      </c>
      <c r="AU304" s="217" t="s">
        <v>85</v>
      </c>
      <c r="AY304" s="18" t="s">
        <v>184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8" t="s">
        <v>82</v>
      </c>
      <c r="BK304" s="218">
        <f>ROUND(I304*H304,2)</f>
        <v>0</v>
      </c>
      <c r="BL304" s="18" t="s">
        <v>193</v>
      </c>
      <c r="BM304" s="217" t="s">
        <v>2486</v>
      </c>
    </row>
    <row r="305" s="2" customFormat="1">
      <c r="A305" s="39"/>
      <c r="B305" s="40"/>
      <c r="C305" s="41"/>
      <c r="D305" s="219" t="s">
        <v>195</v>
      </c>
      <c r="E305" s="41"/>
      <c r="F305" s="220" t="s">
        <v>2485</v>
      </c>
      <c r="G305" s="41"/>
      <c r="H305" s="41"/>
      <c r="I305" s="221"/>
      <c r="J305" s="41"/>
      <c r="K305" s="41"/>
      <c r="L305" s="45"/>
      <c r="M305" s="222"/>
      <c r="N305" s="223"/>
      <c r="O305" s="85"/>
      <c r="P305" s="85"/>
      <c r="Q305" s="85"/>
      <c r="R305" s="85"/>
      <c r="S305" s="85"/>
      <c r="T305" s="86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195</v>
      </c>
      <c r="AU305" s="18" t="s">
        <v>85</v>
      </c>
    </row>
    <row r="306" s="13" customFormat="1">
      <c r="A306" s="13"/>
      <c r="B306" s="224"/>
      <c r="C306" s="225"/>
      <c r="D306" s="219" t="s">
        <v>196</v>
      </c>
      <c r="E306" s="226" t="s">
        <v>19</v>
      </c>
      <c r="F306" s="227" t="s">
        <v>2487</v>
      </c>
      <c r="G306" s="225"/>
      <c r="H306" s="228">
        <v>3.218</v>
      </c>
      <c r="I306" s="229"/>
      <c r="J306" s="225"/>
      <c r="K306" s="225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196</v>
      </c>
      <c r="AU306" s="234" t="s">
        <v>85</v>
      </c>
      <c r="AV306" s="13" t="s">
        <v>85</v>
      </c>
      <c r="AW306" s="13" t="s">
        <v>33</v>
      </c>
      <c r="AX306" s="13" t="s">
        <v>82</v>
      </c>
      <c r="AY306" s="234" t="s">
        <v>184</v>
      </c>
    </row>
    <row r="307" s="2" customFormat="1" ht="24.15" customHeight="1">
      <c r="A307" s="39"/>
      <c r="B307" s="40"/>
      <c r="C307" s="235" t="s">
        <v>609</v>
      </c>
      <c r="D307" s="235" t="s">
        <v>211</v>
      </c>
      <c r="E307" s="236" t="s">
        <v>2488</v>
      </c>
      <c r="F307" s="237" t="s">
        <v>2489</v>
      </c>
      <c r="G307" s="238" t="s">
        <v>214</v>
      </c>
      <c r="H307" s="239">
        <v>0.086999999999999994</v>
      </c>
      <c r="I307" s="240"/>
      <c r="J307" s="241">
        <f>ROUND(I307*H307,2)</f>
        <v>0</v>
      </c>
      <c r="K307" s="237" t="s">
        <v>215</v>
      </c>
      <c r="L307" s="45"/>
      <c r="M307" s="242" t="s">
        <v>19</v>
      </c>
      <c r="N307" s="243" t="s">
        <v>45</v>
      </c>
      <c r="O307" s="85"/>
      <c r="P307" s="215">
        <f>O307*H307</f>
        <v>0</v>
      </c>
      <c r="Q307" s="215">
        <v>0</v>
      </c>
      <c r="R307" s="215">
        <f>Q307*H307</f>
        <v>0</v>
      </c>
      <c r="S307" s="215">
        <v>0</v>
      </c>
      <c r="T307" s="216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17" t="s">
        <v>193</v>
      </c>
      <c r="AT307" s="217" t="s">
        <v>211</v>
      </c>
      <c r="AU307" s="217" t="s">
        <v>85</v>
      </c>
      <c r="AY307" s="18" t="s">
        <v>184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8" t="s">
        <v>82</v>
      </c>
      <c r="BK307" s="218">
        <f>ROUND(I307*H307,2)</f>
        <v>0</v>
      </c>
      <c r="BL307" s="18" t="s">
        <v>193</v>
      </c>
      <c r="BM307" s="217" t="s">
        <v>2490</v>
      </c>
    </row>
    <row r="308" s="2" customFormat="1">
      <c r="A308" s="39"/>
      <c r="B308" s="40"/>
      <c r="C308" s="41"/>
      <c r="D308" s="219" t="s">
        <v>195</v>
      </c>
      <c r="E308" s="41"/>
      <c r="F308" s="220" t="s">
        <v>2489</v>
      </c>
      <c r="G308" s="41"/>
      <c r="H308" s="41"/>
      <c r="I308" s="221"/>
      <c r="J308" s="41"/>
      <c r="K308" s="41"/>
      <c r="L308" s="45"/>
      <c r="M308" s="222"/>
      <c r="N308" s="223"/>
      <c r="O308" s="85"/>
      <c r="P308" s="85"/>
      <c r="Q308" s="85"/>
      <c r="R308" s="85"/>
      <c r="S308" s="85"/>
      <c r="T308" s="86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195</v>
      </c>
      <c r="AU308" s="18" t="s">
        <v>85</v>
      </c>
    </row>
    <row r="309" s="2" customFormat="1">
      <c r="A309" s="39"/>
      <c r="B309" s="40"/>
      <c r="C309" s="41"/>
      <c r="D309" s="244" t="s">
        <v>217</v>
      </c>
      <c r="E309" s="41"/>
      <c r="F309" s="245" t="s">
        <v>2491</v>
      </c>
      <c r="G309" s="41"/>
      <c r="H309" s="41"/>
      <c r="I309" s="221"/>
      <c r="J309" s="41"/>
      <c r="K309" s="41"/>
      <c r="L309" s="45"/>
      <c r="M309" s="222"/>
      <c r="N309" s="223"/>
      <c r="O309" s="85"/>
      <c r="P309" s="85"/>
      <c r="Q309" s="85"/>
      <c r="R309" s="85"/>
      <c r="S309" s="85"/>
      <c r="T309" s="86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217</v>
      </c>
      <c r="AU309" s="18" t="s">
        <v>85</v>
      </c>
    </row>
    <row r="310" s="12" customFormat="1" ht="22.8" customHeight="1">
      <c r="A310" s="12"/>
      <c r="B310" s="189"/>
      <c r="C310" s="190"/>
      <c r="D310" s="191" t="s">
        <v>73</v>
      </c>
      <c r="E310" s="203" t="s">
        <v>1720</v>
      </c>
      <c r="F310" s="203" t="s">
        <v>1721</v>
      </c>
      <c r="G310" s="190"/>
      <c r="H310" s="190"/>
      <c r="I310" s="193"/>
      <c r="J310" s="204">
        <f>BK310</f>
        <v>0</v>
      </c>
      <c r="K310" s="190"/>
      <c r="L310" s="195"/>
      <c r="M310" s="196"/>
      <c r="N310" s="197"/>
      <c r="O310" s="197"/>
      <c r="P310" s="198">
        <f>SUM(P311:P330)</f>
        <v>0</v>
      </c>
      <c r="Q310" s="197"/>
      <c r="R310" s="198">
        <f>SUM(R311:R330)</f>
        <v>0.11596425120000001</v>
      </c>
      <c r="S310" s="197"/>
      <c r="T310" s="199">
        <f>SUM(T311:T330)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0" t="s">
        <v>85</v>
      </c>
      <c r="AT310" s="201" t="s">
        <v>73</v>
      </c>
      <c r="AU310" s="201" t="s">
        <v>82</v>
      </c>
      <c r="AY310" s="200" t="s">
        <v>184</v>
      </c>
      <c r="BK310" s="202">
        <f>SUM(BK311:BK330)</f>
        <v>0</v>
      </c>
    </row>
    <row r="311" s="2" customFormat="1" ht="21.75" customHeight="1">
      <c r="A311" s="39"/>
      <c r="B311" s="40"/>
      <c r="C311" s="235" t="s">
        <v>615</v>
      </c>
      <c r="D311" s="235" t="s">
        <v>211</v>
      </c>
      <c r="E311" s="236" t="s">
        <v>2492</v>
      </c>
      <c r="F311" s="237" t="s">
        <v>2493</v>
      </c>
      <c r="G311" s="238" t="s">
        <v>283</v>
      </c>
      <c r="H311" s="239">
        <v>34.152000000000001</v>
      </c>
      <c r="I311" s="240"/>
      <c r="J311" s="241">
        <f>ROUND(I311*H311,2)</f>
        <v>0</v>
      </c>
      <c r="K311" s="237" t="s">
        <v>215</v>
      </c>
      <c r="L311" s="45"/>
      <c r="M311" s="242" t="s">
        <v>19</v>
      </c>
      <c r="N311" s="243" t="s">
        <v>45</v>
      </c>
      <c r="O311" s="85"/>
      <c r="P311" s="215">
        <f>O311*H311</f>
        <v>0</v>
      </c>
      <c r="Q311" s="215">
        <v>0.0015805999999999999</v>
      </c>
      <c r="R311" s="215">
        <f>Q311*H311</f>
        <v>0.0539806512</v>
      </c>
      <c r="S311" s="215">
        <v>0</v>
      </c>
      <c r="T311" s="216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17" t="s">
        <v>193</v>
      </c>
      <c r="AT311" s="217" t="s">
        <v>211</v>
      </c>
      <c r="AU311" s="217" t="s">
        <v>85</v>
      </c>
      <c r="AY311" s="18" t="s">
        <v>184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8" t="s">
        <v>82</v>
      </c>
      <c r="BK311" s="218">
        <f>ROUND(I311*H311,2)</f>
        <v>0</v>
      </c>
      <c r="BL311" s="18" t="s">
        <v>193</v>
      </c>
      <c r="BM311" s="217" t="s">
        <v>2494</v>
      </c>
    </row>
    <row r="312" s="2" customFormat="1">
      <c r="A312" s="39"/>
      <c r="B312" s="40"/>
      <c r="C312" s="41"/>
      <c r="D312" s="219" t="s">
        <v>195</v>
      </c>
      <c r="E312" s="41"/>
      <c r="F312" s="220" t="s">
        <v>2493</v>
      </c>
      <c r="G312" s="41"/>
      <c r="H312" s="41"/>
      <c r="I312" s="221"/>
      <c r="J312" s="41"/>
      <c r="K312" s="41"/>
      <c r="L312" s="45"/>
      <c r="M312" s="222"/>
      <c r="N312" s="223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195</v>
      </c>
      <c r="AU312" s="18" t="s">
        <v>85</v>
      </c>
    </row>
    <row r="313" s="2" customFormat="1">
      <c r="A313" s="39"/>
      <c r="B313" s="40"/>
      <c r="C313" s="41"/>
      <c r="D313" s="244" t="s">
        <v>217</v>
      </c>
      <c r="E313" s="41"/>
      <c r="F313" s="245" t="s">
        <v>2495</v>
      </c>
      <c r="G313" s="41"/>
      <c r="H313" s="41"/>
      <c r="I313" s="221"/>
      <c r="J313" s="41"/>
      <c r="K313" s="41"/>
      <c r="L313" s="45"/>
      <c r="M313" s="222"/>
      <c r="N313" s="223"/>
      <c r="O313" s="85"/>
      <c r="P313" s="85"/>
      <c r="Q313" s="85"/>
      <c r="R313" s="85"/>
      <c r="S313" s="85"/>
      <c r="T313" s="86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217</v>
      </c>
      <c r="AU313" s="18" t="s">
        <v>85</v>
      </c>
    </row>
    <row r="314" s="13" customFormat="1">
      <c r="A314" s="13"/>
      <c r="B314" s="224"/>
      <c r="C314" s="225"/>
      <c r="D314" s="219" t="s">
        <v>196</v>
      </c>
      <c r="E314" s="226" t="s">
        <v>19</v>
      </c>
      <c r="F314" s="227" t="s">
        <v>2496</v>
      </c>
      <c r="G314" s="225"/>
      <c r="H314" s="228">
        <v>34.152000000000001</v>
      </c>
      <c r="I314" s="229"/>
      <c r="J314" s="225"/>
      <c r="K314" s="225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196</v>
      </c>
      <c r="AU314" s="234" t="s">
        <v>85</v>
      </c>
      <c r="AV314" s="13" t="s">
        <v>85</v>
      </c>
      <c r="AW314" s="13" t="s">
        <v>33</v>
      </c>
      <c r="AX314" s="13" t="s">
        <v>82</v>
      </c>
      <c r="AY314" s="234" t="s">
        <v>184</v>
      </c>
    </row>
    <row r="315" s="2" customFormat="1" ht="21.75" customHeight="1">
      <c r="A315" s="39"/>
      <c r="B315" s="40"/>
      <c r="C315" s="235" t="s">
        <v>621</v>
      </c>
      <c r="D315" s="235" t="s">
        <v>211</v>
      </c>
      <c r="E315" s="236" t="s">
        <v>2497</v>
      </c>
      <c r="F315" s="237" t="s">
        <v>2498</v>
      </c>
      <c r="G315" s="238" t="s">
        <v>283</v>
      </c>
      <c r="H315" s="239">
        <v>20</v>
      </c>
      <c r="I315" s="240"/>
      <c r="J315" s="241">
        <f>ROUND(I315*H315,2)</f>
        <v>0</v>
      </c>
      <c r="K315" s="237" t="s">
        <v>215</v>
      </c>
      <c r="L315" s="45"/>
      <c r="M315" s="242" t="s">
        <v>19</v>
      </c>
      <c r="N315" s="243" t="s">
        <v>45</v>
      </c>
      <c r="O315" s="85"/>
      <c r="P315" s="215">
        <f>O315*H315</f>
        <v>0</v>
      </c>
      <c r="Q315" s="215">
        <v>0.0027366999999999999</v>
      </c>
      <c r="R315" s="215">
        <f>Q315*H315</f>
        <v>0.054733999999999998</v>
      </c>
      <c r="S315" s="215">
        <v>0</v>
      </c>
      <c r="T315" s="216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17" t="s">
        <v>193</v>
      </c>
      <c r="AT315" s="217" t="s">
        <v>211</v>
      </c>
      <c r="AU315" s="217" t="s">
        <v>85</v>
      </c>
      <c r="AY315" s="18" t="s">
        <v>184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8" t="s">
        <v>82</v>
      </c>
      <c r="BK315" s="218">
        <f>ROUND(I315*H315,2)</f>
        <v>0</v>
      </c>
      <c r="BL315" s="18" t="s">
        <v>193</v>
      </c>
      <c r="BM315" s="217" t="s">
        <v>2499</v>
      </c>
    </row>
    <row r="316" s="2" customFormat="1">
      <c r="A316" s="39"/>
      <c r="B316" s="40"/>
      <c r="C316" s="41"/>
      <c r="D316" s="219" t="s">
        <v>195</v>
      </c>
      <c r="E316" s="41"/>
      <c r="F316" s="220" t="s">
        <v>2498</v>
      </c>
      <c r="G316" s="41"/>
      <c r="H316" s="41"/>
      <c r="I316" s="221"/>
      <c r="J316" s="41"/>
      <c r="K316" s="41"/>
      <c r="L316" s="45"/>
      <c r="M316" s="222"/>
      <c r="N316" s="223"/>
      <c r="O316" s="85"/>
      <c r="P316" s="85"/>
      <c r="Q316" s="85"/>
      <c r="R316" s="85"/>
      <c r="S316" s="85"/>
      <c r="T316" s="86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195</v>
      </c>
      <c r="AU316" s="18" t="s">
        <v>85</v>
      </c>
    </row>
    <row r="317" s="2" customFormat="1">
      <c r="A317" s="39"/>
      <c r="B317" s="40"/>
      <c r="C317" s="41"/>
      <c r="D317" s="244" t="s">
        <v>217</v>
      </c>
      <c r="E317" s="41"/>
      <c r="F317" s="245" t="s">
        <v>2500</v>
      </c>
      <c r="G317" s="41"/>
      <c r="H317" s="41"/>
      <c r="I317" s="221"/>
      <c r="J317" s="41"/>
      <c r="K317" s="41"/>
      <c r="L317" s="45"/>
      <c r="M317" s="222"/>
      <c r="N317" s="223"/>
      <c r="O317" s="85"/>
      <c r="P317" s="85"/>
      <c r="Q317" s="85"/>
      <c r="R317" s="85"/>
      <c r="S317" s="85"/>
      <c r="T317" s="86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217</v>
      </c>
      <c r="AU317" s="18" t="s">
        <v>85</v>
      </c>
    </row>
    <row r="318" s="13" customFormat="1">
      <c r="A318" s="13"/>
      <c r="B318" s="224"/>
      <c r="C318" s="225"/>
      <c r="D318" s="219" t="s">
        <v>196</v>
      </c>
      <c r="E318" s="226" t="s">
        <v>19</v>
      </c>
      <c r="F318" s="227" t="s">
        <v>2501</v>
      </c>
      <c r="G318" s="225"/>
      <c r="H318" s="228">
        <v>20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196</v>
      </c>
      <c r="AU318" s="234" t="s">
        <v>85</v>
      </c>
      <c r="AV318" s="13" t="s">
        <v>85</v>
      </c>
      <c r="AW318" s="13" t="s">
        <v>33</v>
      </c>
      <c r="AX318" s="13" t="s">
        <v>82</v>
      </c>
      <c r="AY318" s="234" t="s">
        <v>184</v>
      </c>
    </row>
    <row r="319" s="2" customFormat="1" ht="24.15" customHeight="1">
      <c r="A319" s="39"/>
      <c r="B319" s="40"/>
      <c r="C319" s="235" t="s">
        <v>627</v>
      </c>
      <c r="D319" s="235" t="s">
        <v>211</v>
      </c>
      <c r="E319" s="236" t="s">
        <v>2502</v>
      </c>
      <c r="F319" s="237" t="s">
        <v>2503</v>
      </c>
      <c r="G319" s="238" t="s">
        <v>203</v>
      </c>
      <c r="H319" s="239">
        <v>2</v>
      </c>
      <c r="I319" s="240"/>
      <c r="J319" s="241">
        <f>ROUND(I319*H319,2)</f>
        <v>0</v>
      </c>
      <c r="K319" s="237" t="s">
        <v>215</v>
      </c>
      <c r="L319" s="45"/>
      <c r="M319" s="242" t="s">
        <v>19</v>
      </c>
      <c r="N319" s="243" t="s">
        <v>45</v>
      </c>
      <c r="O319" s="85"/>
      <c r="P319" s="215">
        <f>O319*H319</f>
        <v>0</v>
      </c>
      <c r="Q319" s="215">
        <v>0.00030200000000000002</v>
      </c>
      <c r="R319" s="215">
        <f>Q319*H319</f>
        <v>0.00060400000000000004</v>
      </c>
      <c r="S319" s="215">
        <v>0</v>
      </c>
      <c r="T319" s="216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17" t="s">
        <v>193</v>
      </c>
      <c r="AT319" s="217" t="s">
        <v>211</v>
      </c>
      <c r="AU319" s="217" t="s">
        <v>85</v>
      </c>
      <c r="AY319" s="18" t="s">
        <v>184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82</v>
      </c>
      <c r="BK319" s="218">
        <f>ROUND(I319*H319,2)</f>
        <v>0</v>
      </c>
      <c r="BL319" s="18" t="s">
        <v>193</v>
      </c>
      <c r="BM319" s="217" t="s">
        <v>2504</v>
      </c>
    </row>
    <row r="320" s="2" customFormat="1">
      <c r="A320" s="39"/>
      <c r="B320" s="40"/>
      <c r="C320" s="41"/>
      <c r="D320" s="219" t="s">
        <v>195</v>
      </c>
      <c r="E320" s="41"/>
      <c r="F320" s="220" t="s">
        <v>2503</v>
      </c>
      <c r="G320" s="41"/>
      <c r="H320" s="41"/>
      <c r="I320" s="221"/>
      <c r="J320" s="41"/>
      <c r="K320" s="41"/>
      <c r="L320" s="45"/>
      <c r="M320" s="222"/>
      <c r="N320" s="223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195</v>
      </c>
      <c r="AU320" s="18" t="s">
        <v>85</v>
      </c>
    </row>
    <row r="321" s="2" customFormat="1">
      <c r="A321" s="39"/>
      <c r="B321" s="40"/>
      <c r="C321" s="41"/>
      <c r="D321" s="244" t="s">
        <v>217</v>
      </c>
      <c r="E321" s="41"/>
      <c r="F321" s="245" t="s">
        <v>2505</v>
      </c>
      <c r="G321" s="41"/>
      <c r="H321" s="41"/>
      <c r="I321" s="221"/>
      <c r="J321" s="41"/>
      <c r="K321" s="41"/>
      <c r="L321" s="45"/>
      <c r="M321" s="222"/>
      <c r="N321" s="223"/>
      <c r="O321" s="85"/>
      <c r="P321" s="85"/>
      <c r="Q321" s="85"/>
      <c r="R321" s="85"/>
      <c r="S321" s="85"/>
      <c r="T321" s="86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217</v>
      </c>
      <c r="AU321" s="18" t="s">
        <v>85</v>
      </c>
    </row>
    <row r="322" s="2" customFormat="1" ht="24.15" customHeight="1">
      <c r="A322" s="39"/>
      <c r="B322" s="40"/>
      <c r="C322" s="235" t="s">
        <v>633</v>
      </c>
      <c r="D322" s="235" t="s">
        <v>211</v>
      </c>
      <c r="E322" s="236" t="s">
        <v>2506</v>
      </c>
      <c r="F322" s="237" t="s">
        <v>2507</v>
      </c>
      <c r="G322" s="238" t="s">
        <v>283</v>
      </c>
      <c r="H322" s="239">
        <v>6</v>
      </c>
      <c r="I322" s="240"/>
      <c r="J322" s="241">
        <f>ROUND(I322*H322,2)</f>
        <v>0</v>
      </c>
      <c r="K322" s="237" t="s">
        <v>215</v>
      </c>
      <c r="L322" s="45"/>
      <c r="M322" s="242" t="s">
        <v>19</v>
      </c>
      <c r="N322" s="243" t="s">
        <v>45</v>
      </c>
      <c r="O322" s="85"/>
      <c r="P322" s="215">
        <f>O322*H322</f>
        <v>0</v>
      </c>
      <c r="Q322" s="215">
        <v>0.0011076</v>
      </c>
      <c r="R322" s="215">
        <f>Q322*H322</f>
        <v>0.0066455999999999998</v>
      </c>
      <c r="S322" s="215">
        <v>0</v>
      </c>
      <c r="T322" s="216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17" t="s">
        <v>193</v>
      </c>
      <c r="AT322" s="217" t="s">
        <v>211</v>
      </c>
      <c r="AU322" s="217" t="s">
        <v>85</v>
      </c>
      <c r="AY322" s="18" t="s">
        <v>184</v>
      </c>
      <c r="BE322" s="218">
        <f>IF(N322="základní",J322,0)</f>
        <v>0</v>
      </c>
      <c r="BF322" s="218">
        <f>IF(N322="snížená",J322,0)</f>
        <v>0</v>
      </c>
      <c r="BG322" s="218">
        <f>IF(N322="zákl. přenesená",J322,0)</f>
        <v>0</v>
      </c>
      <c r="BH322" s="218">
        <f>IF(N322="sníž. přenesená",J322,0)</f>
        <v>0</v>
      </c>
      <c r="BI322" s="218">
        <f>IF(N322="nulová",J322,0)</f>
        <v>0</v>
      </c>
      <c r="BJ322" s="18" t="s">
        <v>82</v>
      </c>
      <c r="BK322" s="218">
        <f>ROUND(I322*H322,2)</f>
        <v>0</v>
      </c>
      <c r="BL322" s="18" t="s">
        <v>193</v>
      </c>
      <c r="BM322" s="217" t="s">
        <v>2508</v>
      </c>
    </row>
    <row r="323" s="2" customFormat="1">
      <c r="A323" s="39"/>
      <c r="B323" s="40"/>
      <c r="C323" s="41"/>
      <c r="D323" s="219" t="s">
        <v>195</v>
      </c>
      <c r="E323" s="41"/>
      <c r="F323" s="220" t="s">
        <v>2507</v>
      </c>
      <c r="G323" s="41"/>
      <c r="H323" s="41"/>
      <c r="I323" s="221"/>
      <c r="J323" s="41"/>
      <c r="K323" s="41"/>
      <c r="L323" s="45"/>
      <c r="M323" s="222"/>
      <c r="N323" s="223"/>
      <c r="O323" s="85"/>
      <c r="P323" s="85"/>
      <c r="Q323" s="85"/>
      <c r="R323" s="85"/>
      <c r="S323" s="85"/>
      <c r="T323" s="86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195</v>
      </c>
      <c r="AU323" s="18" t="s">
        <v>85</v>
      </c>
    </row>
    <row r="324" s="2" customFormat="1">
      <c r="A324" s="39"/>
      <c r="B324" s="40"/>
      <c r="C324" s="41"/>
      <c r="D324" s="244" t="s">
        <v>217</v>
      </c>
      <c r="E324" s="41"/>
      <c r="F324" s="245" t="s">
        <v>2509</v>
      </c>
      <c r="G324" s="41"/>
      <c r="H324" s="41"/>
      <c r="I324" s="221"/>
      <c r="J324" s="41"/>
      <c r="K324" s="41"/>
      <c r="L324" s="45"/>
      <c r="M324" s="222"/>
      <c r="N324" s="223"/>
      <c r="O324" s="85"/>
      <c r="P324" s="85"/>
      <c r="Q324" s="85"/>
      <c r="R324" s="85"/>
      <c r="S324" s="85"/>
      <c r="T324" s="86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217</v>
      </c>
      <c r="AU324" s="18" t="s">
        <v>85</v>
      </c>
    </row>
    <row r="325" s="13" customFormat="1">
      <c r="A325" s="13"/>
      <c r="B325" s="224"/>
      <c r="C325" s="225"/>
      <c r="D325" s="219" t="s">
        <v>196</v>
      </c>
      <c r="E325" s="226" t="s">
        <v>19</v>
      </c>
      <c r="F325" s="227" t="s">
        <v>2510</v>
      </c>
      <c r="G325" s="225"/>
      <c r="H325" s="228">
        <v>3</v>
      </c>
      <c r="I325" s="229"/>
      <c r="J325" s="225"/>
      <c r="K325" s="225"/>
      <c r="L325" s="230"/>
      <c r="M325" s="231"/>
      <c r="N325" s="232"/>
      <c r="O325" s="232"/>
      <c r="P325" s="232"/>
      <c r="Q325" s="232"/>
      <c r="R325" s="232"/>
      <c r="S325" s="232"/>
      <c r="T325" s="23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4" t="s">
        <v>196</v>
      </c>
      <c r="AU325" s="234" t="s">
        <v>85</v>
      </c>
      <c r="AV325" s="13" t="s">
        <v>85</v>
      </c>
      <c r="AW325" s="13" t="s">
        <v>33</v>
      </c>
      <c r="AX325" s="13" t="s">
        <v>74</v>
      </c>
      <c r="AY325" s="234" t="s">
        <v>184</v>
      </c>
    </row>
    <row r="326" s="13" customFormat="1">
      <c r="A326" s="13"/>
      <c r="B326" s="224"/>
      <c r="C326" s="225"/>
      <c r="D326" s="219" t="s">
        <v>196</v>
      </c>
      <c r="E326" s="226" t="s">
        <v>19</v>
      </c>
      <c r="F326" s="227" t="s">
        <v>2511</v>
      </c>
      <c r="G326" s="225"/>
      <c r="H326" s="228">
        <v>3</v>
      </c>
      <c r="I326" s="229"/>
      <c r="J326" s="225"/>
      <c r="K326" s="225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196</v>
      </c>
      <c r="AU326" s="234" t="s">
        <v>85</v>
      </c>
      <c r="AV326" s="13" t="s">
        <v>85</v>
      </c>
      <c r="AW326" s="13" t="s">
        <v>33</v>
      </c>
      <c r="AX326" s="13" t="s">
        <v>74</v>
      </c>
      <c r="AY326" s="234" t="s">
        <v>184</v>
      </c>
    </row>
    <row r="327" s="15" customFormat="1">
      <c r="A327" s="15"/>
      <c r="B327" s="262"/>
      <c r="C327" s="263"/>
      <c r="D327" s="219" t="s">
        <v>196</v>
      </c>
      <c r="E327" s="264" t="s">
        <v>19</v>
      </c>
      <c r="F327" s="265" t="s">
        <v>379</v>
      </c>
      <c r="G327" s="263"/>
      <c r="H327" s="266">
        <v>6</v>
      </c>
      <c r="I327" s="267"/>
      <c r="J327" s="263"/>
      <c r="K327" s="263"/>
      <c r="L327" s="268"/>
      <c r="M327" s="269"/>
      <c r="N327" s="270"/>
      <c r="O327" s="270"/>
      <c r="P327" s="270"/>
      <c r="Q327" s="270"/>
      <c r="R327" s="270"/>
      <c r="S327" s="270"/>
      <c r="T327" s="271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2" t="s">
        <v>196</v>
      </c>
      <c r="AU327" s="272" t="s">
        <v>85</v>
      </c>
      <c r="AV327" s="15" t="s">
        <v>239</v>
      </c>
      <c r="AW327" s="15" t="s">
        <v>33</v>
      </c>
      <c r="AX327" s="15" t="s">
        <v>82</v>
      </c>
      <c r="AY327" s="272" t="s">
        <v>184</v>
      </c>
    </row>
    <row r="328" s="2" customFormat="1" ht="24.15" customHeight="1">
      <c r="A328" s="39"/>
      <c r="B328" s="40"/>
      <c r="C328" s="235" t="s">
        <v>639</v>
      </c>
      <c r="D328" s="235" t="s">
        <v>211</v>
      </c>
      <c r="E328" s="236" t="s">
        <v>2512</v>
      </c>
      <c r="F328" s="237" t="s">
        <v>2513</v>
      </c>
      <c r="G328" s="238" t="s">
        <v>214</v>
      </c>
      <c r="H328" s="239">
        <v>0.10100000000000001</v>
      </c>
      <c r="I328" s="240"/>
      <c r="J328" s="241">
        <f>ROUND(I328*H328,2)</f>
        <v>0</v>
      </c>
      <c r="K328" s="237" t="s">
        <v>215</v>
      </c>
      <c r="L328" s="45"/>
      <c r="M328" s="242" t="s">
        <v>19</v>
      </c>
      <c r="N328" s="243" t="s">
        <v>45</v>
      </c>
      <c r="O328" s="85"/>
      <c r="P328" s="215">
        <f>O328*H328</f>
        <v>0</v>
      </c>
      <c r="Q328" s="215">
        <v>0</v>
      </c>
      <c r="R328" s="215">
        <f>Q328*H328</f>
        <v>0</v>
      </c>
      <c r="S328" s="215">
        <v>0</v>
      </c>
      <c r="T328" s="216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7" t="s">
        <v>193</v>
      </c>
      <c r="AT328" s="217" t="s">
        <v>211</v>
      </c>
      <c r="AU328" s="217" t="s">
        <v>85</v>
      </c>
      <c r="AY328" s="18" t="s">
        <v>184</v>
      </c>
      <c r="BE328" s="218">
        <f>IF(N328="základní",J328,0)</f>
        <v>0</v>
      </c>
      <c r="BF328" s="218">
        <f>IF(N328="snížená",J328,0)</f>
        <v>0</v>
      </c>
      <c r="BG328" s="218">
        <f>IF(N328="zákl. přenesená",J328,0)</f>
        <v>0</v>
      </c>
      <c r="BH328" s="218">
        <f>IF(N328="sníž. přenesená",J328,0)</f>
        <v>0</v>
      </c>
      <c r="BI328" s="218">
        <f>IF(N328="nulová",J328,0)</f>
        <v>0</v>
      </c>
      <c r="BJ328" s="18" t="s">
        <v>82</v>
      </c>
      <c r="BK328" s="218">
        <f>ROUND(I328*H328,2)</f>
        <v>0</v>
      </c>
      <c r="BL328" s="18" t="s">
        <v>193</v>
      </c>
      <c r="BM328" s="217" t="s">
        <v>2514</v>
      </c>
    </row>
    <row r="329" s="2" customFormat="1">
      <c r="A329" s="39"/>
      <c r="B329" s="40"/>
      <c r="C329" s="41"/>
      <c r="D329" s="219" t="s">
        <v>195</v>
      </c>
      <c r="E329" s="41"/>
      <c r="F329" s="220" t="s">
        <v>2513</v>
      </c>
      <c r="G329" s="41"/>
      <c r="H329" s="41"/>
      <c r="I329" s="221"/>
      <c r="J329" s="41"/>
      <c r="K329" s="41"/>
      <c r="L329" s="45"/>
      <c r="M329" s="222"/>
      <c r="N329" s="223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195</v>
      </c>
      <c r="AU329" s="18" t="s">
        <v>85</v>
      </c>
    </row>
    <row r="330" s="2" customFormat="1">
      <c r="A330" s="39"/>
      <c r="B330" s="40"/>
      <c r="C330" s="41"/>
      <c r="D330" s="244" t="s">
        <v>217</v>
      </c>
      <c r="E330" s="41"/>
      <c r="F330" s="245" t="s">
        <v>2515</v>
      </c>
      <c r="G330" s="41"/>
      <c r="H330" s="41"/>
      <c r="I330" s="221"/>
      <c r="J330" s="41"/>
      <c r="K330" s="41"/>
      <c r="L330" s="45"/>
      <c r="M330" s="246"/>
      <c r="N330" s="247"/>
      <c r="O330" s="248"/>
      <c r="P330" s="248"/>
      <c r="Q330" s="248"/>
      <c r="R330" s="248"/>
      <c r="S330" s="248"/>
      <c r="T330" s="24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217</v>
      </c>
      <c r="AU330" s="18" t="s">
        <v>85</v>
      </c>
    </row>
    <row r="331" s="2" customFormat="1" ht="6.96" customHeight="1">
      <c r="A331" s="39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45"/>
      <c r="M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</row>
  </sheetData>
  <sheetProtection sheet="1" autoFilter="0" formatColumns="0" formatRows="0" objects="1" scenarios="1" spinCount="100000" saltValue="d0Lwtws++lk4iaTuURzQMUUvynZ89TFsLpMoVprxB7rsDmTRhyJPuuUclZedlMMK8QP8JLKPSlgURi5jUxaH1g==" hashValue="u7ZG1wRYaYh47zhcfLI+XDtmwrU/oCL3w/1BDtnMYphu+Ya0llw4Vr3R1kqe8FHn0mmhMU2uutoawr5rieJU4w==" algorithmName="SHA-512" password="CC35"/>
  <autoFilter ref="C88:K330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4" r:id="rId1" display="https://podminky.urs.cz/item/CS_URS_2024_02/121151115"/>
    <hyperlink ref="F99" r:id="rId2" display="https://podminky.urs.cz/item/CS_URS_2024_02/132251103"/>
    <hyperlink ref="F107" r:id="rId3" display="https://podminky.urs.cz/item/CS_URS_2024_02/162251102"/>
    <hyperlink ref="F117" r:id="rId4" display="https://podminky.urs.cz/item/CS_URS_2024_02/167151101"/>
    <hyperlink ref="F127" r:id="rId5" display="https://podminky.urs.cz/item/CS_URS_2024_02/171201221"/>
    <hyperlink ref="F138" r:id="rId6" display="https://podminky.urs.cz/item/CS_URS_2024_02/271542211"/>
    <hyperlink ref="F151" r:id="rId7" display="https://podminky.urs.cz/item/CS_URS_2024_02/273321411"/>
    <hyperlink ref="F155" r:id="rId8" display="https://podminky.urs.cz/item/CS_URS_2024_02/273351121"/>
    <hyperlink ref="F160" r:id="rId9" display="https://podminky.urs.cz/item/CS_URS_2024_02/273351122"/>
    <hyperlink ref="F163" r:id="rId10" display="https://podminky.urs.cz/item/CS_URS_2024_02/273362021"/>
    <hyperlink ref="F170" r:id="rId11" display="https://podminky.urs.cz/item/CS_URS_2024_02/274321311"/>
    <hyperlink ref="F176" r:id="rId12" display="https://podminky.urs.cz/item/CS_URS_2024_02/274321411"/>
    <hyperlink ref="F182" r:id="rId13" display="https://podminky.urs.cz/item/CS_URS_2024_02/274362021"/>
    <hyperlink ref="F186" r:id="rId14" display="https://podminky.urs.cz/item/CS_URS_2024_02/279113144"/>
    <hyperlink ref="F191" r:id="rId15" display="https://podminky.urs.cz/item/CS_URS_2024_02/279361821"/>
    <hyperlink ref="F200" r:id="rId16" display="https://podminky.urs.cz/item/CS_URS_2024_02/317941121"/>
    <hyperlink ref="F213" r:id="rId17" display="https://podminky.urs.cz/item/CS_URS_2024_02/317941123"/>
    <hyperlink ref="F217" r:id="rId18" display="https://podminky.urs.cz/item/CS_URS_2024_02/411354223"/>
    <hyperlink ref="F222" r:id="rId19" display="https://podminky.urs.cz/item/CS_URS_2024_02/998011001"/>
    <hyperlink ref="F227" r:id="rId20" display="https://podminky.urs.cz/item/CS_URS_2024_02/712363411"/>
    <hyperlink ref="F261" r:id="rId21" display="https://podminky.urs.cz/item/CS_URS_2024_02/712363412"/>
    <hyperlink ref="F278" r:id="rId22" display="https://podminky.urs.cz/item/CS_URS_2024_02/712363413"/>
    <hyperlink ref="F295" r:id="rId23" display="https://podminky.urs.cz/item/CS_URS_2024_02/998712101"/>
    <hyperlink ref="F299" r:id="rId24" display="https://podminky.urs.cz/item/CS_URS_2024_02/713141222"/>
    <hyperlink ref="F302" r:id="rId25" display="https://podminky.urs.cz/item/CS_URS_2024_02/713141311"/>
    <hyperlink ref="F309" r:id="rId26" display="https://podminky.urs.cz/item/CS_URS_2024_02/998713101"/>
    <hyperlink ref="F313" r:id="rId27" display="https://podminky.urs.cz/item/CS_URS_2024_02/764212631"/>
    <hyperlink ref="F317" r:id="rId28" display="https://podminky.urs.cz/item/CS_URS_2024_02/764511602"/>
    <hyperlink ref="F321" r:id="rId29" display="https://podminky.urs.cz/item/CS_URS_2024_02/764511642"/>
    <hyperlink ref="F324" r:id="rId30" display="https://podminky.urs.cz/item/CS_URS_2024_02/764518622"/>
    <hyperlink ref="F330" r:id="rId31" display="https://podminky.urs.cz/item/CS_URS_2024_02/998764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2516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ROUND((SUM(BE81:BE89)),  2)</f>
        <v>0</v>
      </c>
      <c r="G33" s="39"/>
      <c r="H33" s="39"/>
      <c r="I33" s="149">
        <v>0.20999999999999999</v>
      </c>
      <c r="J33" s="148">
        <f>ROUND(((SUM(BE81:BE89))*I33),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ROUND((SUM(BF81:BF89)),  2)</f>
        <v>0</v>
      </c>
      <c r="G34" s="39"/>
      <c r="H34" s="39"/>
      <c r="I34" s="149">
        <v>0.12</v>
      </c>
      <c r="J34" s="148">
        <f>ROUND(((SUM(BF81:BF89))*I34),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ROUND((SUM(BG81:BG89)),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ROUND((SUM(BH81:BH89)),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ROUND((SUM(BI81:BI89)),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SO031N - Oplocení, nové zpevněné plochy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169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Dětská skupina U Zámku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157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SO031N - Oplocení, nové zpevněné plochy - nezpůsobilé položky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>Poděbradova 636</v>
      </c>
      <c r="G75" s="41"/>
      <c r="H75" s="41"/>
      <c r="I75" s="33" t="s">
        <v>23</v>
      </c>
      <c r="J75" s="73" t="str">
        <f>IF(J12="","",J12)</f>
        <v>1. 3. 2024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 xml:space="preserve"> </v>
      </c>
      <c r="G77" s="41"/>
      <c r="H77" s="41"/>
      <c r="I77" s="33" t="s">
        <v>31</v>
      </c>
      <c r="J77" s="37" t="str">
        <f>E21</f>
        <v>Ing. Vojtěch Martinek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G SERVIS CZ, s.r.o.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170</v>
      </c>
      <c r="D80" s="181" t="s">
        <v>59</v>
      </c>
      <c r="E80" s="181" t="s">
        <v>55</v>
      </c>
      <c r="F80" s="181" t="s">
        <v>56</v>
      </c>
      <c r="G80" s="181" t="s">
        <v>171</v>
      </c>
      <c r="H80" s="181" t="s">
        <v>172</v>
      </c>
      <c r="I80" s="181" t="s">
        <v>173</v>
      </c>
      <c r="J80" s="181" t="s">
        <v>162</v>
      </c>
      <c r="K80" s="182" t="s">
        <v>174</v>
      </c>
      <c r="L80" s="183"/>
      <c r="M80" s="93" t="s">
        <v>19</v>
      </c>
      <c r="N80" s="94" t="s">
        <v>44</v>
      </c>
      <c r="O80" s="94" t="s">
        <v>175</v>
      </c>
      <c r="P80" s="94" t="s">
        <v>176</v>
      </c>
      <c r="Q80" s="94" t="s">
        <v>177</v>
      </c>
      <c r="R80" s="94" t="s">
        <v>178</v>
      </c>
      <c r="S80" s="94" t="s">
        <v>179</v>
      </c>
      <c r="T80" s="95" t="s">
        <v>180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181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73</v>
      </c>
      <c r="AU81" s="18" t="s">
        <v>163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73</v>
      </c>
      <c r="E82" s="192" t="s">
        <v>369</v>
      </c>
      <c r="F82" s="192" t="s">
        <v>370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82</v>
      </c>
      <c r="AT82" s="201" t="s">
        <v>73</v>
      </c>
      <c r="AU82" s="201" t="s">
        <v>74</v>
      </c>
      <c r="AY82" s="200" t="s">
        <v>184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73</v>
      </c>
      <c r="E83" s="203" t="s">
        <v>82</v>
      </c>
      <c r="F83" s="203" t="s">
        <v>371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SUM(P84:P89)</f>
        <v>0</v>
      </c>
      <c r="Q83" s="197"/>
      <c r="R83" s="198">
        <f>SUM(R84:R89)</f>
        <v>0</v>
      </c>
      <c r="S83" s="197"/>
      <c r="T83" s="199">
        <f>SUM(T84:T89)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82</v>
      </c>
      <c r="AT83" s="201" t="s">
        <v>73</v>
      </c>
      <c r="AU83" s="201" t="s">
        <v>82</v>
      </c>
      <c r="AY83" s="200" t="s">
        <v>184</v>
      </c>
      <c r="BK83" s="202">
        <f>SUM(BK84:BK89)</f>
        <v>0</v>
      </c>
    </row>
    <row r="84" s="2" customFormat="1" ht="16.5" customHeight="1">
      <c r="A84" s="39"/>
      <c r="B84" s="40"/>
      <c r="C84" s="235" t="s">
        <v>85</v>
      </c>
      <c r="D84" s="235" t="s">
        <v>211</v>
      </c>
      <c r="E84" s="236" t="s">
        <v>2517</v>
      </c>
      <c r="F84" s="237" t="s">
        <v>2518</v>
      </c>
      <c r="G84" s="238" t="s">
        <v>203</v>
      </c>
      <c r="H84" s="239">
        <v>17</v>
      </c>
      <c r="I84" s="240"/>
      <c r="J84" s="241">
        <f>ROUND(I84*H84,2)</f>
        <v>0</v>
      </c>
      <c r="K84" s="237" t="s">
        <v>19</v>
      </c>
      <c r="L84" s="45"/>
      <c r="M84" s="242" t="s">
        <v>19</v>
      </c>
      <c r="N84" s="243" t="s">
        <v>45</v>
      </c>
      <c r="O84" s="85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7" t="s">
        <v>239</v>
      </c>
      <c r="AT84" s="217" t="s">
        <v>211</v>
      </c>
      <c r="AU84" s="217" t="s">
        <v>85</v>
      </c>
      <c r="AY84" s="18" t="s">
        <v>184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82</v>
      </c>
      <c r="BK84" s="218">
        <f>ROUND(I84*H84,2)</f>
        <v>0</v>
      </c>
      <c r="BL84" s="18" t="s">
        <v>239</v>
      </c>
      <c r="BM84" s="217" t="s">
        <v>2519</v>
      </c>
    </row>
    <row r="85" s="2" customFormat="1">
      <c r="A85" s="39"/>
      <c r="B85" s="40"/>
      <c r="C85" s="41"/>
      <c r="D85" s="219" t="s">
        <v>195</v>
      </c>
      <c r="E85" s="41"/>
      <c r="F85" s="220" t="s">
        <v>2518</v>
      </c>
      <c r="G85" s="41"/>
      <c r="H85" s="41"/>
      <c r="I85" s="221"/>
      <c r="J85" s="41"/>
      <c r="K85" s="41"/>
      <c r="L85" s="45"/>
      <c r="M85" s="222"/>
      <c r="N85" s="223"/>
      <c r="O85" s="85"/>
      <c r="P85" s="85"/>
      <c r="Q85" s="85"/>
      <c r="R85" s="85"/>
      <c r="S85" s="85"/>
      <c r="T85" s="86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195</v>
      </c>
      <c r="AU85" s="18" t="s">
        <v>85</v>
      </c>
    </row>
    <row r="86" s="13" customFormat="1">
      <c r="A86" s="13"/>
      <c r="B86" s="224"/>
      <c r="C86" s="225"/>
      <c r="D86" s="219" t="s">
        <v>196</v>
      </c>
      <c r="E86" s="226" t="s">
        <v>19</v>
      </c>
      <c r="F86" s="227" t="s">
        <v>2520</v>
      </c>
      <c r="G86" s="225"/>
      <c r="H86" s="228">
        <v>17</v>
      </c>
      <c r="I86" s="229"/>
      <c r="J86" s="225"/>
      <c r="K86" s="225"/>
      <c r="L86" s="230"/>
      <c r="M86" s="231"/>
      <c r="N86" s="232"/>
      <c r="O86" s="232"/>
      <c r="P86" s="232"/>
      <c r="Q86" s="232"/>
      <c r="R86" s="232"/>
      <c r="S86" s="232"/>
      <c r="T86" s="23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4" t="s">
        <v>196</v>
      </c>
      <c r="AU86" s="234" t="s">
        <v>85</v>
      </c>
      <c r="AV86" s="13" t="s">
        <v>85</v>
      </c>
      <c r="AW86" s="13" t="s">
        <v>33</v>
      </c>
      <c r="AX86" s="13" t="s">
        <v>82</v>
      </c>
      <c r="AY86" s="234" t="s">
        <v>184</v>
      </c>
    </row>
    <row r="87" s="2" customFormat="1" ht="24.15" customHeight="1">
      <c r="A87" s="39"/>
      <c r="B87" s="40"/>
      <c r="C87" s="235" t="s">
        <v>389</v>
      </c>
      <c r="D87" s="235" t="s">
        <v>211</v>
      </c>
      <c r="E87" s="236" t="s">
        <v>2521</v>
      </c>
      <c r="F87" s="237" t="s">
        <v>2522</v>
      </c>
      <c r="G87" s="238" t="s">
        <v>203</v>
      </c>
      <c r="H87" s="239">
        <v>8</v>
      </c>
      <c r="I87" s="240"/>
      <c r="J87" s="241">
        <f>ROUND(I87*H87,2)</f>
        <v>0</v>
      </c>
      <c r="K87" s="237" t="s">
        <v>19</v>
      </c>
      <c r="L87" s="45"/>
      <c r="M87" s="242" t="s">
        <v>19</v>
      </c>
      <c r="N87" s="243" t="s">
        <v>45</v>
      </c>
      <c r="O87" s="85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239</v>
      </c>
      <c r="AT87" s="217" t="s">
        <v>211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239</v>
      </c>
      <c r="BM87" s="217" t="s">
        <v>2523</v>
      </c>
    </row>
    <row r="88" s="2" customFormat="1">
      <c r="A88" s="39"/>
      <c r="B88" s="40"/>
      <c r="C88" s="41"/>
      <c r="D88" s="219" t="s">
        <v>195</v>
      </c>
      <c r="E88" s="41"/>
      <c r="F88" s="220" t="s">
        <v>2522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13" customFormat="1">
      <c r="A89" s="13"/>
      <c r="B89" s="224"/>
      <c r="C89" s="225"/>
      <c r="D89" s="219" t="s">
        <v>196</v>
      </c>
      <c r="E89" s="226" t="s">
        <v>19</v>
      </c>
      <c r="F89" s="227" t="s">
        <v>2524</v>
      </c>
      <c r="G89" s="225"/>
      <c r="H89" s="228">
        <v>8</v>
      </c>
      <c r="I89" s="229"/>
      <c r="J89" s="225"/>
      <c r="K89" s="225"/>
      <c r="L89" s="230"/>
      <c r="M89" s="292"/>
      <c r="N89" s="293"/>
      <c r="O89" s="293"/>
      <c r="P89" s="293"/>
      <c r="Q89" s="293"/>
      <c r="R89" s="293"/>
      <c r="S89" s="293"/>
      <c r="T89" s="29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196</v>
      </c>
      <c r="AU89" s="234" t="s">
        <v>85</v>
      </c>
      <c r="AV89" s="13" t="s">
        <v>85</v>
      </c>
      <c r="AW89" s="13" t="s">
        <v>33</v>
      </c>
      <c r="AX89" s="13" t="s">
        <v>82</v>
      </c>
      <c r="AY89" s="234" t="s">
        <v>184</v>
      </c>
    </row>
    <row r="90" s="2" customFormat="1" ht="6.96" customHeight="1">
      <c r="A90" s="39"/>
      <c r="B90" s="60"/>
      <c r="C90" s="61"/>
      <c r="D90" s="61"/>
      <c r="E90" s="61"/>
      <c r="F90" s="61"/>
      <c r="G90" s="61"/>
      <c r="H90" s="61"/>
      <c r="I90" s="61"/>
      <c r="J90" s="61"/>
      <c r="K90" s="61"/>
      <c r="L90" s="45"/>
      <c r="M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</sheetData>
  <sheetProtection sheet="1" autoFilter="0" formatColumns="0" formatRows="0" objects="1" scenarios="1" spinCount="100000" saltValue="dsXNWK4pcV9KWmLfQv1jCgmwIiX0bac1bwLkjVZMjchuqC+5B5uVPqUw1T+uunVmAiw+TF2NQBzdHQwhS9GYOw==" hashValue="O0Q86B5eyMy7OG+71veCM5+wyCYMml2lkM8fCqmiQEtdv9aM/QKZn7HJx1aajmp/ue/EJ6aPIGu4k6slquHMPA==" algorithmName="SHA-512" password="CC35"/>
  <autoFilter ref="C80:K8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  <c r="AZ2" s="250" t="s">
        <v>2525</v>
      </c>
      <c r="BA2" s="250" t="s">
        <v>2526</v>
      </c>
      <c r="BB2" s="250" t="s">
        <v>191</v>
      </c>
      <c r="BC2" s="250" t="s">
        <v>2527</v>
      </c>
      <c r="BD2" s="250" t="s">
        <v>85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2528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ROUND(J86,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ROUND((SUM(BE86:BE195)),  2)</f>
        <v>0</v>
      </c>
      <c r="G33" s="39"/>
      <c r="H33" s="39"/>
      <c r="I33" s="149">
        <v>0.20999999999999999</v>
      </c>
      <c r="J33" s="148">
        <f>ROUND(((SUM(BE86:BE195))*I33),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ROUND((SUM(BF86:BF195)),  2)</f>
        <v>0</v>
      </c>
      <c r="G34" s="39"/>
      <c r="H34" s="39"/>
      <c r="I34" s="149">
        <v>0.12</v>
      </c>
      <c r="J34" s="148">
        <f>ROUND(((SUM(BF86:BF195))*I34),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ROUND((SUM(BG86:BG195)),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ROUND((SUM(BH86:BH195)),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ROUND((SUM(BI86:BI195)),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SO031ZV - Oplocení, nové zpevněné plochy - způsobilé položky, vedlejší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J86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J87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J88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352</v>
      </c>
      <c r="E62" s="175"/>
      <c r="F62" s="175"/>
      <c r="G62" s="175"/>
      <c r="H62" s="175"/>
      <c r="I62" s="175"/>
      <c r="J62" s="176">
        <f>J104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2529</v>
      </c>
      <c r="E63" s="175"/>
      <c r="F63" s="175"/>
      <c r="G63" s="175"/>
      <c r="H63" s="175"/>
      <c r="I63" s="175"/>
      <c r="J63" s="176">
        <f>J145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354</v>
      </c>
      <c r="E64" s="175"/>
      <c r="F64" s="175"/>
      <c r="G64" s="175"/>
      <c r="H64" s="175"/>
      <c r="I64" s="175"/>
      <c r="J64" s="176">
        <f>J170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355</v>
      </c>
      <c r="E65" s="175"/>
      <c r="F65" s="175"/>
      <c r="G65" s="175"/>
      <c r="H65" s="175"/>
      <c r="I65" s="175"/>
      <c r="J65" s="176">
        <f>J175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357</v>
      </c>
      <c r="E66" s="175"/>
      <c r="F66" s="175"/>
      <c r="G66" s="175"/>
      <c r="H66" s="175"/>
      <c r="I66" s="175"/>
      <c r="J66" s="176">
        <f>J192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169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16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61" t="str">
        <f>E7</f>
        <v>Dětská skupina U Zámku</v>
      </c>
      <c r="F76" s="33"/>
      <c r="G76" s="33"/>
      <c r="H76" s="33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157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70" t="str">
        <f>E9</f>
        <v>SO031ZV - Oplocení, nové zpevněné plochy - způsobilé položky, vedlejší výdaj</v>
      </c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21</v>
      </c>
      <c r="D80" s="41"/>
      <c r="E80" s="41"/>
      <c r="F80" s="28" t="str">
        <f>F12</f>
        <v>Poděbradova 636</v>
      </c>
      <c r="G80" s="41"/>
      <c r="H80" s="41"/>
      <c r="I80" s="33" t="s">
        <v>23</v>
      </c>
      <c r="J80" s="73" t="str">
        <f>IF(J12="","",J12)</f>
        <v>1. 3. 2024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25</v>
      </c>
      <c r="D82" s="41"/>
      <c r="E82" s="41"/>
      <c r="F82" s="28" t="str">
        <f>E15</f>
        <v xml:space="preserve"> </v>
      </c>
      <c r="G82" s="41"/>
      <c r="H82" s="41"/>
      <c r="I82" s="33" t="s">
        <v>31</v>
      </c>
      <c r="J82" s="37" t="str">
        <f>E21</f>
        <v>Ing. Vojtěch Martinek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29</v>
      </c>
      <c r="D83" s="41"/>
      <c r="E83" s="41"/>
      <c r="F83" s="28" t="str">
        <f>IF(E18="","",E18)</f>
        <v>Vyplň údaj</v>
      </c>
      <c r="G83" s="41"/>
      <c r="H83" s="41"/>
      <c r="I83" s="33" t="s">
        <v>34</v>
      </c>
      <c r="J83" s="37" t="str">
        <f>E24</f>
        <v>G SERVIS CZ, s.r.o.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0.32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11" customFormat="1" ht="29.28" customHeight="1">
      <c r="A85" s="178"/>
      <c r="B85" s="179"/>
      <c r="C85" s="180" t="s">
        <v>170</v>
      </c>
      <c r="D85" s="181" t="s">
        <v>59</v>
      </c>
      <c r="E85" s="181" t="s">
        <v>55</v>
      </c>
      <c r="F85" s="181" t="s">
        <v>56</v>
      </c>
      <c r="G85" s="181" t="s">
        <v>171</v>
      </c>
      <c r="H85" s="181" t="s">
        <v>172</v>
      </c>
      <c r="I85" s="181" t="s">
        <v>173</v>
      </c>
      <c r="J85" s="181" t="s">
        <v>162</v>
      </c>
      <c r="K85" s="182" t="s">
        <v>174</v>
      </c>
      <c r="L85" s="183"/>
      <c r="M85" s="93" t="s">
        <v>19</v>
      </c>
      <c r="N85" s="94" t="s">
        <v>44</v>
      </c>
      <c r="O85" s="94" t="s">
        <v>175</v>
      </c>
      <c r="P85" s="94" t="s">
        <v>176</v>
      </c>
      <c r="Q85" s="94" t="s">
        <v>177</v>
      </c>
      <c r="R85" s="94" t="s">
        <v>178</v>
      </c>
      <c r="S85" s="94" t="s">
        <v>179</v>
      </c>
      <c r="T85" s="95" t="s">
        <v>180</v>
      </c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</row>
    <row r="86" s="2" customFormat="1" ht="22.8" customHeight="1">
      <c r="A86" s="39"/>
      <c r="B86" s="40"/>
      <c r="C86" s="100" t="s">
        <v>181</v>
      </c>
      <c r="D86" s="41"/>
      <c r="E86" s="41"/>
      <c r="F86" s="41"/>
      <c r="G86" s="41"/>
      <c r="H86" s="41"/>
      <c r="I86" s="41"/>
      <c r="J86" s="184">
        <f>BK86</f>
        <v>0</v>
      </c>
      <c r="K86" s="41"/>
      <c r="L86" s="45"/>
      <c r="M86" s="96"/>
      <c r="N86" s="185"/>
      <c r="O86" s="97"/>
      <c r="P86" s="186">
        <f>P87</f>
        <v>0</v>
      </c>
      <c r="Q86" s="97"/>
      <c r="R86" s="186">
        <f>R87</f>
        <v>150.64451076</v>
      </c>
      <c r="S86" s="97"/>
      <c r="T86" s="187">
        <f>T87</f>
        <v>16.4879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73</v>
      </c>
      <c r="AU86" s="18" t="s">
        <v>163</v>
      </c>
      <c r="BK86" s="188">
        <f>BK87</f>
        <v>0</v>
      </c>
    </row>
    <row r="87" s="12" customFormat="1" ht="25.92" customHeight="1">
      <c r="A87" s="12"/>
      <c r="B87" s="189"/>
      <c r="C87" s="190"/>
      <c r="D87" s="191" t="s">
        <v>73</v>
      </c>
      <c r="E87" s="192" t="s">
        <v>369</v>
      </c>
      <c r="F87" s="192" t="s">
        <v>370</v>
      </c>
      <c r="G87" s="190"/>
      <c r="H87" s="190"/>
      <c r="I87" s="193"/>
      <c r="J87" s="194">
        <f>BK87</f>
        <v>0</v>
      </c>
      <c r="K87" s="190"/>
      <c r="L87" s="195"/>
      <c r="M87" s="196"/>
      <c r="N87" s="197"/>
      <c r="O87" s="197"/>
      <c r="P87" s="198">
        <f>P88+P104+P145+P170+P175+P192</f>
        <v>0</v>
      </c>
      <c r="Q87" s="197"/>
      <c r="R87" s="198">
        <f>R88+R104+R145+R170+R175+R192</f>
        <v>150.64451076</v>
      </c>
      <c r="S87" s="197"/>
      <c r="T87" s="199">
        <f>T88+T104+T145+T170+T175+T192</f>
        <v>16.4879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82</v>
      </c>
      <c r="AT87" s="201" t="s">
        <v>73</v>
      </c>
      <c r="AU87" s="201" t="s">
        <v>74</v>
      </c>
      <c r="AY87" s="200" t="s">
        <v>184</v>
      </c>
      <c r="BK87" s="202">
        <f>BK88+BK104+BK145+BK170+BK175+BK192</f>
        <v>0</v>
      </c>
    </row>
    <row r="88" s="12" customFormat="1" ht="22.8" customHeight="1">
      <c r="A88" s="12"/>
      <c r="B88" s="189"/>
      <c r="C88" s="190"/>
      <c r="D88" s="191" t="s">
        <v>73</v>
      </c>
      <c r="E88" s="203" t="s">
        <v>82</v>
      </c>
      <c r="F88" s="203" t="s">
        <v>371</v>
      </c>
      <c r="G88" s="190"/>
      <c r="H88" s="190"/>
      <c r="I88" s="193"/>
      <c r="J88" s="204">
        <f>BK88</f>
        <v>0</v>
      </c>
      <c r="K88" s="190"/>
      <c r="L88" s="195"/>
      <c r="M88" s="196"/>
      <c r="N88" s="197"/>
      <c r="O88" s="197"/>
      <c r="P88" s="198">
        <f>SUM(P89:P103)</f>
        <v>0</v>
      </c>
      <c r="Q88" s="197"/>
      <c r="R88" s="198">
        <f>SUM(R89:R103)</f>
        <v>0</v>
      </c>
      <c r="S88" s="197"/>
      <c r="T88" s="199">
        <f>SUM(T89:T103)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82</v>
      </c>
      <c r="AT88" s="201" t="s">
        <v>73</v>
      </c>
      <c r="AU88" s="201" t="s">
        <v>82</v>
      </c>
      <c r="AY88" s="200" t="s">
        <v>184</v>
      </c>
      <c r="BK88" s="202">
        <f>SUM(BK89:BK103)</f>
        <v>0</v>
      </c>
    </row>
    <row r="89" s="2" customFormat="1" ht="24.15" customHeight="1">
      <c r="A89" s="39"/>
      <c r="B89" s="40"/>
      <c r="C89" s="235" t="s">
        <v>82</v>
      </c>
      <c r="D89" s="235" t="s">
        <v>211</v>
      </c>
      <c r="E89" s="236" t="s">
        <v>2530</v>
      </c>
      <c r="F89" s="237" t="s">
        <v>2531</v>
      </c>
      <c r="G89" s="238" t="s">
        <v>191</v>
      </c>
      <c r="H89" s="239">
        <v>31</v>
      </c>
      <c r="I89" s="240"/>
      <c r="J89" s="241">
        <f>ROUND(I89*H89,2)</f>
        <v>0</v>
      </c>
      <c r="K89" s="237" t="s">
        <v>215</v>
      </c>
      <c r="L89" s="45"/>
      <c r="M89" s="242" t="s">
        <v>19</v>
      </c>
      <c r="N89" s="243" t="s">
        <v>45</v>
      </c>
      <c r="O89" s="85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7" t="s">
        <v>239</v>
      </c>
      <c r="AT89" s="217" t="s">
        <v>211</v>
      </c>
      <c r="AU89" s="217" t="s">
        <v>85</v>
      </c>
      <c r="AY89" s="18" t="s">
        <v>184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82</v>
      </c>
      <c r="BK89" s="218">
        <f>ROUND(I89*H89,2)</f>
        <v>0</v>
      </c>
      <c r="BL89" s="18" t="s">
        <v>239</v>
      </c>
      <c r="BM89" s="217" t="s">
        <v>2532</v>
      </c>
    </row>
    <row r="90" s="2" customFormat="1">
      <c r="A90" s="39"/>
      <c r="B90" s="40"/>
      <c r="C90" s="41"/>
      <c r="D90" s="219" t="s">
        <v>195</v>
      </c>
      <c r="E90" s="41"/>
      <c r="F90" s="220" t="s">
        <v>2531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195</v>
      </c>
      <c r="AU90" s="18" t="s">
        <v>85</v>
      </c>
    </row>
    <row r="91" s="2" customFormat="1">
      <c r="A91" s="39"/>
      <c r="B91" s="40"/>
      <c r="C91" s="41"/>
      <c r="D91" s="244" t="s">
        <v>217</v>
      </c>
      <c r="E91" s="41"/>
      <c r="F91" s="245" t="s">
        <v>2533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217</v>
      </c>
      <c r="AU91" s="18" t="s">
        <v>85</v>
      </c>
    </row>
    <row r="92" s="13" customFormat="1">
      <c r="A92" s="13"/>
      <c r="B92" s="224"/>
      <c r="C92" s="225"/>
      <c r="D92" s="219" t="s">
        <v>196</v>
      </c>
      <c r="E92" s="226" t="s">
        <v>19</v>
      </c>
      <c r="F92" s="227" t="s">
        <v>2534</v>
      </c>
      <c r="G92" s="225"/>
      <c r="H92" s="228">
        <v>31</v>
      </c>
      <c r="I92" s="229"/>
      <c r="J92" s="225"/>
      <c r="K92" s="225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196</v>
      </c>
      <c r="AU92" s="234" t="s">
        <v>85</v>
      </c>
      <c r="AV92" s="13" t="s">
        <v>85</v>
      </c>
      <c r="AW92" s="13" t="s">
        <v>33</v>
      </c>
      <c r="AX92" s="13" t="s">
        <v>82</v>
      </c>
      <c r="AY92" s="234" t="s">
        <v>184</v>
      </c>
    </row>
    <row r="93" s="2" customFormat="1" ht="16.5" customHeight="1">
      <c r="A93" s="39"/>
      <c r="B93" s="40"/>
      <c r="C93" s="235" t="s">
        <v>239</v>
      </c>
      <c r="D93" s="235" t="s">
        <v>211</v>
      </c>
      <c r="E93" s="236" t="s">
        <v>2535</v>
      </c>
      <c r="F93" s="237" t="s">
        <v>2536</v>
      </c>
      <c r="G93" s="238" t="s">
        <v>191</v>
      </c>
      <c r="H93" s="239">
        <v>138.19999999999999</v>
      </c>
      <c r="I93" s="240"/>
      <c r="J93" s="241">
        <f>ROUND(I93*H93,2)</f>
        <v>0</v>
      </c>
      <c r="K93" s="237" t="s">
        <v>215</v>
      </c>
      <c r="L93" s="45"/>
      <c r="M93" s="242" t="s">
        <v>19</v>
      </c>
      <c r="N93" s="243" t="s">
        <v>45</v>
      </c>
      <c r="O93" s="85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239</v>
      </c>
      <c r="AT93" s="217" t="s">
        <v>211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239</v>
      </c>
      <c r="BM93" s="217" t="s">
        <v>2537</v>
      </c>
    </row>
    <row r="94" s="2" customFormat="1">
      <c r="A94" s="39"/>
      <c r="B94" s="40"/>
      <c r="C94" s="41"/>
      <c r="D94" s="219" t="s">
        <v>195</v>
      </c>
      <c r="E94" s="41"/>
      <c r="F94" s="220" t="s">
        <v>2536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>
      <c r="A95" s="39"/>
      <c r="B95" s="40"/>
      <c r="C95" s="41"/>
      <c r="D95" s="244" t="s">
        <v>217</v>
      </c>
      <c r="E95" s="41"/>
      <c r="F95" s="245" t="s">
        <v>2538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217</v>
      </c>
      <c r="AU95" s="18" t="s">
        <v>85</v>
      </c>
    </row>
    <row r="96" s="14" customFormat="1">
      <c r="A96" s="14"/>
      <c r="B96" s="252"/>
      <c r="C96" s="253"/>
      <c r="D96" s="219" t="s">
        <v>196</v>
      </c>
      <c r="E96" s="254" t="s">
        <v>19</v>
      </c>
      <c r="F96" s="255" t="s">
        <v>2539</v>
      </c>
      <c r="G96" s="253"/>
      <c r="H96" s="254" t="s">
        <v>19</v>
      </c>
      <c r="I96" s="256"/>
      <c r="J96" s="253"/>
      <c r="K96" s="253"/>
      <c r="L96" s="257"/>
      <c r="M96" s="258"/>
      <c r="N96" s="259"/>
      <c r="O96" s="259"/>
      <c r="P96" s="259"/>
      <c r="Q96" s="259"/>
      <c r="R96" s="259"/>
      <c r="S96" s="259"/>
      <c r="T96" s="26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61" t="s">
        <v>196</v>
      </c>
      <c r="AU96" s="261" t="s">
        <v>85</v>
      </c>
      <c r="AV96" s="14" t="s">
        <v>82</v>
      </c>
      <c r="AW96" s="14" t="s">
        <v>33</v>
      </c>
      <c r="AX96" s="14" t="s">
        <v>74</v>
      </c>
      <c r="AY96" s="261" t="s">
        <v>184</v>
      </c>
    </row>
    <row r="97" s="13" customFormat="1">
      <c r="A97" s="13"/>
      <c r="B97" s="224"/>
      <c r="C97" s="225"/>
      <c r="D97" s="219" t="s">
        <v>196</v>
      </c>
      <c r="E97" s="226" t="s">
        <v>2525</v>
      </c>
      <c r="F97" s="227" t="s">
        <v>2527</v>
      </c>
      <c r="G97" s="225"/>
      <c r="H97" s="228">
        <v>138.19999999999999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196</v>
      </c>
      <c r="AU97" s="234" t="s">
        <v>85</v>
      </c>
      <c r="AV97" s="13" t="s">
        <v>85</v>
      </c>
      <c r="AW97" s="13" t="s">
        <v>33</v>
      </c>
      <c r="AX97" s="13" t="s">
        <v>74</v>
      </c>
      <c r="AY97" s="234" t="s">
        <v>184</v>
      </c>
    </row>
    <row r="98" s="15" customFormat="1">
      <c r="A98" s="15"/>
      <c r="B98" s="262"/>
      <c r="C98" s="263"/>
      <c r="D98" s="219" t="s">
        <v>196</v>
      </c>
      <c r="E98" s="264" t="s">
        <v>378</v>
      </c>
      <c r="F98" s="265" t="s">
        <v>379</v>
      </c>
      <c r="G98" s="263"/>
      <c r="H98" s="266">
        <v>138.19999999999999</v>
      </c>
      <c r="I98" s="267"/>
      <c r="J98" s="263"/>
      <c r="K98" s="263"/>
      <c r="L98" s="268"/>
      <c r="M98" s="269"/>
      <c r="N98" s="270"/>
      <c r="O98" s="270"/>
      <c r="P98" s="270"/>
      <c r="Q98" s="270"/>
      <c r="R98" s="270"/>
      <c r="S98" s="270"/>
      <c r="T98" s="271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2" t="s">
        <v>196</v>
      </c>
      <c r="AU98" s="272" t="s">
        <v>85</v>
      </c>
      <c r="AV98" s="15" t="s">
        <v>239</v>
      </c>
      <c r="AW98" s="15" t="s">
        <v>33</v>
      </c>
      <c r="AX98" s="15" t="s">
        <v>82</v>
      </c>
      <c r="AY98" s="272" t="s">
        <v>184</v>
      </c>
    </row>
    <row r="99" s="2" customFormat="1" ht="16.5" customHeight="1">
      <c r="A99" s="39"/>
      <c r="B99" s="40"/>
      <c r="C99" s="235" t="s">
        <v>411</v>
      </c>
      <c r="D99" s="235" t="s">
        <v>211</v>
      </c>
      <c r="E99" s="236" t="s">
        <v>2540</v>
      </c>
      <c r="F99" s="237" t="s">
        <v>2541</v>
      </c>
      <c r="G99" s="238" t="s">
        <v>283</v>
      </c>
      <c r="H99" s="239">
        <v>27.390000000000001</v>
      </c>
      <c r="I99" s="240"/>
      <c r="J99" s="241">
        <f>ROUND(I99*H99,2)</f>
        <v>0</v>
      </c>
      <c r="K99" s="237" t="s">
        <v>215</v>
      </c>
      <c r="L99" s="45"/>
      <c r="M99" s="242" t="s">
        <v>19</v>
      </c>
      <c r="N99" s="243" t="s">
        <v>45</v>
      </c>
      <c r="O99" s="85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7" t="s">
        <v>239</v>
      </c>
      <c r="AT99" s="217" t="s">
        <v>211</v>
      </c>
      <c r="AU99" s="217" t="s">
        <v>85</v>
      </c>
      <c r="AY99" s="18" t="s">
        <v>184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82</v>
      </c>
      <c r="BK99" s="218">
        <f>ROUND(I99*H99,2)</f>
        <v>0</v>
      </c>
      <c r="BL99" s="18" t="s">
        <v>239</v>
      </c>
      <c r="BM99" s="217" t="s">
        <v>2542</v>
      </c>
    </row>
    <row r="100" s="2" customFormat="1">
      <c r="A100" s="39"/>
      <c r="B100" s="40"/>
      <c r="C100" s="41"/>
      <c r="D100" s="219" t="s">
        <v>195</v>
      </c>
      <c r="E100" s="41"/>
      <c r="F100" s="220" t="s">
        <v>2541</v>
      </c>
      <c r="G100" s="41"/>
      <c r="H100" s="41"/>
      <c r="I100" s="221"/>
      <c r="J100" s="41"/>
      <c r="K100" s="41"/>
      <c r="L100" s="45"/>
      <c r="M100" s="222"/>
      <c r="N100" s="223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195</v>
      </c>
      <c r="AU100" s="18" t="s">
        <v>85</v>
      </c>
    </row>
    <row r="101" s="2" customFormat="1">
      <c r="A101" s="39"/>
      <c r="B101" s="40"/>
      <c r="C101" s="41"/>
      <c r="D101" s="244" t="s">
        <v>217</v>
      </c>
      <c r="E101" s="41"/>
      <c r="F101" s="245" t="s">
        <v>2543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217</v>
      </c>
      <c r="AU101" s="18" t="s">
        <v>85</v>
      </c>
    </row>
    <row r="102" s="14" customFormat="1">
      <c r="A102" s="14"/>
      <c r="B102" s="252"/>
      <c r="C102" s="253"/>
      <c r="D102" s="219" t="s">
        <v>196</v>
      </c>
      <c r="E102" s="254" t="s">
        <v>19</v>
      </c>
      <c r="F102" s="255" t="s">
        <v>2544</v>
      </c>
      <c r="G102" s="253"/>
      <c r="H102" s="254" t="s">
        <v>19</v>
      </c>
      <c r="I102" s="256"/>
      <c r="J102" s="253"/>
      <c r="K102" s="253"/>
      <c r="L102" s="257"/>
      <c r="M102" s="258"/>
      <c r="N102" s="259"/>
      <c r="O102" s="259"/>
      <c r="P102" s="259"/>
      <c r="Q102" s="259"/>
      <c r="R102" s="259"/>
      <c r="S102" s="259"/>
      <c r="T102" s="26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1" t="s">
        <v>196</v>
      </c>
      <c r="AU102" s="261" t="s">
        <v>85</v>
      </c>
      <c r="AV102" s="14" t="s">
        <v>82</v>
      </c>
      <c r="AW102" s="14" t="s">
        <v>33</v>
      </c>
      <c r="AX102" s="14" t="s">
        <v>74</v>
      </c>
      <c r="AY102" s="261" t="s">
        <v>184</v>
      </c>
    </row>
    <row r="103" s="13" customFormat="1">
      <c r="A103" s="13"/>
      <c r="B103" s="224"/>
      <c r="C103" s="225"/>
      <c r="D103" s="219" t="s">
        <v>196</v>
      </c>
      <c r="E103" s="226" t="s">
        <v>19</v>
      </c>
      <c r="F103" s="227" t="s">
        <v>2545</v>
      </c>
      <c r="G103" s="225"/>
      <c r="H103" s="228">
        <v>27.390000000000001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196</v>
      </c>
      <c r="AU103" s="234" t="s">
        <v>85</v>
      </c>
      <c r="AV103" s="13" t="s">
        <v>85</v>
      </c>
      <c r="AW103" s="13" t="s">
        <v>33</v>
      </c>
      <c r="AX103" s="13" t="s">
        <v>82</v>
      </c>
      <c r="AY103" s="234" t="s">
        <v>184</v>
      </c>
    </row>
    <row r="104" s="12" customFormat="1" ht="22.8" customHeight="1">
      <c r="A104" s="12"/>
      <c r="B104" s="189"/>
      <c r="C104" s="190"/>
      <c r="D104" s="191" t="s">
        <v>73</v>
      </c>
      <c r="E104" s="203" t="s">
        <v>389</v>
      </c>
      <c r="F104" s="203" t="s">
        <v>529</v>
      </c>
      <c r="G104" s="190"/>
      <c r="H104" s="190"/>
      <c r="I104" s="193"/>
      <c r="J104" s="204">
        <f>BK104</f>
        <v>0</v>
      </c>
      <c r="K104" s="190"/>
      <c r="L104" s="195"/>
      <c r="M104" s="196"/>
      <c r="N104" s="197"/>
      <c r="O104" s="197"/>
      <c r="P104" s="198">
        <f>SUM(P105:P144)</f>
        <v>0</v>
      </c>
      <c r="Q104" s="197"/>
      <c r="R104" s="198">
        <f>SUM(R105:R144)</f>
        <v>19.458521439999998</v>
      </c>
      <c r="S104" s="197"/>
      <c r="T104" s="199">
        <f>SUM(T105:T144)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0" t="s">
        <v>82</v>
      </c>
      <c r="AT104" s="201" t="s">
        <v>73</v>
      </c>
      <c r="AU104" s="201" t="s">
        <v>82</v>
      </c>
      <c r="AY104" s="200" t="s">
        <v>184</v>
      </c>
      <c r="BK104" s="202">
        <f>SUM(BK105:BK144)</f>
        <v>0</v>
      </c>
    </row>
    <row r="105" s="2" customFormat="1" ht="24.15" customHeight="1">
      <c r="A105" s="39"/>
      <c r="B105" s="40"/>
      <c r="C105" s="235" t="s">
        <v>423</v>
      </c>
      <c r="D105" s="235" t="s">
        <v>211</v>
      </c>
      <c r="E105" s="236" t="s">
        <v>2546</v>
      </c>
      <c r="F105" s="237" t="s">
        <v>2547</v>
      </c>
      <c r="G105" s="238" t="s">
        <v>203</v>
      </c>
      <c r="H105" s="239">
        <v>71.379999999999995</v>
      </c>
      <c r="I105" s="240"/>
      <c r="J105" s="241">
        <f>ROUND(I105*H105,2)</f>
        <v>0</v>
      </c>
      <c r="K105" s="237" t="s">
        <v>215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0.17488799999999999</v>
      </c>
      <c r="R105" s="215">
        <f>Q105*H105</f>
        <v>12.483505439999998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239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239</v>
      </c>
      <c r="BM105" s="217" t="s">
        <v>2548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2547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>
      <c r="A107" s="39"/>
      <c r="B107" s="40"/>
      <c r="C107" s="41"/>
      <c r="D107" s="244" t="s">
        <v>217</v>
      </c>
      <c r="E107" s="41"/>
      <c r="F107" s="245" t="s">
        <v>2549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217</v>
      </c>
      <c r="AU107" s="18" t="s">
        <v>85</v>
      </c>
    </row>
    <row r="108" s="14" customFormat="1">
      <c r="A108" s="14"/>
      <c r="B108" s="252"/>
      <c r="C108" s="253"/>
      <c r="D108" s="219" t="s">
        <v>196</v>
      </c>
      <c r="E108" s="254" t="s">
        <v>19</v>
      </c>
      <c r="F108" s="255" t="s">
        <v>2550</v>
      </c>
      <c r="G108" s="253"/>
      <c r="H108" s="254" t="s">
        <v>19</v>
      </c>
      <c r="I108" s="256"/>
      <c r="J108" s="253"/>
      <c r="K108" s="253"/>
      <c r="L108" s="257"/>
      <c r="M108" s="258"/>
      <c r="N108" s="259"/>
      <c r="O108" s="259"/>
      <c r="P108" s="259"/>
      <c r="Q108" s="259"/>
      <c r="R108" s="259"/>
      <c r="S108" s="259"/>
      <c r="T108" s="26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1" t="s">
        <v>196</v>
      </c>
      <c r="AU108" s="261" t="s">
        <v>85</v>
      </c>
      <c r="AV108" s="14" t="s">
        <v>82</v>
      </c>
      <c r="AW108" s="14" t="s">
        <v>33</v>
      </c>
      <c r="AX108" s="14" t="s">
        <v>74</v>
      </c>
      <c r="AY108" s="261" t="s">
        <v>184</v>
      </c>
    </row>
    <row r="109" s="13" customFormat="1">
      <c r="A109" s="13"/>
      <c r="B109" s="224"/>
      <c r="C109" s="225"/>
      <c r="D109" s="219" t="s">
        <v>196</v>
      </c>
      <c r="E109" s="226" t="s">
        <v>19</v>
      </c>
      <c r="F109" s="227" t="s">
        <v>2551</v>
      </c>
      <c r="G109" s="225"/>
      <c r="H109" s="228">
        <v>54.780000000000001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4" t="s">
        <v>196</v>
      </c>
      <c r="AU109" s="234" t="s">
        <v>85</v>
      </c>
      <c r="AV109" s="13" t="s">
        <v>85</v>
      </c>
      <c r="AW109" s="13" t="s">
        <v>33</v>
      </c>
      <c r="AX109" s="13" t="s">
        <v>74</v>
      </c>
      <c r="AY109" s="234" t="s">
        <v>184</v>
      </c>
    </row>
    <row r="110" s="14" customFormat="1">
      <c r="A110" s="14"/>
      <c r="B110" s="252"/>
      <c r="C110" s="253"/>
      <c r="D110" s="219" t="s">
        <v>196</v>
      </c>
      <c r="E110" s="254" t="s">
        <v>19</v>
      </c>
      <c r="F110" s="255" t="s">
        <v>2552</v>
      </c>
      <c r="G110" s="253"/>
      <c r="H110" s="254" t="s">
        <v>19</v>
      </c>
      <c r="I110" s="256"/>
      <c r="J110" s="253"/>
      <c r="K110" s="253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196</v>
      </c>
      <c r="AU110" s="261" t="s">
        <v>85</v>
      </c>
      <c r="AV110" s="14" t="s">
        <v>82</v>
      </c>
      <c r="AW110" s="14" t="s">
        <v>33</v>
      </c>
      <c r="AX110" s="14" t="s">
        <v>74</v>
      </c>
      <c r="AY110" s="261" t="s">
        <v>184</v>
      </c>
    </row>
    <row r="111" s="13" customFormat="1">
      <c r="A111" s="13"/>
      <c r="B111" s="224"/>
      <c r="C111" s="225"/>
      <c r="D111" s="219" t="s">
        <v>196</v>
      </c>
      <c r="E111" s="226" t="s">
        <v>19</v>
      </c>
      <c r="F111" s="227" t="s">
        <v>2553</v>
      </c>
      <c r="G111" s="225"/>
      <c r="H111" s="228">
        <v>16.600000000000001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196</v>
      </c>
      <c r="AU111" s="234" t="s">
        <v>85</v>
      </c>
      <c r="AV111" s="13" t="s">
        <v>85</v>
      </c>
      <c r="AW111" s="13" t="s">
        <v>33</v>
      </c>
      <c r="AX111" s="13" t="s">
        <v>74</v>
      </c>
      <c r="AY111" s="234" t="s">
        <v>184</v>
      </c>
    </row>
    <row r="112" s="15" customFormat="1">
      <c r="A112" s="15"/>
      <c r="B112" s="262"/>
      <c r="C112" s="263"/>
      <c r="D112" s="219" t="s">
        <v>196</v>
      </c>
      <c r="E112" s="264" t="s">
        <v>19</v>
      </c>
      <c r="F112" s="265" t="s">
        <v>379</v>
      </c>
      <c r="G112" s="263"/>
      <c r="H112" s="266">
        <v>71.379999999999995</v>
      </c>
      <c r="I112" s="267"/>
      <c r="J112" s="263"/>
      <c r="K112" s="263"/>
      <c r="L112" s="268"/>
      <c r="M112" s="269"/>
      <c r="N112" s="270"/>
      <c r="O112" s="270"/>
      <c r="P112" s="270"/>
      <c r="Q112" s="270"/>
      <c r="R112" s="270"/>
      <c r="S112" s="270"/>
      <c r="T112" s="271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2" t="s">
        <v>196</v>
      </c>
      <c r="AU112" s="272" t="s">
        <v>85</v>
      </c>
      <c r="AV112" s="15" t="s">
        <v>239</v>
      </c>
      <c r="AW112" s="15" t="s">
        <v>33</v>
      </c>
      <c r="AX112" s="15" t="s">
        <v>82</v>
      </c>
      <c r="AY112" s="272" t="s">
        <v>184</v>
      </c>
    </row>
    <row r="113" s="2" customFormat="1" ht="16.5" customHeight="1">
      <c r="A113" s="39"/>
      <c r="B113" s="40"/>
      <c r="C113" s="205" t="s">
        <v>429</v>
      </c>
      <c r="D113" s="205" t="s">
        <v>188</v>
      </c>
      <c r="E113" s="206" t="s">
        <v>2554</v>
      </c>
      <c r="F113" s="207" t="s">
        <v>2555</v>
      </c>
      <c r="G113" s="208" t="s">
        <v>203</v>
      </c>
      <c r="H113" s="209">
        <v>54.780000000000001</v>
      </c>
      <c r="I113" s="210"/>
      <c r="J113" s="211">
        <f>ROUND(I113*H113,2)</f>
        <v>0</v>
      </c>
      <c r="K113" s="207" t="s">
        <v>215</v>
      </c>
      <c r="L113" s="212"/>
      <c r="M113" s="213" t="s">
        <v>19</v>
      </c>
      <c r="N113" s="214" t="s">
        <v>45</v>
      </c>
      <c r="O113" s="85"/>
      <c r="P113" s="215">
        <f>O113*H113</f>
        <v>0</v>
      </c>
      <c r="Q113" s="215">
        <v>0.0028</v>
      </c>
      <c r="R113" s="215">
        <f>Q113*H113</f>
        <v>0.15338399999999999</v>
      </c>
      <c r="S113" s="215">
        <v>0</v>
      </c>
      <c r="T113" s="216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7" t="s">
        <v>245</v>
      </c>
      <c r="AT113" s="217" t="s">
        <v>188</v>
      </c>
      <c r="AU113" s="217" t="s">
        <v>85</v>
      </c>
      <c r="AY113" s="18" t="s">
        <v>184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82</v>
      </c>
      <c r="BK113" s="218">
        <f>ROUND(I113*H113,2)</f>
        <v>0</v>
      </c>
      <c r="BL113" s="18" t="s">
        <v>239</v>
      </c>
      <c r="BM113" s="217" t="s">
        <v>2556</v>
      </c>
    </row>
    <row r="114" s="2" customFormat="1">
      <c r="A114" s="39"/>
      <c r="B114" s="40"/>
      <c r="C114" s="41"/>
      <c r="D114" s="219" t="s">
        <v>195</v>
      </c>
      <c r="E114" s="41"/>
      <c r="F114" s="220" t="s">
        <v>2555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195</v>
      </c>
      <c r="AU114" s="18" t="s">
        <v>85</v>
      </c>
    </row>
    <row r="115" s="13" customFormat="1">
      <c r="A115" s="13"/>
      <c r="B115" s="224"/>
      <c r="C115" s="225"/>
      <c r="D115" s="219" t="s">
        <v>196</v>
      </c>
      <c r="E115" s="226" t="s">
        <v>19</v>
      </c>
      <c r="F115" s="227" t="s">
        <v>2551</v>
      </c>
      <c r="G115" s="225"/>
      <c r="H115" s="228">
        <v>54.780000000000001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196</v>
      </c>
      <c r="AU115" s="234" t="s">
        <v>85</v>
      </c>
      <c r="AV115" s="13" t="s">
        <v>85</v>
      </c>
      <c r="AW115" s="13" t="s">
        <v>33</v>
      </c>
      <c r="AX115" s="13" t="s">
        <v>74</v>
      </c>
      <c r="AY115" s="234" t="s">
        <v>184</v>
      </c>
    </row>
    <row r="116" s="15" customFormat="1">
      <c r="A116" s="15"/>
      <c r="B116" s="262"/>
      <c r="C116" s="263"/>
      <c r="D116" s="219" t="s">
        <v>196</v>
      </c>
      <c r="E116" s="264" t="s">
        <v>19</v>
      </c>
      <c r="F116" s="265" t="s">
        <v>379</v>
      </c>
      <c r="G116" s="263"/>
      <c r="H116" s="266">
        <v>54.780000000000001</v>
      </c>
      <c r="I116" s="267"/>
      <c r="J116" s="263"/>
      <c r="K116" s="263"/>
      <c r="L116" s="268"/>
      <c r="M116" s="269"/>
      <c r="N116" s="270"/>
      <c r="O116" s="270"/>
      <c r="P116" s="270"/>
      <c r="Q116" s="270"/>
      <c r="R116" s="270"/>
      <c r="S116" s="270"/>
      <c r="T116" s="271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72" t="s">
        <v>196</v>
      </c>
      <c r="AU116" s="272" t="s">
        <v>85</v>
      </c>
      <c r="AV116" s="15" t="s">
        <v>239</v>
      </c>
      <c r="AW116" s="15" t="s">
        <v>33</v>
      </c>
      <c r="AX116" s="15" t="s">
        <v>82</v>
      </c>
      <c r="AY116" s="272" t="s">
        <v>184</v>
      </c>
    </row>
    <row r="117" s="2" customFormat="1" ht="16.5" customHeight="1">
      <c r="A117" s="39"/>
      <c r="B117" s="40"/>
      <c r="C117" s="205" t="s">
        <v>245</v>
      </c>
      <c r="D117" s="205" t="s">
        <v>188</v>
      </c>
      <c r="E117" s="206" t="s">
        <v>2557</v>
      </c>
      <c r="F117" s="207" t="s">
        <v>2558</v>
      </c>
      <c r="G117" s="208" t="s">
        <v>203</v>
      </c>
      <c r="H117" s="209">
        <v>16.600000000000001</v>
      </c>
      <c r="I117" s="210"/>
      <c r="J117" s="211">
        <f>ROUND(I117*H117,2)</f>
        <v>0</v>
      </c>
      <c r="K117" s="207" t="s">
        <v>215</v>
      </c>
      <c r="L117" s="212"/>
      <c r="M117" s="213" t="s">
        <v>19</v>
      </c>
      <c r="N117" s="214" t="s">
        <v>45</v>
      </c>
      <c r="O117" s="85"/>
      <c r="P117" s="215">
        <f>O117*H117</f>
        <v>0</v>
      </c>
      <c r="Q117" s="215">
        <v>0.0027000000000000001</v>
      </c>
      <c r="R117" s="215">
        <f>Q117*H117</f>
        <v>0.044820000000000006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245</v>
      </c>
      <c r="AT117" s="217" t="s">
        <v>188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239</v>
      </c>
      <c r="BM117" s="217" t="s">
        <v>2559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2558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13" customFormat="1">
      <c r="A119" s="13"/>
      <c r="B119" s="224"/>
      <c r="C119" s="225"/>
      <c r="D119" s="219" t="s">
        <v>196</v>
      </c>
      <c r="E119" s="226" t="s">
        <v>19</v>
      </c>
      <c r="F119" s="227" t="s">
        <v>2553</v>
      </c>
      <c r="G119" s="225"/>
      <c r="H119" s="228">
        <v>16.600000000000001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196</v>
      </c>
      <c r="AU119" s="234" t="s">
        <v>85</v>
      </c>
      <c r="AV119" s="13" t="s">
        <v>85</v>
      </c>
      <c r="AW119" s="13" t="s">
        <v>33</v>
      </c>
      <c r="AX119" s="13" t="s">
        <v>82</v>
      </c>
      <c r="AY119" s="234" t="s">
        <v>184</v>
      </c>
    </row>
    <row r="120" s="2" customFormat="1" ht="16.5" customHeight="1">
      <c r="A120" s="39"/>
      <c r="B120" s="40"/>
      <c r="C120" s="235" t="s">
        <v>440</v>
      </c>
      <c r="D120" s="235" t="s">
        <v>211</v>
      </c>
      <c r="E120" s="236" t="s">
        <v>2560</v>
      </c>
      <c r="F120" s="237" t="s">
        <v>2561</v>
      </c>
      <c r="G120" s="238" t="s">
        <v>203</v>
      </c>
      <c r="H120" s="239">
        <v>2</v>
      </c>
      <c r="I120" s="240"/>
      <c r="J120" s="241">
        <f>ROUND(I120*H120,2)</f>
        <v>0</v>
      </c>
      <c r="K120" s="237" t="s">
        <v>215</v>
      </c>
      <c r="L120" s="45"/>
      <c r="M120" s="242" t="s">
        <v>19</v>
      </c>
      <c r="N120" s="243" t="s">
        <v>45</v>
      </c>
      <c r="O120" s="85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7" t="s">
        <v>239</v>
      </c>
      <c r="AT120" s="217" t="s">
        <v>211</v>
      </c>
      <c r="AU120" s="217" t="s">
        <v>85</v>
      </c>
      <c r="AY120" s="18" t="s">
        <v>184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82</v>
      </c>
      <c r="BK120" s="218">
        <f>ROUND(I120*H120,2)</f>
        <v>0</v>
      </c>
      <c r="BL120" s="18" t="s">
        <v>239</v>
      </c>
      <c r="BM120" s="217" t="s">
        <v>2562</v>
      </c>
    </row>
    <row r="121" s="2" customFormat="1">
      <c r="A121" s="39"/>
      <c r="B121" s="40"/>
      <c r="C121" s="41"/>
      <c r="D121" s="219" t="s">
        <v>195</v>
      </c>
      <c r="E121" s="41"/>
      <c r="F121" s="220" t="s">
        <v>2561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195</v>
      </c>
      <c r="AU121" s="18" t="s">
        <v>85</v>
      </c>
    </row>
    <row r="122" s="2" customFormat="1">
      <c r="A122" s="39"/>
      <c r="B122" s="40"/>
      <c r="C122" s="41"/>
      <c r="D122" s="244" t="s">
        <v>217</v>
      </c>
      <c r="E122" s="41"/>
      <c r="F122" s="245" t="s">
        <v>2563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217</v>
      </c>
      <c r="AU122" s="18" t="s">
        <v>85</v>
      </c>
    </row>
    <row r="123" s="2" customFormat="1" ht="16.5" customHeight="1">
      <c r="A123" s="39"/>
      <c r="B123" s="40"/>
      <c r="C123" s="205" t="s">
        <v>446</v>
      </c>
      <c r="D123" s="205" t="s">
        <v>188</v>
      </c>
      <c r="E123" s="206" t="s">
        <v>2564</v>
      </c>
      <c r="F123" s="207" t="s">
        <v>2565</v>
      </c>
      <c r="G123" s="208" t="s">
        <v>203</v>
      </c>
      <c r="H123" s="209">
        <v>2</v>
      </c>
      <c r="I123" s="210"/>
      <c r="J123" s="211">
        <f>ROUND(I123*H123,2)</f>
        <v>0</v>
      </c>
      <c r="K123" s="207" t="s">
        <v>215</v>
      </c>
      <c r="L123" s="212"/>
      <c r="M123" s="213" t="s">
        <v>19</v>
      </c>
      <c r="N123" s="214" t="s">
        <v>45</v>
      </c>
      <c r="O123" s="85"/>
      <c r="P123" s="215">
        <f>O123*H123</f>
        <v>0</v>
      </c>
      <c r="Q123" s="215">
        <v>0.098500000000000004</v>
      </c>
      <c r="R123" s="215">
        <f>Q123*H123</f>
        <v>0.19700000000000001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245</v>
      </c>
      <c r="AT123" s="217" t="s">
        <v>188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239</v>
      </c>
      <c r="BM123" s="217" t="s">
        <v>2566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2565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>
      <c r="A125" s="39"/>
      <c r="B125" s="40"/>
      <c r="C125" s="41"/>
      <c r="D125" s="219" t="s">
        <v>689</v>
      </c>
      <c r="E125" s="41"/>
      <c r="F125" s="276" t="s">
        <v>2567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689</v>
      </c>
      <c r="AU125" s="18" t="s">
        <v>85</v>
      </c>
    </row>
    <row r="126" s="2" customFormat="1" ht="16.5" customHeight="1">
      <c r="A126" s="39"/>
      <c r="B126" s="40"/>
      <c r="C126" s="235" t="s">
        <v>463</v>
      </c>
      <c r="D126" s="235" t="s">
        <v>211</v>
      </c>
      <c r="E126" s="236" t="s">
        <v>2568</v>
      </c>
      <c r="F126" s="237" t="s">
        <v>2569</v>
      </c>
      <c r="G126" s="238" t="s">
        <v>203</v>
      </c>
      <c r="H126" s="239">
        <v>2</v>
      </c>
      <c r="I126" s="240"/>
      <c r="J126" s="241">
        <f>ROUND(I126*H126,2)</f>
        <v>0</v>
      </c>
      <c r="K126" s="237" t="s">
        <v>215</v>
      </c>
      <c r="L126" s="45"/>
      <c r="M126" s="242" t="s">
        <v>19</v>
      </c>
      <c r="N126" s="243" t="s">
        <v>45</v>
      </c>
      <c r="O126" s="85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7" t="s">
        <v>239</v>
      </c>
      <c r="AT126" s="217" t="s">
        <v>211</v>
      </c>
      <c r="AU126" s="217" t="s">
        <v>85</v>
      </c>
      <c r="AY126" s="18" t="s">
        <v>184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82</v>
      </c>
      <c r="BK126" s="218">
        <f>ROUND(I126*H126,2)</f>
        <v>0</v>
      </c>
      <c r="BL126" s="18" t="s">
        <v>239</v>
      </c>
      <c r="BM126" s="217" t="s">
        <v>2570</v>
      </c>
    </row>
    <row r="127" s="2" customFormat="1">
      <c r="A127" s="39"/>
      <c r="B127" s="40"/>
      <c r="C127" s="41"/>
      <c r="D127" s="219" t="s">
        <v>195</v>
      </c>
      <c r="E127" s="41"/>
      <c r="F127" s="220" t="s">
        <v>2569</v>
      </c>
      <c r="G127" s="41"/>
      <c r="H127" s="41"/>
      <c r="I127" s="221"/>
      <c r="J127" s="41"/>
      <c r="K127" s="41"/>
      <c r="L127" s="45"/>
      <c r="M127" s="222"/>
      <c r="N127" s="22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195</v>
      </c>
      <c r="AU127" s="18" t="s">
        <v>85</v>
      </c>
    </row>
    <row r="128" s="2" customFormat="1">
      <c r="A128" s="39"/>
      <c r="B128" s="40"/>
      <c r="C128" s="41"/>
      <c r="D128" s="244" t="s">
        <v>217</v>
      </c>
      <c r="E128" s="41"/>
      <c r="F128" s="245" t="s">
        <v>2571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217</v>
      </c>
      <c r="AU128" s="18" t="s">
        <v>85</v>
      </c>
    </row>
    <row r="129" s="2" customFormat="1" ht="16.5" customHeight="1">
      <c r="A129" s="39"/>
      <c r="B129" s="40"/>
      <c r="C129" s="205" t="s">
        <v>8</v>
      </c>
      <c r="D129" s="205" t="s">
        <v>188</v>
      </c>
      <c r="E129" s="206" t="s">
        <v>2572</v>
      </c>
      <c r="F129" s="207" t="s">
        <v>2573</v>
      </c>
      <c r="G129" s="208" t="s">
        <v>203</v>
      </c>
      <c r="H129" s="209">
        <v>2</v>
      </c>
      <c r="I129" s="210"/>
      <c r="J129" s="211">
        <f>ROUND(I129*H129,2)</f>
        <v>0</v>
      </c>
      <c r="K129" s="207" t="s">
        <v>215</v>
      </c>
      <c r="L129" s="212"/>
      <c r="M129" s="213" t="s">
        <v>19</v>
      </c>
      <c r="N129" s="214" t="s">
        <v>45</v>
      </c>
      <c r="O129" s="85"/>
      <c r="P129" s="215">
        <f>O129*H129</f>
        <v>0</v>
      </c>
      <c r="Q129" s="215">
        <v>0.154</v>
      </c>
      <c r="R129" s="215">
        <f>Q129*H129</f>
        <v>0.308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245</v>
      </c>
      <c r="AT129" s="217" t="s">
        <v>188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239</v>
      </c>
      <c r="BM129" s="217" t="s">
        <v>2574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2573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2" customFormat="1">
      <c r="A131" s="39"/>
      <c r="B131" s="40"/>
      <c r="C131" s="41"/>
      <c r="D131" s="219" t="s">
        <v>689</v>
      </c>
      <c r="E131" s="41"/>
      <c r="F131" s="276" t="s">
        <v>2567</v>
      </c>
      <c r="G131" s="41"/>
      <c r="H131" s="41"/>
      <c r="I131" s="221"/>
      <c r="J131" s="41"/>
      <c r="K131" s="41"/>
      <c r="L131" s="45"/>
      <c r="M131" s="222"/>
      <c r="N131" s="22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689</v>
      </c>
      <c r="AU131" s="18" t="s">
        <v>85</v>
      </c>
    </row>
    <row r="132" s="2" customFormat="1" ht="16.5" customHeight="1">
      <c r="A132" s="39"/>
      <c r="B132" s="40"/>
      <c r="C132" s="235" t="s">
        <v>473</v>
      </c>
      <c r="D132" s="235" t="s">
        <v>211</v>
      </c>
      <c r="E132" s="236" t="s">
        <v>2575</v>
      </c>
      <c r="F132" s="237" t="s">
        <v>2576</v>
      </c>
      <c r="G132" s="238" t="s">
        <v>203</v>
      </c>
      <c r="H132" s="239">
        <v>83</v>
      </c>
      <c r="I132" s="240"/>
      <c r="J132" s="241">
        <f>ROUND(I132*H132,2)</f>
        <v>0</v>
      </c>
      <c r="K132" s="237" t="s">
        <v>215</v>
      </c>
      <c r="L132" s="45"/>
      <c r="M132" s="242" t="s">
        <v>19</v>
      </c>
      <c r="N132" s="243" t="s">
        <v>45</v>
      </c>
      <c r="O132" s="85"/>
      <c r="P132" s="215">
        <f>O132*H132</f>
        <v>0</v>
      </c>
      <c r="Q132" s="215">
        <v>0.0011999999999999999</v>
      </c>
      <c r="R132" s="215">
        <f>Q132*H132</f>
        <v>0.099599999999999994</v>
      </c>
      <c r="S132" s="215">
        <v>0</v>
      </c>
      <c r="T132" s="216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7" t="s">
        <v>239</v>
      </c>
      <c r="AT132" s="217" t="s">
        <v>211</v>
      </c>
      <c r="AU132" s="217" t="s">
        <v>85</v>
      </c>
      <c r="AY132" s="18" t="s">
        <v>184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82</v>
      </c>
      <c r="BK132" s="218">
        <f>ROUND(I132*H132,2)</f>
        <v>0</v>
      </c>
      <c r="BL132" s="18" t="s">
        <v>239</v>
      </c>
      <c r="BM132" s="217" t="s">
        <v>2577</v>
      </c>
    </row>
    <row r="133" s="2" customFormat="1">
      <c r="A133" s="39"/>
      <c r="B133" s="40"/>
      <c r="C133" s="41"/>
      <c r="D133" s="219" t="s">
        <v>195</v>
      </c>
      <c r="E133" s="41"/>
      <c r="F133" s="220" t="s">
        <v>2576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195</v>
      </c>
      <c r="AU133" s="18" t="s">
        <v>85</v>
      </c>
    </row>
    <row r="134" s="2" customFormat="1">
      <c r="A134" s="39"/>
      <c r="B134" s="40"/>
      <c r="C134" s="41"/>
      <c r="D134" s="244" t="s">
        <v>217</v>
      </c>
      <c r="E134" s="41"/>
      <c r="F134" s="245" t="s">
        <v>2578</v>
      </c>
      <c r="G134" s="41"/>
      <c r="H134" s="41"/>
      <c r="I134" s="22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217</v>
      </c>
      <c r="AU134" s="18" t="s">
        <v>85</v>
      </c>
    </row>
    <row r="135" s="13" customFormat="1">
      <c r="A135" s="13"/>
      <c r="B135" s="224"/>
      <c r="C135" s="225"/>
      <c r="D135" s="219" t="s">
        <v>196</v>
      </c>
      <c r="E135" s="226" t="s">
        <v>19</v>
      </c>
      <c r="F135" s="227" t="s">
        <v>2579</v>
      </c>
      <c r="G135" s="225"/>
      <c r="H135" s="228">
        <v>83</v>
      </c>
      <c r="I135" s="229"/>
      <c r="J135" s="225"/>
      <c r="K135" s="225"/>
      <c r="L135" s="230"/>
      <c r="M135" s="231"/>
      <c r="N135" s="232"/>
      <c r="O135" s="232"/>
      <c r="P135" s="232"/>
      <c r="Q135" s="232"/>
      <c r="R135" s="232"/>
      <c r="S135" s="232"/>
      <c r="T135" s="23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4" t="s">
        <v>196</v>
      </c>
      <c r="AU135" s="234" t="s">
        <v>85</v>
      </c>
      <c r="AV135" s="13" t="s">
        <v>85</v>
      </c>
      <c r="AW135" s="13" t="s">
        <v>33</v>
      </c>
      <c r="AX135" s="13" t="s">
        <v>82</v>
      </c>
      <c r="AY135" s="234" t="s">
        <v>184</v>
      </c>
    </row>
    <row r="136" s="2" customFormat="1" ht="16.5" customHeight="1">
      <c r="A136" s="39"/>
      <c r="B136" s="40"/>
      <c r="C136" s="205" t="s">
        <v>478</v>
      </c>
      <c r="D136" s="205" t="s">
        <v>188</v>
      </c>
      <c r="E136" s="206" t="s">
        <v>2580</v>
      </c>
      <c r="F136" s="207" t="s">
        <v>2581</v>
      </c>
      <c r="G136" s="208" t="s">
        <v>203</v>
      </c>
      <c r="H136" s="209">
        <v>83</v>
      </c>
      <c r="I136" s="210"/>
      <c r="J136" s="211">
        <f>ROUND(I136*H136,2)</f>
        <v>0</v>
      </c>
      <c r="K136" s="207" t="s">
        <v>215</v>
      </c>
      <c r="L136" s="212"/>
      <c r="M136" s="213" t="s">
        <v>19</v>
      </c>
      <c r="N136" s="214" t="s">
        <v>45</v>
      </c>
      <c r="O136" s="85"/>
      <c r="P136" s="215">
        <f>O136*H136</f>
        <v>0</v>
      </c>
      <c r="Q136" s="215">
        <v>0.066000000000000003</v>
      </c>
      <c r="R136" s="215">
        <f>Q136*H136</f>
        <v>5.4780000000000006</v>
      </c>
      <c r="S136" s="215">
        <v>0</v>
      </c>
      <c r="T136" s="216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7" t="s">
        <v>245</v>
      </c>
      <c r="AT136" s="217" t="s">
        <v>188</v>
      </c>
      <c r="AU136" s="217" t="s">
        <v>85</v>
      </c>
      <c r="AY136" s="18" t="s">
        <v>184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82</v>
      </c>
      <c r="BK136" s="218">
        <f>ROUND(I136*H136,2)</f>
        <v>0</v>
      </c>
      <c r="BL136" s="18" t="s">
        <v>239</v>
      </c>
      <c r="BM136" s="217" t="s">
        <v>2582</v>
      </c>
    </row>
    <row r="137" s="2" customFormat="1">
      <c r="A137" s="39"/>
      <c r="B137" s="40"/>
      <c r="C137" s="41"/>
      <c r="D137" s="219" t="s">
        <v>195</v>
      </c>
      <c r="E137" s="41"/>
      <c r="F137" s="220" t="s">
        <v>2581</v>
      </c>
      <c r="G137" s="41"/>
      <c r="H137" s="41"/>
      <c r="I137" s="22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195</v>
      </c>
      <c r="AU137" s="18" t="s">
        <v>85</v>
      </c>
    </row>
    <row r="138" s="2" customFormat="1" ht="24.15" customHeight="1">
      <c r="A138" s="39"/>
      <c r="B138" s="40"/>
      <c r="C138" s="235" t="s">
        <v>484</v>
      </c>
      <c r="D138" s="235" t="s">
        <v>211</v>
      </c>
      <c r="E138" s="236" t="s">
        <v>2583</v>
      </c>
      <c r="F138" s="237" t="s">
        <v>2584</v>
      </c>
      <c r="G138" s="238" t="s">
        <v>283</v>
      </c>
      <c r="H138" s="239">
        <v>141.09999999999999</v>
      </c>
      <c r="I138" s="240"/>
      <c r="J138" s="241">
        <f>ROUND(I138*H138,2)</f>
        <v>0</v>
      </c>
      <c r="K138" s="237" t="s">
        <v>215</v>
      </c>
      <c r="L138" s="45"/>
      <c r="M138" s="242" t="s">
        <v>19</v>
      </c>
      <c r="N138" s="243" t="s">
        <v>45</v>
      </c>
      <c r="O138" s="85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7" t="s">
        <v>239</v>
      </c>
      <c r="AT138" s="217" t="s">
        <v>211</v>
      </c>
      <c r="AU138" s="217" t="s">
        <v>85</v>
      </c>
      <c r="AY138" s="18" t="s">
        <v>184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82</v>
      </c>
      <c r="BK138" s="218">
        <f>ROUND(I138*H138,2)</f>
        <v>0</v>
      </c>
      <c r="BL138" s="18" t="s">
        <v>239</v>
      </c>
      <c r="BM138" s="217" t="s">
        <v>2585</v>
      </c>
    </row>
    <row r="139" s="2" customFormat="1">
      <c r="A139" s="39"/>
      <c r="B139" s="40"/>
      <c r="C139" s="41"/>
      <c r="D139" s="219" t="s">
        <v>195</v>
      </c>
      <c r="E139" s="41"/>
      <c r="F139" s="220" t="s">
        <v>2584</v>
      </c>
      <c r="G139" s="41"/>
      <c r="H139" s="41"/>
      <c r="I139" s="22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195</v>
      </c>
      <c r="AU139" s="18" t="s">
        <v>85</v>
      </c>
    </row>
    <row r="140" s="2" customFormat="1">
      <c r="A140" s="39"/>
      <c r="B140" s="40"/>
      <c r="C140" s="41"/>
      <c r="D140" s="244" t="s">
        <v>217</v>
      </c>
      <c r="E140" s="41"/>
      <c r="F140" s="245" t="s">
        <v>2586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217</v>
      </c>
      <c r="AU140" s="18" t="s">
        <v>85</v>
      </c>
    </row>
    <row r="141" s="13" customFormat="1">
      <c r="A141" s="13"/>
      <c r="B141" s="224"/>
      <c r="C141" s="225"/>
      <c r="D141" s="219" t="s">
        <v>196</v>
      </c>
      <c r="E141" s="226" t="s">
        <v>19</v>
      </c>
      <c r="F141" s="227" t="s">
        <v>2587</v>
      </c>
      <c r="G141" s="225"/>
      <c r="H141" s="228">
        <v>141.09999999999999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196</v>
      </c>
      <c r="AU141" s="234" t="s">
        <v>85</v>
      </c>
      <c r="AV141" s="13" t="s">
        <v>85</v>
      </c>
      <c r="AW141" s="13" t="s">
        <v>33</v>
      </c>
      <c r="AX141" s="13" t="s">
        <v>82</v>
      </c>
      <c r="AY141" s="234" t="s">
        <v>184</v>
      </c>
    </row>
    <row r="142" s="2" customFormat="1" ht="24.15" customHeight="1">
      <c r="A142" s="39"/>
      <c r="B142" s="40"/>
      <c r="C142" s="205" t="s">
        <v>193</v>
      </c>
      <c r="D142" s="205" t="s">
        <v>188</v>
      </c>
      <c r="E142" s="206" t="s">
        <v>2588</v>
      </c>
      <c r="F142" s="207" t="s">
        <v>2589</v>
      </c>
      <c r="G142" s="208" t="s">
        <v>203</v>
      </c>
      <c r="H142" s="209">
        <v>56.439999999999998</v>
      </c>
      <c r="I142" s="210"/>
      <c r="J142" s="211">
        <f>ROUND(I142*H142,2)</f>
        <v>0</v>
      </c>
      <c r="K142" s="207" t="s">
        <v>215</v>
      </c>
      <c r="L142" s="212"/>
      <c r="M142" s="213" t="s">
        <v>19</v>
      </c>
      <c r="N142" s="214" t="s">
        <v>45</v>
      </c>
      <c r="O142" s="85"/>
      <c r="P142" s="215">
        <f>O142*H142</f>
        <v>0</v>
      </c>
      <c r="Q142" s="215">
        <v>0.0123</v>
      </c>
      <c r="R142" s="215">
        <f>Q142*H142</f>
        <v>0.69421199999999994</v>
      </c>
      <c r="S142" s="215">
        <v>0</v>
      </c>
      <c r="T142" s="216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7" t="s">
        <v>245</v>
      </c>
      <c r="AT142" s="217" t="s">
        <v>188</v>
      </c>
      <c r="AU142" s="217" t="s">
        <v>85</v>
      </c>
      <c r="AY142" s="18" t="s">
        <v>184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82</v>
      </c>
      <c r="BK142" s="218">
        <f>ROUND(I142*H142,2)</f>
        <v>0</v>
      </c>
      <c r="BL142" s="18" t="s">
        <v>239</v>
      </c>
      <c r="BM142" s="217" t="s">
        <v>2590</v>
      </c>
    </row>
    <row r="143" s="2" customFormat="1">
      <c r="A143" s="39"/>
      <c r="B143" s="40"/>
      <c r="C143" s="41"/>
      <c r="D143" s="219" t="s">
        <v>195</v>
      </c>
      <c r="E143" s="41"/>
      <c r="F143" s="220" t="s">
        <v>2589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195</v>
      </c>
      <c r="AU143" s="18" t="s">
        <v>85</v>
      </c>
    </row>
    <row r="144" s="13" customFormat="1">
      <c r="A144" s="13"/>
      <c r="B144" s="224"/>
      <c r="C144" s="225"/>
      <c r="D144" s="219" t="s">
        <v>196</v>
      </c>
      <c r="E144" s="226" t="s">
        <v>19</v>
      </c>
      <c r="F144" s="227" t="s">
        <v>2591</v>
      </c>
      <c r="G144" s="225"/>
      <c r="H144" s="228">
        <v>56.439999999999998</v>
      </c>
      <c r="I144" s="229"/>
      <c r="J144" s="225"/>
      <c r="K144" s="225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196</v>
      </c>
      <c r="AU144" s="234" t="s">
        <v>85</v>
      </c>
      <c r="AV144" s="13" t="s">
        <v>85</v>
      </c>
      <c r="AW144" s="13" t="s">
        <v>33</v>
      </c>
      <c r="AX144" s="13" t="s">
        <v>82</v>
      </c>
      <c r="AY144" s="234" t="s">
        <v>184</v>
      </c>
    </row>
    <row r="145" s="12" customFormat="1" ht="22.8" customHeight="1">
      <c r="A145" s="12"/>
      <c r="B145" s="189"/>
      <c r="C145" s="190"/>
      <c r="D145" s="191" t="s">
        <v>73</v>
      </c>
      <c r="E145" s="203" t="s">
        <v>411</v>
      </c>
      <c r="F145" s="203" t="s">
        <v>2592</v>
      </c>
      <c r="G145" s="190"/>
      <c r="H145" s="190"/>
      <c r="I145" s="193"/>
      <c r="J145" s="204">
        <f>BK145</f>
        <v>0</v>
      </c>
      <c r="K145" s="190"/>
      <c r="L145" s="195"/>
      <c r="M145" s="196"/>
      <c r="N145" s="197"/>
      <c r="O145" s="197"/>
      <c r="P145" s="198">
        <f>SUM(P146:P169)</f>
        <v>0</v>
      </c>
      <c r="Q145" s="197"/>
      <c r="R145" s="198">
        <f>SUM(R146:R169)</f>
        <v>110.402452</v>
      </c>
      <c r="S145" s="197"/>
      <c r="T145" s="199">
        <f>SUM(T146:T169)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0" t="s">
        <v>82</v>
      </c>
      <c r="AT145" s="201" t="s">
        <v>73</v>
      </c>
      <c r="AU145" s="201" t="s">
        <v>82</v>
      </c>
      <c r="AY145" s="200" t="s">
        <v>184</v>
      </c>
      <c r="BK145" s="202">
        <f>SUM(BK146:BK169)</f>
        <v>0</v>
      </c>
    </row>
    <row r="146" s="2" customFormat="1" ht="24.15" customHeight="1">
      <c r="A146" s="39"/>
      <c r="B146" s="40"/>
      <c r="C146" s="235" t="s">
        <v>497</v>
      </c>
      <c r="D146" s="235" t="s">
        <v>211</v>
      </c>
      <c r="E146" s="236" t="s">
        <v>2593</v>
      </c>
      <c r="F146" s="237" t="s">
        <v>2594</v>
      </c>
      <c r="G146" s="238" t="s">
        <v>191</v>
      </c>
      <c r="H146" s="239">
        <v>138.19999999999999</v>
      </c>
      <c r="I146" s="240"/>
      <c r="J146" s="241">
        <f>ROUND(I146*H146,2)</f>
        <v>0</v>
      </c>
      <c r="K146" s="237" t="s">
        <v>215</v>
      </c>
      <c r="L146" s="45"/>
      <c r="M146" s="242" t="s">
        <v>19</v>
      </c>
      <c r="N146" s="243" t="s">
        <v>45</v>
      </c>
      <c r="O146" s="85"/>
      <c r="P146" s="215">
        <f>O146*H146</f>
        <v>0</v>
      </c>
      <c r="Q146" s="215">
        <v>0.11500000000000001</v>
      </c>
      <c r="R146" s="215">
        <f>Q146*H146</f>
        <v>15.892999999999999</v>
      </c>
      <c r="S146" s="215">
        <v>0</v>
      </c>
      <c r="T146" s="216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7" t="s">
        <v>239</v>
      </c>
      <c r="AT146" s="217" t="s">
        <v>211</v>
      </c>
      <c r="AU146" s="217" t="s">
        <v>85</v>
      </c>
      <c r="AY146" s="18" t="s">
        <v>184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82</v>
      </c>
      <c r="BK146" s="218">
        <f>ROUND(I146*H146,2)</f>
        <v>0</v>
      </c>
      <c r="BL146" s="18" t="s">
        <v>239</v>
      </c>
      <c r="BM146" s="217" t="s">
        <v>2595</v>
      </c>
    </row>
    <row r="147" s="2" customFormat="1">
      <c r="A147" s="39"/>
      <c r="B147" s="40"/>
      <c r="C147" s="41"/>
      <c r="D147" s="219" t="s">
        <v>195</v>
      </c>
      <c r="E147" s="41"/>
      <c r="F147" s="220" t="s">
        <v>2594</v>
      </c>
      <c r="G147" s="41"/>
      <c r="H147" s="41"/>
      <c r="I147" s="22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195</v>
      </c>
      <c r="AU147" s="18" t="s">
        <v>85</v>
      </c>
    </row>
    <row r="148" s="2" customFormat="1">
      <c r="A148" s="39"/>
      <c r="B148" s="40"/>
      <c r="C148" s="41"/>
      <c r="D148" s="244" t="s">
        <v>217</v>
      </c>
      <c r="E148" s="41"/>
      <c r="F148" s="245" t="s">
        <v>2596</v>
      </c>
      <c r="G148" s="41"/>
      <c r="H148" s="41"/>
      <c r="I148" s="22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217</v>
      </c>
      <c r="AU148" s="18" t="s">
        <v>85</v>
      </c>
    </row>
    <row r="149" s="13" customFormat="1">
      <c r="A149" s="13"/>
      <c r="B149" s="224"/>
      <c r="C149" s="225"/>
      <c r="D149" s="219" t="s">
        <v>196</v>
      </c>
      <c r="E149" s="226" t="s">
        <v>19</v>
      </c>
      <c r="F149" s="227" t="s">
        <v>2525</v>
      </c>
      <c r="G149" s="225"/>
      <c r="H149" s="228">
        <v>138.19999999999999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4" t="s">
        <v>196</v>
      </c>
      <c r="AU149" s="234" t="s">
        <v>85</v>
      </c>
      <c r="AV149" s="13" t="s">
        <v>85</v>
      </c>
      <c r="AW149" s="13" t="s">
        <v>33</v>
      </c>
      <c r="AX149" s="13" t="s">
        <v>82</v>
      </c>
      <c r="AY149" s="234" t="s">
        <v>184</v>
      </c>
    </row>
    <row r="150" s="2" customFormat="1">
      <c r="A150" s="39"/>
      <c r="B150" s="40"/>
      <c r="C150" s="41"/>
      <c r="D150" s="219" t="s">
        <v>408</v>
      </c>
      <c r="E150" s="41"/>
      <c r="F150" s="273" t="s">
        <v>2597</v>
      </c>
      <c r="G150" s="41"/>
      <c r="H150" s="41"/>
      <c r="I150" s="4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U150" s="18" t="s">
        <v>85</v>
      </c>
    </row>
    <row r="151" s="2" customFormat="1">
      <c r="A151" s="39"/>
      <c r="B151" s="40"/>
      <c r="C151" s="41"/>
      <c r="D151" s="219" t="s">
        <v>408</v>
      </c>
      <c r="E151" s="41"/>
      <c r="F151" s="274" t="s">
        <v>2539</v>
      </c>
      <c r="G151" s="41"/>
      <c r="H151" s="275">
        <v>0</v>
      </c>
      <c r="I151" s="4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U151" s="18" t="s">
        <v>85</v>
      </c>
    </row>
    <row r="152" s="2" customFormat="1">
      <c r="A152" s="39"/>
      <c r="B152" s="40"/>
      <c r="C152" s="41"/>
      <c r="D152" s="219" t="s">
        <v>408</v>
      </c>
      <c r="E152" s="41"/>
      <c r="F152" s="274" t="s">
        <v>2527</v>
      </c>
      <c r="G152" s="41"/>
      <c r="H152" s="275">
        <v>138.19999999999999</v>
      </c>
      <c r="I152" s="41"/>
      <c r="J152" s="41"/>
      <c r="K152" s="41"/>
      <c r="L152" s="45"/>
      <c r="M152" s="222"/>
      <c r="N152" s="223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U152" s="18" t="s">
        <v>85</v>
      </c>
    </row>
    <row r="153" s="2" customFormat="1" ht="21.75" customHeight="1">
      <c r="A153" s="39"/>
      <c r="B153" s="40"/>
      <c r="C153" s="235" t="s">
        <v>503</v>
      </c>
      <c r="D153" s="235" t="s">
        <v>211</v>
      </c>
      <c r="E153" s="236" t="s">
        <v>2598</v>
      </c>
      <c r="F153" s="237" t="s">
        <v>2599</v>
      </c>
      <c r="G153" s="238" t="s">
        <v>191</v>
      </c>
      <c r="H153" s="239">
        <v>138.19999999999999</v>
      </c>
      <c r="I153" s="240"/>
      <c r="J153" s="241">
        <f>ROUND(I153*H153,2)</f>
        <v>0</v>
      </c>
      <c r="K153" s="237" t="s">
        <v>215</v>
      </c>
      <c r="L153" s="45"/>
      <c r="M153" s="242" t="s">
        <v>19</v>
      </c>
      <c r="N153" s="243" t="s">
        <v>45</v>
      </c>
      <c r="O153" s="85"/>
      <c r="P153" s="215">
        <f>O153*H153</f>
        <v>0</v>
      </c>
      <c r="Q153" s="215">
        <v>0.46000000000000002</v>
      </c>
      <c r="R153" s="215">
        <f>Q153*H153</f>
        <v>63.571999999999996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239</v>
      </c>
      <c r="AT153" s="217" t="s">
        <v>211</v>
      </c>
      <c r="AU153" s="217" t="s">
        <v>85</v>
      </c>
      <c r="AY153" s="18" t="s">
        <v>184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82</v>
      </c>
      <c r="BK153" s="218">
        <f>ROUND(I153*H153,2)</f>
        <v>0</v>
      </c>
      <c r="BL153" s="18" t="s">
        <v>239</v>
      </c>
      <c r="BM153" s="217" t="s">
        <v>2600</v>
      </c>
    </row>
    <row r="154" s="2" customFormat="1">
      <c r="A154" s="39"/>
      <c r="B154" s="40"/>
      <c r="C154" s="41"/>
      <c r="D154" s="219" t="s">
        <v>195</v>
      </c>
      <c r="E154" s="41"/>
      <c r="F154" s="220" t="s">
        <v>2599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195</v>
      </c>
      <c r="AU154" s="18" t="s">
        <v>85</v>
      </c>
    </row>
    <row r="155" s="2" customFormat="1">
      <c r="A155" s="39"/>
      <c r="B155" s="40"/>
      <c r="C155" s="41"/>
      <c r="D155" s="244" t="s">
        <v>217</v>
      </c>
      <c r="E155" s="41"/>
      <c r="F155" s="245" t="s">
        <v>2601</v>
      </c>
      <c r="G155" s="41"/>
      <c r="H155" s="41"/>
      <c r="I155" s="22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217</v>
      </c>
      <c r="AU155" s="18" t="s">
        <v>85</v>
      </c>
    </row>
    <row r="156" s="13" customFormat="1">
      <c r="A156" s="13"/>
      <c r="B156" s="224"/>
      <c r="C156" s="225"/>
      <c r="D156" s="219" t="s">
        <v>196</v>
      </c>
      <c r="E156" s="226" t="s">
        <v>19</v>
      </c>
      <c r="F156" s="227" t="s">
        <v>2525</v>
      </c>
      <c r="G156" s="225"/>
      <c r="H156" s="228">
        <v>138.19999999999999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196</v>
      </c>
      <c r="AU156" s="234" t="s">
        <v>85</v>
      </c>
      <c r="AV156" s="13" t="s">
        <v>85</v>
      </c>
      <c r="AW156" s="13" t="s">
        <v>33</v>
      </c>
      <c r="AX156" s="13" t="s">
        <v>82</v>
      </c>
      <c r="AY156" s="234" t="s">
        <v>184</v>
      </c>
    </row>
    <row r="157" s="2" customFormat="1">
      <c r="A157" s="39"/>
      <c r="B157" s="40"/>
      <c r="C157" s="41"/>
      <c r="D157" s="219" t="s">
        <v>408</v>
      </c>
      <c r="E157" s="41"/>
      <c r="F157" s="273" t="s">
        <v>2597</v>
      </c>
      <c r="G157" s="41"/>
      <c r="H157" s="41"/>
      <c r="I157" s="4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U157" s="18" t="s">
        <v>85</v>
      </c>
    </row>
    <row r="158" s="2" customFormat="1">
      <c r="A158" s="39"/>
      <c r="B158" s="40"/>
      <c r="C158" s="41"/>
      <c r="D158" s="219" t="s">
        <v>408</v>
      </c>
      <c r="E158" s="41"/>
      <c r="F158" s="274" t="s">
        <v>2539</v>
      </c>
      <c r="G158" s="41"/>
      <c r="H158" s="275">
        <v>0</v>
      </c>
      <c r="I158" s="4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U158" s="18" t="s">
        <v>85</v>
      </c>
    </row>
    <row r="159" s="2" customFormat="1">
      <c r="A159" s="39"/>
      <c r="B159" s="40"/>
      <c r="C159" s="41"/>
      <c r="D159" s="219" t="s">
        <v>408</v>
      </c>
      <c r="E159" s="41"/>
      <c r="F159" s="274" t="s">
        <v>2527</v>
      </c>
      <c r="G159" s="41"/>
      <c r="H159" s="275">
        <v>138.19999999999999</v>
      </c>
      <c r="I159" s="4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U159" s="18" t="s">
        <v>85</v>
      </c>
    </row>
    <row r="160" s="2" customFormat="1" ht="37.8" customHeight="1">
      <c r="A160" s="39"/>
      <c r="B160" s="40"/>
      <c r="C160" s="235" t="s">
        <v>511</v>
      </c>
      <c r="D160" s="235" t="s">
        <v>211</v>
      </c>
      <c r="E160" s="236" t="s">
        <v>2602</v>
      </c>
      <c r="F160" s="237" t="s">
        <v>2603</v>
      </c>
      <c r="G160" s="238" t="s">
        <v>191</v>
      </c>
      <c r="H160" s="239">
        <v>138.19999999999999</v>
      </c>
      <c r="I160" s="240"/>
      <c r="J160" s="241">
        <f>ROUND(I160*H160,2)</f>
        <v>0</v>
      </c>
      <c r="K160" s="237" t="s">
        <v>215</v>
      </c>
      <c r="L160" s="45"/>
      <c r="M160" s="242" t="s">
        <v>19</v>
      </c>
      <c r="N160" s="243" t="s">
        <v>45</v>
      </c>
      <c r="O160" s="85"/>
      <c r="P160" s="215">
        <f>O160*H160</f>
        <v>0</v>
      </c>
      <c r="Q160" s="215">
        <v>0.089219999999999994</v>
      </c>
      <c r="R160" s="215">
        <f>Q160*H160</f>
        <v>12.330203999999998</v>
      </c>
      <c r="S160" s="215">
        <v>0</v>
      </c>
      <c r="T160" s="216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7" t="s">
        <v>239</v>
      </c>
      <c r="AT160" s="217" t="s">
        <v>211</v>
      </c>
      <c r="AU160" s="217" t="s">
        <v>85</v>
      </c>
      <c r="AY160" s="18" t="s">
        <v>184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82</v>
      </c>
      <c r="BK160" s="218">
        <f>ROUND(I160*H160,2)</f>
        <v>0</v>
      </c>
      <c r="BL160" s="18" t="s">
        <v>239</v>
      </c>
      <c r="BM160" s="217" t="s">
        <v>2604</v>
      </c>
    </row>
    <row r="161" s="2" customFormat="1">
      <c r="A161" s="39"/>
      <c r="B161" s="40"/>
      <c r="C161" s="41"/>
      <c r="D161" s="219" t="s">
        <v>195</v>
      </c>
      <c r="E161" s="41"/>
      <c r="F161" s="220" t="s">
        <v>2605</v>
      </c>
      <c r="G161" s="41"/>
      <c r="H161" s="41"/>
      <c r="I161" s="221"/>
      <c r="J161" s="41"/>
      <c r="K161" s="41"/>
      <c r="L161" s="45"/>
      <c r="M161" s="222"/>
      <c r="N161" s="223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195</v>
      </c>
      <c r="AU161" s="18" t="s">
        <v>85</v>
      </c>
    </row>
    <row r="162" s="2" customFormat="1">
      <c r="A162" s="39"/>
      <c r="B162" s="40"/>
      <c r="C162" s="41"/>
      <c r="D162" s="244" t="s">
        <v>217</v>
      </c>
      <c r="E162" s="41"/>
      <c r="F162" s="245" t="s">
        <v>2606</v>
      </c>
      <c r="G162" s="41"/>
      <c r="H162" s="41"/>
      <c r="I162" s="22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217</v>
      </c>
      <c r="AU162" s="18" t="s">
        <v>85</v>
      </c>
    </row>
    <row r="163" s="13" customFormat="1">
      <c r="A163" s="13"/>
      <c r="B163" s="224"/>
      <c r="C163" s="225"/>
      <c r="D163" s="219" t="s">
        <v>196</v>
      </c>
      <c r="E163" s="226" t="s">
        <v>19</v>
      </c>
      <c r="F163" s="227" t="s">
        <v>2525</v>
      </c>
      <c r="G163" s="225"/>
      <c r="H163" s="228">
        <v>138.19999999999999</v>
      </c>
      <c r="I163" s="229"/>
      <c r="J163" s="225"/>
      <c r="K163" s="225"/>
      <c r="L163" s="230"/>
      <c r="M163" s="231"/>
      <c r="N163" s="232"/>
      <c r="O163" s="232"/>
      <c r="P163" s="232"/>
      <c r="Q163" s="232"/>
      <c r="R163" s="232"/>
      <c r="S163" s="232"/>
      <c r="T163" s="23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4" t="s">
        <v>196</v>
      </c>
      <c r="AU163" s="234" t="s">
        <v>85</v>
      </c>
      <c r="AV163" s="13" t="s">
        <v>85</v>
      </c>
      <c r="AW163" s="13" t="s">
        <v>33</v>
      </c>
      <c r="AX163" s="13" t="s">
        <v>82</v>
      </c>
      <c r="AY163" s="234" t="s">
        <v>184</v>
      </c>
    </row>
    <row r="164" s="2" customFormat="1">
      <c r="A164" s="39"/>
      <c r="B164" s="40"/>
      <c r="C164" s="41"/>
      <c r="D164" s="219" t="s">
        <v>408</v>
      </c>
      <c r="E164" s="41"/>
      <c r="F164" s="273" t="s">
        <v>2597</v>
      </c>
      <c r="G164" s="41"/>
      <c r="H164" s="41"/>
      <c r="I164" s="4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U164" s="18" t="s">
        <v>85</v>
      </c>
    </row>
    <row r="165" s="2" customFormat="1">
      <c r="A165" s="39"/>
      <c r="B165" s="40"/>
      <c r="C165" s="41"/>
      <c r="D165" s="219" t="s">
        <v>408</v>
      </c>
      <c r="E165" s="41"/>
      <c r="F165" s="274" t="s">
        <v>2539</v>
      </c>
      <c r="G165" s="41"/>
      <c r="H165" s="275">
        <v>0</v>
      </c>
      <c r="I165" s="41"/>
      <c r="J165" s="41"/>
      <c r="K165" s="41"/>
      <c r="L165" s="45"/>
      <c r="M165" s="222"/>
      <c r="N165" s="223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U165" s="18" t="s">
        <v>85</v>
      </c>
    </row>
    <row r="166" s="2" customFormat="1">
      <c r="A166" s="39"/>
      <c r="B166" s="40"/>
      <c r="C166" s="41"/>
      <c r="D166" s="219" t="s">
        <v>408</v>
      </c>
      <c r="E166" s="41"/>
      <c r="F166" s="274" t="s">
        <v>2527</v>
      </c>
      <c r="G166" s="41"/>
      <c r="H166" s="275">
        <v>138.19999999999999</v>
      </c>
      <c r="I166" s="4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U166" s="18" t="s">
        <v>85</v>
      </c>
    </row>
    <row r="167" s="2" customFormat="1" ht="16.5" customHeight="1">
      <c r="A167" s="39"/>
      <c r="B167" s="40"/>
      <c r="C167" s="205" t="s">
        <v>2351</v>
      </c>
      <c r="D167" s="205" t="s">
        <v>188</v>
      </c>
      <c r="E167" s="206" t="s">
        <v>2607</v>
      </c>
      <c r="F167" s="207" t="s">
        <v>2608</v>
      </c>
      <c r="G167" s="208" t="s">
        <v>191</v>
      </c>
      <c r="H167" s="209">
        <v>140.964</v>
      </c>
      <c r="I167" s="210"/>
      <c r="J167" s="211">
        <f>ROUND(I167*H167,2)</f>
        <v>0</v>
      </c>
      <c r="K167" s="207" t="s">
        <v>215</v>
      </c>
      <c r="L167" s="212"/>
      <c r="M167" s="213" t="s">
        <v>19</v>
      </c>
      <c r="N167" s="214" t="s">
        <v>45</v>
      </c>
      <c r="O167" s="85"/>
      <c r="P167" s="215">
        <f>O167*H167</f>
        <v>0</v>
      </c>
      <c r="Q167" s="215">
        <v>0.13200000000000001</v>
      </c>
      <c r="R167" s="215">
        <f>Q167*H167</f>
        <v>18.607248000000002</v>
      </c>
      <c r="S167" s="215">
        <v>0</v>
      </c>
      <c r="T167" s="216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7" t="s">
        <v>245</v>
      </c>
      <c r="AT167" s="217" t="s">
        <v>188</v>
      </c>
      <c r="AU167" s="217" t="s">
        <v>85</v>
      </c>
      <c r="AY167" s="18" t="s">
        <v>184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8" t="s">
        <v>82</v>
      </c>
      <c r="BK167" s="218">
        <f>ROUND(I167*H167,2)</f>
        <v>0</v>
      </c>
      <c r="BL167" s="18" t="s">
        <v>239</v>
      </c>
      <c r="BM167" s="217" t="s">
        <v>2609</v>
      </c>
    </row>
    <row r="168" s="2" customFormat="1">
      <c r="A168" s="39"/>
      <c r="B168" s="40"/>
      <c r="C168" s="41"/>
      <c r="D168" s="219" t="s">
        <v>195</v>
      </c>
      <c r="E168" s="41"/>
      <c r="F168" s="220" t="s">
        <v>2608</v>
      </c>
      <c r="G168" s="41"/>
      <c r="H168" s="41"/>
      <c r="I168" s="221"/>
      <c r="J168" s="41"/>
      <c r="K168" s="41"/>
      <c r="L168" s="45"/>
      <c r="M168" s="222"/>
      <c r="N168" s="223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195</v>
      </c>
      <c r="AU168" s="18" t="s">
        <v>85</v>
      </c>
    </row>
    <row r="169" s="13" customFormat="1">
      <c r="A169" s="13"/>
      <c r="B169" s="224"/>
      <c r="C169" s="225"/>
      <c r="D169" s="219" t="s">
        <v>196</v>
      </c>
      <c r="E169" s="226" t="s">
        <v>19</v>
      </c>
      <c r="F169" s="227" t="s">
        <v>2610</v>
      </c>
      <c r="G169" s="225"/>
      <c r="H169" s="228">
        <v>140.964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4" t="s">
        <v>196</v>
      </c>
      <c r="AU169" s="234" t="s">
        <v>85</v>
      </c>
      <c r="AV169" s="13" t="s">
        <v>85</v>
      </c>
      <c r="AW169" s="13" t="s">
        <v>33</v>
      </c>
      <c r="AX169" s="13" t="s">
        <v>82</v>
      </c>
      <c r="AY169" s="234" t="s">
        <v>184</v>
      </c>
    </row>
    <row r="170" s="12" customFormat="1" ht="22.8" customHeight="1">
      <c r="A170" s="12"/>
      <c r="B170" s="189"/>
      <c r="C170" s="190"/>
      <c r="D170" s="191" t="s">
        <v>73</v>
      </c>
      <c r="E170" s="203" t="s">
        <v>423</v>
      </c>
      <c r="F170" s="203" t="s">
        <v>957</v>
      </c>
      <c r="G170" s="190"/>
      <c r="H170" s="190"/>
      <c r="I170" s="193"/>
      <c r="J170" s="204">
        <f>BK170</f>
        <v>0</v>
      </c>
      <c r="K170" s="190"/>
      <c r="L170" s="195"/>
      <c r="M170" s="196"/>
      <c r="N170" s="197"/>
      <c r="O170" s="197"/>
      <c r="P170" s="198">
        <f>SUM(P171:P174)</f>
        <v>0</v>
      </c>
      <c r="Q170" s="197"/>
      <c r="R170" s="198">
        <f>SUM(R171:R174)</f>
        <v>20.783537320000001</v>
      </c>
      <c r="S170" s="197"/>
      <c r="T170" s="199">
        <f>SUM(T171:T174)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00" t="s">
        <v>82</v>
      </c>
      <c r="AT170" s="201" t="s">
        <v>73</v>
      </c>
      <c r="AU170" s="201" t="s">
        <v>82</v>
      </c>
      <c r="AY170" s="200" t="s">
        <v>184</v>
      </c>
      <c r="BK170" s="202">
        <f>SUM(BK171:BK174)</f>
        <v>0</v>
      </c>
    </row>
    <row r="171" s="2" customFormat="1" ht="24.15" customHeight="1">
      <c r="A171" s="39"/>
      <c r="B171" s="40"/>
      <c r="C171" s="235" t="s">
        <v>7</v>
      </c>
      <c r="D171" s="235" t="s">
        <v>211</v>
      </c>
      <c r="E171" s="236" t="s">
        <v>2611</v>
      </c>
      <c r="F171" s="237" t="s">
        <v>2612</v>
      </c>
      <c r="G171" s="238" t="s">
        <v>283</v>
      </c>
      <c r="H171" s="239">
        <v>105.7</v>
      </c>
      <c r="I171" s="240"/>
      <c r="J171" s="241">
        <f>ROUND(I171*H171,2)</f>
        <v>0</v>
      </c>
      <c r="K171" s="237" t="s">
        <v>215</v>
      </c>
      <c r="L171" s="45"/>
      <c r="M171" s="242" t="s">
        <v>19</v>
      </c>
      <c r="N171" s="243" t="s">
        <v>45</v>
      </c>
      <c r="O171" s="85"/>
      <c r="P171" s="215">
        <f>O171*H171</f>
        <v>0</v>
      </c>
      <c r="Q171" s="215">
        <v>0.19662760000000001</v>
      </c>
      <c r="R171" s="215">
        <f>Q171*H171</f>
        <v>20.783537320000001</v>
      </c>
      <c r="S171" s="215">
        <v>0</v>
      </c>
      <c r="T171" s="216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7" t="s">
        <v>239</v>
      </c>
      <c r="AT171" s="217" t="s">
        <v>211</v>
      </c>
      <c r="AU171" s="217" t="s">
        <v>85</v>
      </c>
      <c r="AY171" s="18" t="s">
        <v>184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82</v>
      </c>
      <c r="BK171" s="218">
        <f>ROUND(I171*H171,2)</f>
        <v>0</v>
      </c>
      <c r="BL171" s="18" t="s">
        <v>239</v>
      </c>
      <c r="BM171" s="217" t="s">
        <v>2613</v>
      </c>
    </row>
    <row r="172" s="2" customFormat="1">
      <c r="A172" s="39"/>
      <c r="B172" s="40"/>
      <c r="C172" s="41"/>
      <c r="D172" s="219" t="s">
        <v>195</v>
      </c>
      <c r="E172" s="41"/>
      <c r="F172" s="220" t="s">
        <v>2612</v>
      </c>
      <c r="G172" s="41"/>
      <c r="H172" s="41"/>
      <c r="I172" s="221"/>
      <c r="J172" s="41"/>
      <c r="K172" s="41"/>
      <c r="L172" s="45"/>
      <c r="M172" s="222"/>
      <c r="N172" s="223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195</v>
      </c>
      <c r="AU172" s="18" t="s">
        <v>85</v>
      </c>
    </row>
    <row r="173" s="2" customFormat="1">
      <c r="A173" s="39"/>
      <c r="B173" s="40"/>
      <c r="C173" s="41"/>
      <c r="D173" s="244" t="s">
        <v>217</v>
      </c>
      <c r="E173" s="41"/>
      <c r="F173" s="245" t="s">
        <v>2614</v>
      </c>
      <c r="G173" s="41"/>
      <c r="H173" s="41"/>
      <c r="I173" s="22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217</v>
      </c>
      <c r="AU173" s="18" t="s">
        <v>85</v>
      </c>
    </row>
    <row r="174" s="13" customFormat="1">
      <c r="A174" s="13"/>
      <c r="B174" s="224"/>
      <c r="C174" s="225"/>
      <c r="D174" s="219" t="s">
        <v>196</v>
      </c>
      <c r="E174" s="226" t="s">
        <v>19</v>
      </c>
      <c r="F174" s="227" t="s">
        <v>2615</v>
      </c>
      <c r="G174" s="225"/>
      <c r="H174" s="228">
        <v>105.7</v>
      </c>
      <c r="I174" s="229"/>
      <c r="J174" s="225"/>
      <c r="K174" s="225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196</v>
      </c>
      <c r="AU174" s="234" t="s">
        <v>85</v>
      </c>
      <c r="AV174" s="13" t="s">
        <v>85</v>
      </c>
      <c r="AW174" s="13" t="s">
        <v>33</v>
      </c>
      <c r="AX174" s="13" t="s">
        <v>82</v>
      </c>
      <c r="AY174" s="234" t="s">
        <v>184</v>
      </c>
    </row>
    <row r="175" s="12" customFormat="1" ht="22.8" customHeight="1">
      <c r="A175" s="12"/>
      <c r="B175" s="189"/>
      <c r="C175" s="190"/>
      <c r="D175" s="191" t="s">
        <v>73</v>
      </c>
      <c r="E175" s="203" t="s">
        <v>440</v>
      </c>
      <c r="F175" s="203" t="s">
        <v>1251</v>
      </c>
      <c r="G175" s="190"/>
      <c r="H175" s="190"/>
      <c r="I175" s="193"/>
      <c r="J175" s="204">
        <f>BK175</f>
        <v>0</v>
      </c>
      <c r="K175" s="190"/>
      <c r="L175" s="195"/>
      <c r="M175" s="196"/>
      <c r="N175" s="197"/>
      <c r="O175" s="197"/>
      <c r="P175" s="198">
        <f>SUM(P176:P191)</f>
        <v>0</v>
      </c>
      <c r="Q175" s="197"/>
      <c r="R175" s="198">
        <f>SUM(R176:R191)</f>
        <v>0</v>
      </c>
      <c r="S175" s="197"/>
      <c r="T175" s="199">
        <f>SUM(T176:T191)</f>
        <v>16.4879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0" t="s">
        <v>82</v>
      </c>
      <c r="AT175" s="201" t="s">
        <v>73</v>
      </c>
      <c r="AU175" s="201" t="s">
        <v>82</v>
      </c>
      <c r="AY175" s="200" t="s">
        <v>184</v>
      </c>
      <c r="BK175" s="202">
        <f>SUM(BK176:BK191)</f>
        <v>0</v>
      </c>
    </row>
    <row r="176" s="2" customFormat="1" ht="16.5" customHeight="1">
      <c r="A176" s="39"/>
      <c r="B176" s="40"/>
      <c r="C176" s="235" t="s">
        <v>522</v>
      </c>
      <c r="D176" s="235" t="s">
        <v>211</v>
      </c>
      <c r="E176" s="236" t="s">
        <v>2616</v>
      </c>
      <c r="F176" s="237" t="s">
        <v>2617</v>
      </c>
      <c r="G176" s="238" t="s">
        <v>260</v>
      </c>
      <c r="H176" s="239">
        <v>5.8099999999999996</v>
      </c>
      <c r="I176" s="240"/>
      <c r="J176" s="241">
        <f>ROUND(I176*H176,2)</f>
        <v>0</v>
      </c>
      <c r="K176" s="237" t="s">
        <v>215</v>
      </c>
      <c r="L176" s="45"/>
      <c r="M176" s="242" t="s">
        <v>19</v>
      </c>
      <c r="N176" s="243" t="s">
        <v>45</v>
      </c>
      <c r="O176" s="85"/>
      <c r="P176" s="215">
        <f>O176*H176</f>
        <v>0</v>
      </c>
      <c r="Q176" s="215">
        <v>0</v>
      </c>
      <c r="R176" s="215">
        <f>Q176*H176</f>
        <v>0</v>
      </c>
      <c r="S176" s="215">
        <v>2.2000000000000002</v>
      </c>
      <c r="T176" s="216">
        <f>S176*H176</f>
        <v>12.782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7" t="s">
        <v>239</v>
      </c>
      <c r="AT176" s="217" t="s">
        <v>211</v>
      </c>
      <c r="AU176" s="217" t="s">
        <v>85</v>
      </c>
      <c r="AY176" s="18" t="s">
        <v>184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82</v>
      </c>
      <c r="BK176" s="218">
        <f>ROUND(I176*H176,2)</f>
        <v>0</v>
      </c>
      <c r="BL176" s="18" t="s">
        <v>239</v>
      </c>
      <c r="BM176" s="217" t="s">
        <v>2618</v>
      </c>
    </row>
    <row r="177" s="2" customFormat="1">
      <c r="A177" s="39"/>
      <c r="B177" s="40"/>
      <c r="C177" s="41"/>
      <c r="D177" s="219" t="s">
        <v>195</v>
      </c>
      <c r="E177" s="41"/>
      <c r="F177" s="220" t="s">
        <v>2617</v>
      </c>
      <c r="G177" s="41"/>
      <c r="H177" s="41"/>
      <c r="I177" s="221"/>
      <c r="J177" s="41"/>
      <c r="K177" s="41"/>
      <c r="L177" s="45"/>
      <c r="M177" s="222"/>
      <c r="N177" s="223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195</v>
      </c>
      <c r="AU177" s="18" t="s">
        <v>85</v>
      </c>
    </row>
    <row r="178" s="2" customFormat="1">
      <c r="A178" s="39"/>
      <c r="B178" s="40"/>
      <c r="C178" s="41"/>
      <c r="D178" s="244" t="s">
        <v>217</v>
      </c>
      <c r="E178" s="41"/>
      <c r="F178" s="245" t="s">
        <v>2619</v>
      </c>
      <c r="G178" s="41"/>
      <c r="H178" s="41"/>
      <c r="I178" s="221"/>
      <c r="J178" s="41"/>
      <c r="K178" s="41"/>
      <c r="L178" s="45"/>
      <c r="M178" s="222"/>
      <c r="N178" s="223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217</v>
      </c>
      <c r="AU178" s="18" t="s">
        <v>85</v>
      </c>
    </row>
    <row r="179" s="13" customFormat="1">
      <c r="A179" s="13"/>
      <c r="B179" s="224"/>
      <c r="C179" s="225"/>
      <c r="D179" s="219" t="s">
        <v>196</v>
      </c>
      <c r="E179" s="226" t="s">
        <v>19</v>
      </c>
      <c r="F179" s="227" t="s">
        <v>2620</v>
      </c>
      <c r="G179" s="225"/>
      <c r="H179" s="228">
        <v>5.8099999999999996</v>
      </c>
      <c r="I179" s="229"/>
      <c r="J179" s="225"/>
      <c r="K179" s="225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196</v>
      </c>
      <c r="AU179" s="234" t="s">
        <v>85</v>
      </c>
      <c r="AV179" s="13" t="s">
        <v>85</v>
      </c>
      <c r="AW179" s="13" t="s">
        <v>33</v>
      </c>
      <c r="AX179" s="13" t="s">
        <v>82</v>
      </c>
      <c r="AY179" s="234" t="s">
        <v>184</v>
      </c>
    </row>
    <row r="180" s="2" customFormat="1" ht="16.5" customHeight="1">
      <c r="A180" s="39"/>
      <c r="B180" s="40"/>
      <c r="C180" s="235" t="s">
        <v>530</v>
      </c>
      <c r="D180" s="235" t="s">
        <v>211</v>
      </c>
      <c r="E180" s="236" t="s">
        <v>2621</v>
      </c>
      <c r="F180" s="237" t="s">
        <v>2622</v>
      </c>
      <c r="G180" s="238" t="s">
        <v>283</v>
      </c>
      <c r="H180" s="239">
        <v>166</v>
      </c>
      <c r="I180" s="240"/>
      <c r="J180" s="241">
        <f>ROUND(I180*H180,2)</f>
        <v>0</v>
      </c>
      <c r="K180" s="237" t="s">
        <v>215</v>
      </c>
      <c r="L180" s="45"/>
      <c r="M180" s="242" t="s">
        <v>19</v>
      </c>
      <c r="N180" s="243" t="s">
        <v>45</v>
      </c>
      <c r="O180" s="85"/>
      <c r="P180" s="215">
        <f>O180*H180</f>
        <v>0</v>
      </c>
      <c r="Q180" s="215">
        <v>0</v>
      </c>
      <c r="R180" s="215">
        <f>Q180*H180</f>
        <v>0</v>
      </c>
      <c r="S180" s="215">
        <v>0.0094500000000000001</v>
      </c>
      <c r="T180" s="216">
        <f>S180*H180</f>
        <v>1.5687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17" t="s">
        <v>239</v>
      </c>
      <c r="AT180" s="217" t="s">
        <v>211</v>
      </c>
      <c r="AU180" s="217" t="s">
        <v>85</v>
      </c>
      <c r="AY180" s="18" t="s">
        <v>184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82</v>
      </c>
      <c r="BK180" s="218">
        <f>ROUND(I180*H180,2)</f>
        <v>0</v>
      </c>
      <c r="BL180" s="18" t="s">
        <v>239</v>
      </c>
      <c r="BM180" s="217" t="s">
        <v>2623</v>
      </c>
    </row>
    <row r="181" s="2" customFormat="1">
      <c r="A181" s="39"/>
      <c r="B181" s="40"/>
      <c r="C181" s="41"/>
      <c r="D181" s="219" t="s">
        <v>195</v>
      </c>
      <c r="E181" s="41"/>
      <c r="F181" s="220" t="s">
        <v>2622</v>
      </c>
      <c r="G181" s="41"/>
      <c r="H181" s="41"/>
      <c r="I181" s="221"/>
      <c r="J181" s="41"/>
      <c r="K181" s="41"/>
      <c r="L181" s="45"/>
      <c r="M181" s="222"/>
      <c r="N181" s="223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195</v>
      </c>
      <c r="AU181" s="18" t="s">
        <v>85</v>
      </c>
    </row>
    <row r="182" s="2" customFormat="1">
      <c r="A182" s="39"/>
      <c r="B182" s="40"/>
      <c r="C182" s="41"/>
      <c r="D182" s="244" t="s">
        <v>217</v>
      </c>
      <c r="E182" s="41"/>
      <c r="F182" s="245" t="s">
        <v>2624</v>
      </c>
      <c r="G182" s="41"/>
      <c r="H182" s="41"/>
      <c r="I182" s="221"/>
      <c r="J182" s="41"/>
      <c r="K182" s="41"/>
      <c r="L182" s="45"/>
      <c r="M182" s="222"/>
      <c r="N182" s="223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217</v>
      </c>
      <c r="AU182" s="18" t="s">
        <v>85</v>
      </c>
    </row>
    <row r="183" s="13" customFormat="1">
      <c r="A183" s="13"/>
      <c r="B183" s="224"/>
      <c r="C183" s="225"/>
      <c r="D183" s="219" t="s">
        <v>196</v>
      </c>
      <c r="E183" s="226" t="s">
        <v>19</v>
      </c>
      <c r="F183" s="227" t="s">
        <v>2625</v>
      </c>
      <c r="G183" s="225"/>
      <c r="H183" s="228">
        <v>166</v>
      </c>
      <c r="I183" s="229"/>
      <c r="J183" s="225"/>
      <c r="K183" s="225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196</v>
      </c>
      <c r="AU183" s="234" t="s">
        <v>85</v>
      </c>
      <c r="AV183" s="13" t="s">
        <v>85</v>
      </c>
      <c r="AW183" s="13" t="s">
        <v>33</v>
      </c>
      <c r="AX183" s="13" t="s">
        <v>82</v>
      </c>
      <c r="AY183" s="234" t="s">
        <v>184</v>
      </c>
    </row>
    <row r="184" s="2" customFormat="1" ht="16.5" customHeight="1">
      <c r="A184" s="39"/>
      <c r="B184" s="40"/>
      <c r="C184" s="235" t="s">
        <v>542</v>
      </c>
      <c r="D184" s="235" t="s">
        <v>211</v>
      </c>
      <c r="E184" s="236" t="s">
        <v>2626</v>
      </c>
      <c r="F184" s="237" t="s">
        <v>2627</v>
      </c>
      <c r="G184" s="238" t="s">
        <v>203</v>
      </c>
      <c r="H184" s="239">
        <v>2.6000000000000001</v>
      </c>
      <c r="I184" s="240"/>
      <c r="J184" s="241">
        <f>ROUND(I184*H184,2)</f>
        <v>0</v>
      </c>
      <c r="K184" s="237" t="s">
        <v>215</v>
      </c>
      <c r="L184" s="45"/>
      <c r="M184" s="242" t="s">
        <v>19</v>
      </c>
      <c r="N184" s="243" t="s">
        <v>45</v>
      </c>
      <c r="O184" s="85"/>
      <c r="P184" s="215">
        <f>O184*H184</f>
        <v>0</v>
      </c>
      <c r="Q184" s="215">
        <v>0</v>
      </c>
      <c r="R184" s="215">
        <f>Q184*H184</f>
        <v>0</v>
      </c>
      <c r="S184" s="215">
        <v>0.192</v>
      </c>
      <c r="T184" s="216">
        <f>S184*H184</f>
        <v>0.49920000000000003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7" t="s">
        <v>239</v>
      </c>
      <c r="AT184" s="217" t="s">
        <v>211</v>
      </c>
      <c r="AU184" s="217" t="s">
        <v>85</v>
      </c>
      <c r="AY184" s="18" t="s">
        <v>184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82</v>
      </c>
      <c r="BK184" s="218">
        <f>ROUND(I184*H184,2)</f>
        <v>0</v>
      </c>
      <c r="BL184" s="18" t="s">
        <v>239</v>
      </c>
      <c r="BM184" s="217" t="s">
        <v>2628</v>
      </c>
    </row>
    <row r="185" s="2" customFormat="1">
      <c r="A185" s="39"/>
      <c r="B185" s="40"/>
      <c r="C185" s="41"/>
      <c r="D185" s="219" t="s">
        <v>195</v>
      </c>
      <c r="E185" s="41"/>
      <c r="F185" s="220" t="s">
        <v>2627</v>
      </c>
      <c r="G185" s="41"/>
      <c r="H185" s="41"/>
      <c r="I185" s="22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195</v>
      </c>
      <c r="AU185" s="18" t="s">
        <v>85</v>
      </c>
    </row>
    <row r="186" s="2" customFormat="1">
      <c r="A186" s="39"/>
      <c r="B186" s="40"/>
      <c r="C186" s="41"/>
      <c r="D186" s="244" t="s">
        <v>217</v>
      </c>
      <c r="E186" s="41"/>
      <c r="F186" s="245" t="s">
        <v>2629</v>
      </c>
      <c r="G186" s="41"/>
      <c r="H186" s="41"/>
      <c r="I186" s="221"/>
      <c r="J186" s="41"/>
      <c r="K186" s="41"/>
      <c r="L186" s="45"/>
      <c r="M186" s="222"/>
      <c r="N186" s="223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217</v>
      </c>
      <c r="AU186" s="18" t="s">
        <v>85</v>
      </c>
    </row>
    <row r="187" s="13" customFormat="1">
      <c r="A187" s="13"/>
      <c r="B187" s="224"/>
      <c r="C187" s="225"/>
      <c r="D187" s="219" t="s">
        <v>196</v>
      </c>
      <c r="E187" s="226" t="s">
        <v>19</v>
      </c>
      <c r="F187" s="227" t="s">
        <v>2630</v>
      </c>
      <c r="G187" s="225"/>
      <c r="H187" s="228">
        <v>2.6000000000000001</v>
      </c>
      <c r="I187" s="229"/>
      <c r="J187" s="225"/>
      <c r="K187" s="225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196</v>
      </c>
      <c r="AU187" s="234" t="s">
        <v>85</v>
      </c>
      <c r="AV187" s="13" t="s">
        <v>85</v>
      </c>
      <c r="AW187" s="13" t="s">
        <v>33</v>
      </c>
      <c r="AX187" s="13" t="s">
        <v>82</v>
      </c>
      <c r="AY187" s="234" t="s">
        <v>184</v>
      </c>
    </row>
    <row r="188" s="2" customFormat="1" ht="16.5" customHeight="1">
      <c r="A188" s="39"/>
      <c r="B188" s="40"/>
      <c r="C188" s="235" t="s">
        <v>550</v>
      </c>
      <c r="D188" s="235" t="s">
        <v>211</v>
      </c>
      <c r="E188" s="236" t="s">
        <v>2631</v>
      </c>
      <c r="F188" s="237" t="s">
        <v>2632</v>
      </c>
      <c r="G188" s="238" t="s">
        <v>203</v>
      </c>
      <c r="H188" s="239">
        <v>7.7999999999999998</v>
      </c>
      <c r="I188" s="240"/>
      <c r="J188" s="241">
        <f>ROUND(I188*H188,2)</f>
        <v>0</v>
      </c>
      <c r="K188" s="237" t="s">
        <v>215</v>
      </c>
      <c r="L188" s="45"/>
      <c r="M188" s="242" t="s">
        <v>19</v>
      </c>
      <c r="N188" s="243" t="s">
        <v>45</v>
      </c>
      <c r="O188" s="85"/>
      <c r="P188" s="215">
        <f>O188*H188</f>
        <v>0</v>
      </c>
      <c r="Q188" s="215">
        <v>0</v>
      </c>
      <c r="R188" s="215">
        <f>Q188*H188</f>
        <v>0</v>
      </c>
      <c r="S188" s="215">
        <v>0.20999999999999999</v>
      </c>
      <c r="T188" s="216">
        <f>S188*H188</f>
        <v>1.6379999999999999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7" t="s">
        <v>239</v>
      </c>
      <c r="AT188" s="217" t="s">
        <v>211</v>
      </c>
      <c r="AU188" s="217" t="s">
        <v>85</v>
      </c>
      <c r="AY188" s="18" t="s">
        <v>184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82</v>
      </c>
      <c r="BK188" s="218">
        <f>ROUND(I188*H188,2)</f>
        <v>0</v>
      </c>
      <c r="BL188" s="18" t="s">
        <v>239</v>
      </c>
      <c r="BM188" s="217" t="s">
        <v>2633</v>
      </c>
    </row>
    <row r="189" s="2" customFormat="1">
      <c r="A189" s="39"/>
      <c r="B189" s="40"/>
      <c r="C189" s="41"/>
      <c r="D189" s="219" t="s">
        <v>195</v>
      </c>
      <c r="E189" s="41"/>
      <c r="F189" s="220" t="s">
        <v>2632</v>
      </c>
      <c r="G189" s="41"/>
      <c r="H189" s="41"/>
      <c r="I189" s="221"/>
      <c r="J189" s="41"/>
      <c r="K189" s="41"/>
      <c r="L189" s="45"/>
      <c r="M189" s="222"/>
      <c r="N189" s="223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195</v>
      </c>
      <c r="AU189" s="18" t="s">
        <v>85</v>
      </c>
    </row>
    <row r="190" s="2" customFormat="1">
      <c r="A190" s="39"/>
      <c r="B190" s="40"/>
      <c r="C190" s="41"/>
      <c r="D190" s="244" t="s">
        <v>217</v>
      </c>
      <c r="E190" s="41"/>
      <c r="F190" s="245" t="s">
        <v>2634</v>
      </c>
      <c r="G190" s="41"/>
      <c r="H190" s="41"/>
      <c r="I190" s="221"/>
      <c r="J190" s="41"/>
      <c r="K190" s="41"/>
      <c r="L190" s="45"/>
      <c r="M190" s="222"/>
      <c r="N190" s="223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217</v>
      </c>
      <c r="AU190" s="18" t="s">
        <v>85</v>
      </c>
    </row>
    <row r="191" s="13" customFormat="1">
      <c r="A191" s="13"/>
      <c r="B191" s="224"/>
      <c r="C191" s="225"/>
      <c r="D191" s="219" t="s">
        <v>196</v>
      </c>
      <c r="E191" s="226" t="s">
        <v>19</v>
      </c>
      <c r="F191" s="227" t="s">
        <v>2635</v>
      </c>
      <c r="G191" s="225"/>
      <c r="H191" s="228">
        <v>7.7999999999999998</v>
      </c>
      <c r="I191" s="229"/>
      <c r="J191" s="225"/>
      <c r="K191" s="225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196</v>
      </c>
      <c r="AU191" s="234" t="s">
        <v>85</v>
      </c>
      <c r="AV191" s="13" t="s">
        <v>85</v>
      </c>
      <c r="AW191" s="13" t="s">
        <v>33</v>
      </c>
      <c r="AX191" s="13" t="s">
        <v>82</v>
      </c>
      <c r="AY191" s="234" t="s">
        <v>184</v>
      </c>
    </row>
    <row r="192" s="12" customFormat="1" ht="22.8" customHeight="1">
      <c r="A192" s="12"/>
      <c r="B192" s="189"/>
      <c r="C192" s="190"/>
      <c r="D192" s="191" t="s">
        <v>73</v>
      </c>
      <c r="E192" s="203" t="s">
        <v>1300</v>
      </c>
      <c r="F192" s="203" t="s">
        <v>1301</v>
      </c>
      <c r="G192" s="190"/>
      <c r="H192" s="190"/>
      <c r="I192" s="193"/>
      <c r="J192" s="204">
        <f>BK192</f>
        <v>0</v>
      </c>
      <c r="K192" s="190"/>
      <c r="L192" s="195"/>
      <c r="M192" s="196"/>
      <c r="N192" s="197"/>
      <c r="O192" s="197"/>
      <c r="P192" s="198">
        <f>SUM(P193:P195)</f>
        <v>0</v>
      </c>
      <c r="Q192" s="197"/>
      <c r="R192" s="198">
        <f>SUM(R193:R195)</f>
        <v>0</v>
      </c>
      <c r="S192" s="197"/>
      <c r="T192" s="199">
        <f>SUM(T193:T195)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0" t="s">
        <v>82</v>
      </c>
      <c r="AT192" s="201" t="s">
        <v>73</v>
      </c>
      <c r="AU192" s="201" t="s">
        <v>82</v>
      </c>
      <c r="AY192" s="200" t="s">
        <v>184</v>
      </c>
      <c r="BK192" s="202">
        <f>SUM(BK193:BK195)</f>
        <v>0</v>
      </c>
    </row>
    <row r="193" s="2" customFormat="1" ht="33" customHeight="1">
      <c r="A193" s="39"/>
      <c r="B193" s="40"/>
      <c r="C193" s="235" t="s">
        <v>563</v>
      </c>
      <c r="D193" s="235" t="s">
        <v>211</v>
      </c>
      <c r="E193" s="236" t="s">
        <v>1303</v>
      </c>
      <c r="F193" s="237" t="s">
        <v>1304</v>
      </c>
      <c r="G193" s="238" t="s">
        <v>214</v>
      </c>
      <c r="H193" s="239">
        <v>71.039000000000001</v>
      </c>
      <c r="I193" s="240"/>
      <c r="J193" s="241">
        <f>ROUND(I193*H193,2)</f>
        <v>0</v>
      </c>
      <c r="K193" s="237" t="s">
        <v>215</v>
      </c>
      <c r="L193" s="45"/>
      <c r="M193" s="242" t="s">
        <v>19</v>
      </c>
      <c r="N193" s="243" t="s">
        <v>45</v>
      </c>
      <c r="O193" s="85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7" t="s">
        <v>239</v>
      </c>
      <c r="AT193" s="217" t="s">
        <v>211</v>
      </c>
      <c r="AU193" s="217" t="s">
        <v>85</v>
      </c>
      <c r="AY193" s="18" t="s">
        <v>184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82</v>
      </c>
      <c r="BK193" s="218">
        <f>ROUND(I193*H193,2)</f>
        <v>0</v>
      </c>
      <c r="BL193" s="18" t="s">
        <v>239</v>
      </c>
      <c r="BM193" s="217" t="s">
        <v>2636</v>
      </c>
    </row>
    <row r="194" s="2" customFormat="1">
      <c r="A194" s="39"/>
      <c r="B194" s="40"/>
      <c r="C194" s="41"/>
      <c r="D194" s="219" t="s">
        <v>195</v>
      </c>
      <c r="E194" s="41"/>
      <c r="F194" s="220" t="s">
        <v>1304</v>
      </c>
      <c r="G194" s="41"/>
      <c r="H194" s="41"/>
      <c r="I194" s="221"/>
      <c r="J194" s="41"/>
      <c r="K194" s="41"/>
      <c r="L194" s="45"/>
      <c r="M194" s="222"/>
      <c r="N194" s="223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195</v>
      </c>
      <c r="AU194" s="18" t="s">
        <v>85</v>
      </c>
    </row>
    <row r="195" s="2" customFormat="1">
      <c r="A195" s="39"/>
      <c r="B195" s="40"/>
      <c r="C195" s="41"/>
      <c r="D195" s="244" t="s">
        <v>217</v>
      </c>
      <c r="E195" s="41"/>
      <c r="F195" s="245" t="s">
        <v>1306</v>
      </c>
      <c r="G195" s="41"/>
      <c r="H195" s="41"/>
      <c r="I195" s="221"/>
      <c r="J195" s="41"/>
      <c r="K195" s="41"/>
      <c r="L195" s="45"/>
      <c r="M195" s="246"/>
      <c r="N195" s="247"/>
      <c r="O195" s="248"/>
      <c r="P195" s="248"/>
      <c r="Q195" s="248"/>
      <c r="R195" s="248"/>
      <c r="S195" s="248"/>
      <c r="T195" s="24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217</v>
      </c>
      <c r="AU195" s="18" t="s">
        <v>85</v>
      </c>
    </row>
    <row r="196" s="2" customFormat="1" ht="6.96" customHeight="1">
      <c r="A196" s="39"/>
      <c r="B196" s="60"/>
      <c r="C196" s="61"/>
      <c r="D196" s="61"/>
      <c r="E196" s="61"/>
      <c r="F196" s="61"/>
      <c r="G196" s="61"/>
      <c r="H196" s="61"/>
      <c r="I196" s="61"/>
      <c r="J196" s="61"/>
      <c r="K196" s="61"/>
      <c r="L196" s="45"/>
      <c r="M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</row>
  </sheetData>
  <sheetProtection sheet="1" autoFilter="0" formatColumns="0" formatRows="0" objects="1" scenarios="1" spinCount="100000" saltValue="DMYScgGZ9fBs+kilteQvIROga9YOSxVN0A/q9umYmLdyzNomz50W1+8nMA04Wx0BG3B72zI3cgxug4lNTmNZXQ==" hashValue="5PyuvmbrK9sj27AIGelSoMpXjenj0krqNxgrMfhZgyuVn2NB1Q2mRh9Xm0YPUIjD8EVquynvMESdH1PlMi0DjA==" algorithmName="SHA-512" password="CC35"/>
  <autoFilter ref="C85:K195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4_02/111251101"/>
    <hyperlink ref="F95" r:id="rId2" display="https://podminky.urs.cz/item/CS_URS_2024_02/121151105"/>
    <hyperlink ref="F101" r:id="rId3" display="https://podminky.urs.cz/item/CS_URS_2024_02/131111332"/>
    <hyperlink ref="F107" r:id="rId4" display="https://podminky.urs.cz/item/CS_URS_2024_02/338171113"/>
    <hyperlink ref="F122" r:id="rId5" display="https://podminky.urs.cz/item/CS_URS_2024_02/348101210"/>
    <hyperlink ref="F128" r:id="rId6" display="https://podminky.urs.cz/item/CS_URS_2024_02/348101230"/>
    <hyperlink ref="F134" r:id="rId7" display="https://podminky.urs.cz/item/CS_URS_2024_02/348121211"/>
    <hyperlink ref="F140" r:id="rId8" display="https://podminky.urs.cz/item/CS_URS_2024_02/348171143"/>
    <hyperlink ref="F148" r:id="rId9" display="https://podminky.urs.cz/item/CS_URS_2024_02/564211111"/>
    <hyperlink ref="F155" r:id="rId10" display="https://podminky.urs.cz/item/CS_URS_2024_02/564861111"/>
    <hyperlink ref="F162" r:id="rId11" display="https://podminky.urs.cz/item/CS_URS_2024_02/596211112"/>
    <hyperlink ref="F173" r:id="rId12" display="https://podminky.urs.cz/item/CS_URS_2024_02/637311122"/>
    <hyperlink ref="F178" r:id="rId13" display="https://podminky.urs.cz/item/CS_URS_2024_02/962042321"/>
    <hyperlink ref="F182" r:id="rId14" display="https://podminky.urs.cz/item/CS_URS_2024_02/966072810"/>
    <hyperlink ref="F186" r:id="rId15" display="https://podminky.urs.cz/item/CS_URS_2024_02/966073810"/>
    <hyperlink ref="F190" r:id="rId16" display="https://podminky.urs.cz/item/CS_URS_2024_02/966073811"/>
    <hyperlink ref="F195" r:id="rId17" display="https://podminky.urs.cz/item/CS_URS_2024_02/9980110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2637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2638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ROUND((SUM(BE83:BE144)),  2)</f>
        <v>0</v>
      </c>
      <c r="G33" s="39"/>
      <c r="H33" s="39"/>
      <c r="I33" s="149">
        <v>0.20999999999999999</v>
      </c>
      <c r="J33" s="148">
        <f>ROUND(((SUM(BE83:BE144))*I33),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ROUND((SUM(BF83:BF144)),  2)</f>
        <v>0</v>
      </c>
      <c r="G34" s="39"/>
      <c r="H34" s="39"/>
      <c r="I34" s="149">
        <v>0.12</v>
      </c>
      <c r="J34" s="148">
        <f>ROUND(((SUM(BF83:BF144))*I34),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ROUND((SUM(BG83:BG144)),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ROUND((SUM(BH83:BH144)),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ROUND((SUM(BI83:BI144)),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SO032N - Parkoviště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2639</v>
      </c>
      <c r="E61" s="175"/>
      <c r="F61" s="175"/>
      <c r="G61" s="175"/>
      <c r="H61" s="175"/>
      <c r="I61" s="175"/>
      <c r="J61" s="176">
        <f>J85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355</v>
      </c>
      <c r="E62" s="175"/>
      <c r="F62" s="175"/>
      <c r="G62" s="175"/>
      <c r="H62" s="175"/>
      <c r="I62" s="175"/>
      <c r="J62" s="176">
        <f>J118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6"/>
      <c r="C63" s="167"/>
      <c r="D63" s="168" t="s">
        <v>2640</v>
      </c>
      <c r="E63" s="169"/>
      <c r="F63" s="169"/>
      <c r="G63" s="169"/>
      <c r="H63" s="169"/>
      <c r="I63" s="169"/>
      <c r="J63" s="170">
        <f>J131</f>
        <v>0</v>
      </c>
      <c r="K63" s="167"/>
      <c r="L63" s="17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169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>Dětská skupina U Zámku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157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SO032N - Parkoviště - nezpůsobilé položky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>Poděbradova 636</v>
      </c>
      <c r="G77" s="41"/>
      <c r="H77" s="41"/>
      <c r="I77" s="33" t="s">
        <v>23</v>
      </c>
      <c r="J77" s="73" t="str">
        <f>IF(J12="","",J12)</f>
        <v>1. 3. 2024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25</v>
      </c>
      <c r="D79" s="41"/>
      <c r="E79" s="41"/>
      <c r="F79" s="28" t="str">
        <f>E15</f>
        <v xml:space="preserve"> </v>
      </c>
      <c r="G79" s="41"/>
      <c r="H79" s="41"/>
      <c r="I79" s="33" t="s">
        <v>31</v>
      </c>
      <c r="J79" s="37" t="str">
        <f>E21</f>
        <v>Ing. Vojtěch Martinek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29</v>
      </c>
      <c r="D80" s="41"/>
      <c r="E80" s="41"/>
      <c r="F80" s="28" t="str">
        <f>IF(E18="","",E18)</f>
        <v>Vyplň údaj</v>
      </c>
      <c r="G80" s="41"/>
      <c r="H80" s="41"/>
      <c r="I80" s="33" t="s">
        <v>34</v>
      </c>
      <c r="J80" s="37" t="str">
        <f>E24</f>
        <v>G SERVIS CZ, s.r.o.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170</v>
      </c>
      <c r="D82" s="181" t="s">
        <v>59</v>
      </c>
      <c r="E82" s="181" t="s">
        <v>55</v>
      </c>
      <c r="F82" s="181" t="s">
        <v>56</v>
      </c>
      <c r="G82" s="181" t="s">
        <v>171</v>
      </c>
      <c r="H82" s="181" t="s">
        <v>172</v>
      </c>
      <c r="I82" s="181" t="s">
        <v>173</v>
      </c>
      <c r="J82" s="181" t="s">
        <v>162</v>
      </c>
      <c r="K82" s="182" t="s">
        <v>174</v>
      </c>
      <c r="L82" s="183"/>
      <c r="M82" s="93" t="s">
        <v>19</v>
      </c>
      <c r="N82" s="94" t="s">
        <v>44</v>
      </c>
      <c r="O82" s="94" t="s">
        <v>175</v>
      </c>
      <c r="P82" s="94" t="s">
        <v>176</v>
      </c>
      <c r="Q82" s="94" t="s">
        <v>177</v>
      </c>
      <c r="R82" s="94" t="s">
        <v>178</v>
      </c>
      <c r="S82" s="94" t="s">
        <v>179</v>
      </c>
      <c r="T82" s="95" t="s">
        <v>180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181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P84+P131</f>
        <v>0</v>
      </c>
      <c r="Q83" s="97"/>
      <c r="R83" s="186">
        <f>R84+R131</f>
        <v>2.2907999999999999</v>
      </c>
      <c r="S83" s="97"/>
      <c r="T83" s="187">
        <f>T84+T131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73</v>
      </c>
      <c r="AU83" s="18" t="s">
        <v>163</v>
      </c>
      <c r="BK83" s="188">
        <f>BK84+BK131</f>
        <v>0</v>
      </c>
    </row>
    <row r="84" s="12" customFormat="1" ht="25.92" customHeight="1">
      <c r="A84" s="12"/>
      <c r="B84" s="189"/>
      <c r="C84" s="190"/>
      <c r="D84" s="191" t="s">
        <v>73</v>
      </c>
      <c r="E84" s="192" t="s">
        <v>369</v>
      </c>
      <c r="F84" s="192" t="s">
        <v>370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P85+P118</f>
        <v>0</v>
      </c>
      <c r="Q84" s="197"/>
      <c r="R84" s="198">
        <f>R85+R118</f>
        <v>2.2907999999999999</v>
      </c>
      <c r="S84" s="197"/>
      <c r="T84" s="199">
        <f>T85+T118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82</v>
      </c>
      <c r="AT84" s="201" t="s">
        <v>73</v>
      </c>
      <c r="AU84" s="201" t="s">
        <v>74</v>
      </c>
      <c r="AY84" s="200" t="s">
        <v>184</v>
      </c>
      <c r="BK84" s="202">
        <f>BK85+BK118</f>
        <v>0</v>
      </c>
    </row>
    <row r="85" s="12" customFormat="1" ht="22.8" customHeight="1">
      <c r="A85" s="12"/>
      <c r="B85" s="189"/>
      <c r="C85" s="190"/>
      <c r="D85" s="191" t="s">
        <v>73</v>
      </c>
      <c r="E85" s="203" t="s">
        <v>245</v>
      </c>
      <c r="F85" s="203" t="s">
        <v>2641</v>
      </c>
      <c r="G85" s="190"/>
      <c r="H85" s="190"/>
      <c r="I85" s="193"/>
      <c r="J85" s="204">
        <f>BK85</f>
        <v>0</v>
      </c>
      <c r="K85" s="190"/>
      <c r="L85" s="195"/>
      <c r="M85" s="196"/>
      <c r="N85" s="197"/>
      <c r="O85" s="197"/>
      <c r="P85" s="198">
        <f>SUM(P86:P117)</f>
        <v>0</v>
      </c>
      <c r="Q85" s="197"/>
      <c r="R85" s="198">
        <f>SUM(R86:R117)</f>
        <v>2.2012999999999998</v>
      </c>
      <c r="S85" s="197"/>
      <c r="T85" s="199">
        <f>SUM(T86:T117)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82</v>
      </c>
      <c r="AT85" s="201" t="s">
        <v>73</v>
      </c>
      <c r="AU85" s="201" t="s">
        <v>82</v>
      </c>
      <c r="AY85" s="200" t="s">
        <v>184</v>
      </c>
      <c r="BK85" s="202">
        <f>SUM(BK86:BK117)</f>
        <v>0</v>
      </c>
    </row>
    <row r="86" s="2" customFormat="1" ht="16.5" customHeight="1">
      <c r="A86" s="39"/>
      <c r="B86" s="40"/>
      <c r="C86" s="235" t="s">
        <v>563</v>
      </c>
      <c r="D86" s="235" t="s">
        <v>211</v>
      </c>
      <c r="E86" s="236" t="s">
        <v>2642</v>
      </c>
      <c r="F86" s="237" t="s">
        <v>2643</v>
      </c>
      <c r="G86" s="238" t="s">
        <v>283</v>
      </c>
      <c r="H86" s="239">
        <v>10</v>
      </c>
      <c r="I86" s="240"/>
      <c r="J86" s="241">
        <f>ROUND(I86*H86,2)</f>
        <v>0</v>
      </c>
      <c r="K86" s="237" t="s">
        <v>19</v>
      </c>
      <c r="L86" s="45"/>
      <c r="M86" s="242" t="s">
        <v>19</v>
      </c>
      <c r="N86" s="243" t="s">
        <v>45</v>
      </c>
      <c r="O86" s="85"/>
      <c r="P86" s="215">
        <f>O86*H86</f>
        <v>0</v>
      </c>
      <c r="Q86" s="215">
        <v>0.0042700000000000004</v>
      </c>
      <c r="R86" s="215">
        <f>Q86*H86</f>
        <v>0.042700000000000002</v>
      </c>
      <c r="S86" s="215">
        <v>0</v>
      </c>
      <c r="T86" s="216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7" t="s">
        <v>239</v>
      </c>
      <c r="AT86" s="217" t="s">
        <v>211</v>
      </c>
      <c r="AU86" s="217" t="s">
        <v>85</v>
      </c>
      <c r="AY86" s="18" t="s">
        <v>184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82</v>
      </c>
      <c r="BK86" s="218">
        <f>ROUND(I86*H86,2)</f>
        <v>0</v>
      </c>
      <c r="BL86" s="18" t="s">
        <v>239</v>
      </c>
      <c r="BM86" s="217" t="s">
        <v>2644</v>
      </c>
    </row>
    <row r="87" s="2" customFormat="1">
      <c r="A87" s="39"/>
      <c r="B87" s="40"/>
      <c r="C87" s="41"/>
      <c r="D87" s="219" t="s">
        <v>195</v>
      </c>
      <c r="E87" s="41"/>
      <c r="F87" s="220" t="s">
        <v>2643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195</v>
      </c>
      <c r="AU87" s="18" t="s">
        <v>85</v>
      </c>
    </row>
    <row r="88" s="2" customFormat="1" ht="16.5" customHeight="1">
      <c r="A88" s="39"/>
      <c r="B88" s="40"/>
      <c r="C88" s="205" t="s">
        <v>890</v>
      </c>
      <c r="D88" s="205" t="s">
        <v>188</v>
      </c>
      <c r="E88" s="206" t="s">
        <v>2645</v>
      </c>
      <c r="F88" s="207" t="s">
        <v>2646</v>
      </c>
      <c r="G88" s="208" t="s">
        <v>203</v>
      </c>
      <c r="H88" s="209">
        <v>2</v>
      </c>
      <c r="I88" s="210"/>
      <c r="J88" s="211">
        <f>ROUND(I88*H88,2)</f>
        <v>0</v>
      </c>
      <c r="K88" s="207" t="s">
        <v>215</v>
      </c>
      <c r="L88" s="212"/>
      <c r="M88" s="213" t="s">
        <v>19</v>
      </c>
      <c r="N88" s="214" t="s">
        <v>45</v>
      </c>
      <c r="O88" s="85"/>
      <c r="P88" s="215">
        <f>O88*H88</f>
        <v>0</v>
      </c>
      <c r="Q88" s="215">
        <v>0.0011999999999999999</v>
      </c>
      <c r="R88" s="215">
        <f>Q88*H88</f>
        <v>0.0023999999999999998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245</v>
      </c>
      <c r="AT88" s="217" t="s">
        <v>188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239</v>
      </c>
      <c r="BM88" s="217" t="s">
        <v>2647</v>
      </c>
    </row>
    <row r="89" s="2" customFormat="1">
      <c r="A89" s="39"/>
      <c r="B89" s="40"/>
      <c r="C89" s="41"/>
      <c r="D89" s="219" t="s">
        <v>195</v>
      </c>
      <c r="E89" s="41"/>
      <c r="F89" s="220" t="s">
        <v>2646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 ht="16.5" customHeight="1">
      <c r="A90" s="39"/>
      <c r="B90" s="40"/>
      <c r="C90" s="235" t="s">
        <v>583</v>
      </c>
      <c r="D90" s="235" t="s">
        <v>211</v>
      </c>
      <c r="E90" s="236" t="s">
        <v>2648</v>
      </c>
      <c r="F90" s="237" t="s">
        <v>2649</v>
      </c>
      <c r="G90" s="238" t="s">
        <v>203</v>
      </c>
      <c r="H90" s="239">
        <v>2</v>
      </c>
      <c r="I90" s="240"/>
      <c r="J90" s="241">
        <f>ROUND(I90*H90,2)</f>
        <v>0</v>
      </c>
      <c r="K90" s="237" t="s">
        <v>19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0.0032499999999999999</v>
      </c>
      <c r="R90" s="215">
        <f>Q90*H90</f>
        <v>0.0064999999999999997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2650</v>
      </c>
    </row>
    <row r="91" s="2" customFormat="1">
      <c r="A91" s="39"/>
      <c r="B91" s="40"/>
      <c r="C91" s="41"/>
      <c r="D91" s="219" t="s">
        <v>195</v>
      </c>
      <c r="E91" s="41"/>
      <c r="F91" s="220" t="s">
        <v>2649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16.5" customHeight="1">
      <c r="A92" s="39"/>
      <c r="B92" s="40"/>
      <c r="C92" s="235" t="s">
        <v>2477</v>
      </c>
      <c r="D92" s="235" t="s">
        <v>211</v>
      </c>
      <c r="E92" s="236" t="s">
        <v>2651</v>
      </c>
      <c r="F92" s="237" t="s">
        <v>2652</v>
      </c>
      <c r="G92" s="238" t="s">
        <v>203</v>
      </c>
      <c r="H92" s="239">
        <v>1</v>
      </c>
      <c r="I92" s="240"/>
      <c r="J92" s="241">
        <f>ROUND(I92*H92,2)</f>
        <v>0</v>
      </c>
      <c r="K92" s="237" t="s">
        <v>19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0.14494000000000001</v>
      </c>
      <c r="R92" s="215">
        <f>Q92*H92</f>
        <v>0.14494000000000001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239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239</v>
      </c>
      <c r="BM92" s="217" t="s">
        <v>2653</v>
      </c>
    </row>
    <row r="93" s="2" customFormat="1">
      <c r="A93" s="39"/>
      <c r="B93" s="40"/>
      <c r="C93" s="41"/>
      <c r="D93" s="219" t="s">
        <v>195</v>
      </c>
      <c r="E93" s="41"/>
      <c r="F93" s="220" t="s">
        <v>2652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13" customFormat="1">
      <c r="A94" s="13"/>
      <c r="B94" s="224"/>
      <c r="C94" s="225"/>
      <c r="D94" s="219" t="s">
        <v>196</v>
      </c>
      <c r="E94" s="226" t="s">
        <v>19</v>
      </c>
      <c r="F94" s="227" t="s">
        <v>82</v>
      </c>
      <c r="G94" s="225"/>
      <c r="H94" s="228">
        <v>1</v>
      </c>
      <c r="I94" s="229"/>
      <c r="J94" s="225"/>
      <c r="K94" s="225"/>
      <c r="L94" s="230"/>
      <c r="M94" s="231"/>
      <c r="N94" s="232"/>
      <c r="O94" s="232"/>
      <c r="P94" s="232"/>
      <c r="Q94" s="232"/>
      <c r="R94" s="232"/>
      <c r="S94" s="232"/>
      <c r="T94" s="23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4" t="s">
        <v>196</v>
      </c>
      <c r="AU94" s="234" t="s">
        <v>85</v>
      </c>
      <c r="AV94" s="13" t="s">
        <v>85</v>
      </c>
      <c r="AW94" s="13" t="s">
        <v>33</v>
      </c>
      <c r="AX94" s="13" t="s">
        <v>82</v>
      </c>
      <c r="AY94" s="234" t="s">
        <v>184</v>
      </c>
    </row>
    <row r="95" s="2" customFormat="1" ht="16.5" customHeight="1">
      <c r="A95" s="39"/>
      <c r="B95" s="40"/>
      <c r="C95" s="205" t="s">
        <v>2482</v>
      </c>
      <c r="D95" s="205" t="s">
        <v>188</v>
      </c>
      <c r="E95" s="206" t="s">
        <v>2654</v>
      </c>
      <c r="F95" s="207" t="s">
        <v>2655</v>
      </c>
      <c r="G95" s="208" t="s">
        <v>203</v>
      </c>
      <c r="H95" s="209">
        <v>1</v>
      </c>
      <c r="I95" s="210"/>
      <c r="J95" s="211">
        <f>ROUND(I95*H95,2)</f>
        <v>0</v>
      </c>
      <c r="K95" s="207" t="s">
        <v>19</v>
      </c>
      <c r="L95" s="212"/>
      <c r="M95" s="213" t="s">
        <v>19</v>
      </c>
      <c r="N95" s="214" t="s">
        <v>45</v>
      </c>
      <c r="O95" s="85"/>
      <c r="P95" s="215">
        <f>O95*H95</f>
        <v>0</v>
      </c>
      <c r="Q95" s="215">
        <v>0.23200000000000001</v>
      </c>
      <c r="R95" s="215">
        <f>Q95*H95</f>
        <v>0.23200000000000001</v>
      </c>
      <c r="S95" s="215">
        <v>0</v>
      </c>
      <c r="T95" s="216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7" t="s">
        <v>245</v>
      </c>
      <c r="AT95" s="217" t="s">
        <v>188</v>
      </c>
      <c r="AU95" s="217" t="s">
        <v>85</v>
      </c>
      <c r="AY95" s="18" t="s">
        <v>184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82</v>
      </c>
      <c r="BK95" s="218">
        <f>ROUND(I95*H95,2)</f>
        <v>0</v>
      </c>
      <c r="BL95" s="18" t="s">
        <v>239</v>
      </c>
      <c r="BM95" s="217" t="s">
        <v>2656</v>
      </c>
    </row>
    <row r="96" s="2" customFormat="1">
      <c r="A96" s="39"/>
      <c r="B96" s="40"/>
      <c r="C96" s="41"/>
      <c r="D96" s="219" t="s">
        <v>195</v>
      </c>
      <c r="E96" s="41"/>
      <c r="F96" s="220" t="s">
        <v>2655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195</v>
      </c>
      <c r="AU96" s="18" t="s">
        <v>85</v>
      </c>
    </row>
    <row r="97" s="13" customFormat="1">
      <c r="A97" s="13"/>
      <c r="B97" s="224"/>
      <c r="C97" s="225"/>
      <c r="D97" s="219" t="s">
        <v>196</v>
      </c>
      <c r="E97" s="226" t="s">
        <v>19</v>
      </c>
      <c r="F97" s="227" t="s">
        <v>82</v>
      </c>
      <c r="G97" s="225"/>
      <c r="H97" s="228">
        <v>1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196</v>
      </c>
      <c r="AU97" s="234" t="s">
        <v>85</v>
      </c>
      <c r="AV97" s="13" t="s">
        <v>85</v>
      </c>
      <c r="AW97" s="13" t="s">
        <v>33</v>
      </c>
      <c r="AX97" s="13" t="s">
        <v>82</v>
      </c>
      <c r="AY97" s="234" t="s">
        <v>184</v>
      </c>
    </row>
    <row r="98" s="2" customFormat="1" ht="21.75" customHeight="1">
      <c r="A98" s="39"/>
      <c r="B98" s="40"/>
      <c r="C98" s="205" t="s">
        <v>192</v>
      </c>
      <c r="D98" s="205" t="s">
        <v>188</v>
      </c>
      <c r="E98" s="206" t="s">
        <v>2657</v>
      </c>
      <c r="F98" s="207" t="s">
        <v>2658</v>
      </c>
      <c r="G98" s="208" t="s">
        <v>203</v>
      </c>
      <c r="H98" s="209">
        <v>1</v>
      </c>
      <c r="I98" s="210"/>
      <c r="J98" s="211">
        <f>ROUND(I98*H98,2)</f>
        <v>0</v>
      </c>
      <c r="K98" s="207" t="s">
        <v>19</v>
      </c>
      <c r="L98" s="212"/>
      <c r="M98" s="213" t="s">
        <v>19</v>
      </c>
      <c r="N98" s="214" t="s">
        <v>45</v>
      </c>
      <c r="O98" s="85"/>
      <c r="P98" s="215">
        <f>O98*H98</f>
        <v>0</v>
      </c>
      <c r="Q98" s="215">
        <v>0.080000000000000002</v>
      </c>
      <c r="R98" s="215">
        <f>Q98*H98</f>
        <v>0.080000000000000002</v>
      </c>
      <c r="S98" s="215">
        <v>0</v>
      </c>
      <c r="T98" s="216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7" t="s">
        <v>245</v>
      </c>
      <c r="AT98" s="217" t="s">
        <v>188</v>
      </c>
      <c r="AU98" s="217" t="s">
        <v>85</v>
      </c>
      <c r="AY98" s="18" t="s">
        <v>184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82</v>
      </c>
      <c r="BK98" s="218">
        <f>ROUND(I98*H98,2)</f>
        <v>0</v>
      </c>
      <c r="BL98" s="18" t="s">
        <v>239</v>
      </c>
      <c r="BM98" s="217" t="s">
        <v>2659</v>
      </c>
    </row>
    <row r="99" s="2" customFormat="1">
      <c r="A99" s="39"/>
      <c r="B99" s="40"/>
      <c r="C99" s="41"/>
      <c r="D99" s="219" t="s">
        <v>195</v>
      </c>
      <c r="E99" s="41"/>
      <c r="F99" s="220" t="s">
        <v>2658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195</v>
      </c>
      <c r="AU99" s="18" t="s">
        <v>85</v>
      </c>
    </row>
    <row r="100" s="13" customFormat="1">
      <c r="A100" s="13"/>
      <c r="B100" s="224"/>
      <c r="C100" s="225"/>
      <c r="D100" s="219" t="s">
        <v>196</v>
      </c>
      <c r="E100" s="226" t="s">
        <v>19</v>
      </c>
      <c r="F100" s="227" t="s">
        <v>82</v>
      </c>
      <c r="G100" s="225"/>
      <c r="H100" s="228">
        <v>1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196</v>
      </c>
      <c r="AU100" s="234" t="s">
        <v>85</v>
      </c>
      <c r="AV100" s="13" t="s">
        <v>85</v>
      </c>
      <c r="AW100" s="13" t="s">
        <v>33</v>
      </c>
      <c r="AX100" s="13" t="s">
        <v>82</v>
      </c>
      <c r="AY100" s="234" t="s">
        <v>184</v>
      </c>
    </row>
    <row r="101" s="2" customFormat="1" ht="16.5" customHeight="1">
      <c r="A101" s="39"/>
      <c r="B101" s="40"/>
      <c r="C101" s="205" t="s">
        <v>609</v>
      </c>
      <c r="D101" s="205" t="s">
        <v>188</v>
      </c>
      <c r="E101" s="206" t="s">
        <v>2660</v>
      </c>
      <c r="F101" s="207" t="s">
        <v>2661</v>
      </c>
      <c r="G101" s="208" t="s">
        <v>203</v>
      </c>
      <c r="H101" s="209">
        <v>1</v>
      </c>
      <c r="I101" s="210"/>
      <c r="J101" s="211">
        <f>ROUND(I101*H101,2)</f>
        <v>0</v>
      </c>
      <c r="K101" s="207" t="s">
        <v>19</v>
      </c>
      <c r="L101" s="212"/>
      <c r="M101" s="213" t="s">
        <v>19</v>
      </c>
      <c r="N101" s="214" t="s">
        <v>45</v>
      </c>
      <c r="O101" s="85"/>
      <c r="P101" s="215">
        <f>O101*H101</f>
        <v>0</v>
      </c>
      <c r="Q101" s="215">
        <v>0.040000000000000001</v>
      </c>
      <c r="R101" s="215">
        <f>Q101*H101</f>
        <v>0.040000000000000001</v>
      </c>
      <c r="S101" s="215">
        <v>0</v>
      </c>
      <c r="T101" s="216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7" t="s">
        <v>245</v>
      </c>
      <c r="AT101" s="217" t="s">
        <v>188</v>
      </c>
      <c r="AU101" s="217" t="s">
        <v>85</v>
      </c>
      <c r="AY101" s="18" t="s">
        <v>184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82</v>
      </c>
      <c r="BK101" s="218">
        <f>ROUND(I101*H101,2)</f>
        <v>0</v>
      </c>
      <c r="BL101" s="18" t="s">
        <v>239</v>
      </c>
      <c r="BM101" s="217" t="s">
        <v>2662</v>
      </c>
    </row>
    <row r="102" s="2" customFormat="1">
      <c r="A102" s="39"/>
      <c r="B102" s="40"/>
      <c r="C102" s="41"/>
      <c r="D102" s="219" t="s">
        <v>195</v>
      </c>
      <c r="E102" s="41"/>
      <c r="F102" s="220" t="s">
        <v>2661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195</v>
      </c>
      <c r="AU102" s="18" t="s">
        <v>85</v>
      </c>
    </row>
    <row r="103" s="13" customFormat="1">
      <c r="A103" s="13"/>
      <c r="B103" s="224"/>
      <c r="C103" s="225"/>
      <c r="D103" s="219" t="s">
        <v>196</v>
      </c>
      <c r="E103" s="226" t="s">
        <v>19</v>
      </c>
      <c r="F103" s="227" t="s">
        <v>82</v>
      </c>
      <c r="G103" s="225"/>
      <c r="H103" s="228">
        <v>1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196</v>
      </c>
      <c r="AU103" s="234" t="s">
        <v>85</v>
      </c>
      <c r="AV103" s="13" t="s">
        <v>85</v>
      </c>
      <c r="AW103" s="13" t="s">
        <v>33</v>
      </c>
      <c r="AX103" s="13" t="s">
        <v>82</v>
      </c>
      <c r="AY103" s="234" t="s">
        <v>184</v>
      </c>
    </row>
    <row r="104" s="2" customFormat="1" ht="16.5" customHeight="1">
      <c r="A104" s="39"/>
      <c r="B104" s="40"/>
      <c r="C104" s="205" t="s">
        <v>615</v>
      </c>
      <c r="D104" s="205" t="s">
        <v>188</v>
      </c>
      <c r="E104" s="206" t="s">
        <v>2663</v>
      </c>
      <c r="F104" s="207" t="s">
        <v>2664</v>
      </c>
      <c r="G104" s="208" t="s">
        <v>203</v>
      </c>
      <c r="H104" s="209">
        <v>1</v>
      </c>
      <c r="I104" s="210"/>
      <c r="J104" s="211">
        <f>ROUND(I104*H104,2)</f>
        <v>0</v>
      </c>
      <c r="K104" s="207" t="s">
        <v>19</v>
      </c>
      <c r="L104" s="212"/>
      <c r="M104" s="213" t="s">
        <v>19</v>
      </c>
      <c r="N104" s="214" t="s">
        <v>45</v>
      </c>
      <c r="O104" s="85"/>
      <c r="P104" s="215">
        <f>O104*H104</f>
        <v>0</v>
      </c>
      <c r="Q104" s="215">
        <v>0.040000000000000001</v>
      </c>
      <c r="R104" s="215">
        <f>Q104*H104</f>
        <v>0.040000000000000001</v>
      </c>
      <c r="S104" s="215">
        <v>0</v>
      </c>
      <c r="T104" s="216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7" t="s">
        <v>245</v>
      </c>
      <c r="AT104" s="217" t="s">
        <v>188</v>
      </c>
      <c r="AU104" s="217" t="s">
        <v>85</v>
      </c>
      <c r="AY104" s="18" t="s">
        <v>184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82</v>
      </c>
      <c r="BK104" s="218">
        <f>ROUND(I104*H104,2)</f>
        <v>0</v>
      </c>
      <c r="BL104" s="18" t="s">
        <v>239</v>
      </c>
      <c r="BM104" s="217" t="s">
        <v>2665</v>
      </c>
    </row>
    <row r="105" s="2" customFormat="1">
      <c r="A105" s="39"/>
      <c r="B105" s="40"/>
      <c r="C105" s="41"/>
      <c r="D105" s="219" t="s">
        <v>195</v>
      </c>
      <c r="E105" s="41"/>
      <c r="F105" s="220" t="s">
        <v>2664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195</v>
      </c>
      <c r="AU105" s="18" t="s">
        <v>85</v>
      </c>
    </row>
    <row r="106" s="2" customFormat="1" ht="16.5" customHeight="1">
      <c r="A106" s="39"/>
      <c r="B106" s="40"/>
      <c r="C106" s="205" t="s">
        <v>621</v>
      </c>
      <c r="D106" s="205" t="s">
        <v>188</v>
      </c>
      <c r="E106" s="206" t="s">
        <v>2666</v>
      </c>
      <c r="F106" s="207" t="s">
        <v>2667</v>
      </c>
      <c r="G106" s="208" t="s">
        <v>203</v>
      </c>
      <c r="H106" s="209">
        <v>1</v>
      </c>
      <c r="I106" s="210"/>
      <c r="J106" s="211">
        <f>ROUND(I106*H106,2)</f>
        <v>0</v>
      </c>
      <c r="K106" s="207" t="s">
        <v>19</v>
      </c>
      <c r="L106" s="212"/>
      <c r="M106" s="213" t="s">
        <v>19</v>
      </c>
      <c r="N106" s="214" t="s">
        <v>45</v>
      </c>
      <c r="O106" s="85"/>
      <c r="P106" s="215">
        <f>O106*H106</f>
        <v>0</v>
      </c>
      <c r="Q106" s="215">
        <v>0.027</v>
      </c>
      <c r="R106" s="215">
        <f>Q106*H106</f>
        <v>0.027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245</v>
      </c>
      <c r="AT106" s="217" t="s">
        <v>188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239</v>
      </c>
      <c r="BM106" s="217" t="s">
        <v>2668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2667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2" customFormat="1" ht="16.5" customHeight="1">
      <c r="A108" s="39"/>
      <c r="B108" s="40"/>
      <c r="C108" s="205" t="s">
        <v>633</v>
      </c>
      <c r="D108" s="205" t="s">
        <v>188</v>
      </c>
      <c r="E108" s="206" t="s">
        <v>2669</v>
      </c>
      <c r="F108" s="207" t="s">
        <v>2670</v>
      </c>
      <c r="G108" s="208" t="s">
        <v>203</v>
      </c>
      <c r="H108" s="209">
        <v>1</v>
      </c>
      <c r="I108" s="210"/>
      <c r="J108" s="211">
        <f>ROUND(I108*H108,2)</f>
        <v>0</v>
      </c>
      <c r="K108" s="207" t="s">
        <v>19</v>
      </c>
      <c r="L108" s="212"/>
      <c r="M108" s="213" t="s">
        <v>19</v>
      </c>
      <c r="N108" s="214" t="s">
        <v>45</v>
      </c>
      <c r="O108" s="85"/>
      <c r="P108" s="215">
        <f>O108*H108</f>
        <v>0</v>
      </c>
      <c r="Q108" s="215">
        <v>0.058000000000000003</v>
      </c>
      <c r="R108" s="215">
        <f>Q108*H108</f>
        <v>0.058000000000000003</v>
      </c>
      <c r="S108" s="215">
        <v>0</v>
      </c>
      <c r="T108" s="216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7" t="s">
        <v>245</v>
      </c>
      <c r="AT108" s="217" t="s">
        <v>188</v>
      </c>
      <c r="AU108" s="217" t="s">
        <v>85</v>
      </c>
      <c r="AY108" s="18" t="s">
        <v>184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8" t="s">
        <v>82</v>
      </c>
      <c r="BK108" s="218">
        <f>ROUND(I108*H108,2)</f>
        <v>0</v>
      </c>
      <c r="BL108" s="18" t="s">
        <v>239</v>
      </c>
      <c r="BM108" s="217" t="s">
        <v>2671</v>
      </c>
    </row>
    <row r="109" s="2" customFormat="1">
      <c r="A109" s="39"/>
      <c r="B109" s="40"/>
      <c r="C109" s="41"/>
      <c r="D109" s="219" t="s">
        <v>195</v>
      </c>
      <c r="E109" s="41"/>
      <c r="F109" s="220" t="s">
        <v>2670</v>
      </c>
      <c r="G109" s="41"/>
      <c r="H109" s="41"/>
      <c r="I109" s="22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195</v>
      </c>
      <c r="AU109" s="18" t="s">
        <v>85</v>
      </c>
    </row>
    <row r="110" s="2" customFormat="1" ht="16.5" customHeight="1">
      <c r="A110" s="39"/>
      <c r="B110" s="40"/>
      <c r="C110" s="205" t="s">
        <v>639</v>
      </c>
      <c r="D110" s="205" t="s">
        <v>188</v>
      </c>
      <c r="E110" s="206" t="s">
        <v>2672</v>
      </c>
      <c r="F110" s="207" t="s">
        <v>2673</v>
      </c>
      <c r="G110" s="208" t="s">
        <v>203</v>
      </c>
      <c r="H110" s="209">
        <v>1</v>
      </c>
      <c r="I110" s="210"/>
      <c r="J110" s="211">
        <f>ROUND(I110*H110,2)</f>
        <v>0</v>
      </c>
      <c r="K110" s="207" t="s">
        <v>19</v>
      </c>
      <c r="L110" s="212"/>
      <c r="M110" s="213" t="s">
        <v>19</v>
      </c>
      <c r="N110" s="214" t="s">
        <v>45</v>
      </c>
      <c r="O110" s="85"/>
      <c r="P110" s="215">
        <f>O110*H110</f>
        <v>0</v>
      </c>
      <c r="Q110" s="215">
        <v>0.059999999999999998</v>
      </c>
      <c r="R110" s="215">
        <f>Q110*H110</f>
        <v>0.059999999999999998</v>
      </c>
      <c r="S110" s="215">
        <v>0</v>
      </c>
      <c r="T110" s="216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7" t="s">
        <v>245</v>
      </c>
      <c r="AT110" s="217" t="s">
        <v>188</v>
      </c>
      <c r="AU110" s="217" t="s">
        <v>85</v>
      </c>
      <c r="AY110" s="18" t="s">
        <v>184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82</v>
      </c>
      <c r="BK110" s="218">
        <f>ROUND(I110*H110,2)</f>
        <v>0</v>
      </c>
      <c r="BL110" s="18" t="s">
        <v>239</v>
      </c>
      <c r="BM110" s="217" t="s">
        <v>2674</v>
      </c>
    </row>
    <row r="111" s="2" customFormat="1">
      <c r="A111" s="39"/>
      <c r="B111" s="40"/>
      <c r="C111" s="41"/>
      <c r="D111" s="219" t="s">
        <v>195</v>
      </c>
      <c r="E111" s="41"/>
      <c r="F111" s="220" t="s">
        <v>2673</v>
      </c>
      <c r="G111" s="41"/>
      <c r="H111" s="41"/>
      <c r="I111" s="22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195</v>
      </c>
      <c r="AU111" s="18" t="s">
        <v>85</v>
      </c>
    </row>
    <row r="112" s="2" customFormat="1" ht="16.5" customHeight="1">
      <c r="A112" s="39"/>
      <c r="B112" s="40"/>
      <c r="C112" s="205" t="s">
        <v>645</v>
      </c>
      <c r="D112" s="205" t="s">
        <v>188</v>
      </c>
      <c r="E112" s="206" t="s">
        <v>2675</v>
      </c>
      <c r="F112" s="207" t="s">
        <v>2676</v>
      </c>
      <c r="G112" s="208" t="s">
        <v>203</v>
      </c>
      <c r="H112" s="209">
        <v>1</v>
      </c>
      <c r="I112" s="210"/>
      <c r="J112" s="211">
        <f>ROUND(I112*H112,2)</f>
        <v>0</v>
      </c>
      <c r="K112" s="207" t="s">
        <v>19</v>
      </c>
      <c r="L112" s="212"/>
      <c r="M112" s="213" t="s">
        <v>19</v>
      </c>
      <c r="N112" s="214" t="s">
        <v>45</v>
      </c>
      <c r="O112" s="85"/>
      <c r="P112" s="215">
        <f>O112*H112</f>
        <v>0</v>
      </c>
      <c r="Q112" s="215">
        <v>0.0040000000000000001</v>
      </c>
      <c r="R112" s="215">
        <f>Q112*H112</f>
        <v>0.0040000000000000001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245</v>
      </c>
      <c r="AT112" s="217" t="s">
        <v>188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239</v>
      </c>
      <c r="BM112" s="217" t="s">
        <v>2677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2676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 ht="16.5" customHeight="1">
      <c r="A114" s="39"/>
      <c r="B114" s="40"/>
      <c r="C114" s="235" t="s">
        <v>2678</v>
      </c>
      <c r="D114" s="235" t="s">
        <v>211</v>
      </c>
      <c r="E114" s="236" t="s">
        <v>2679</v>
      </c>
      <c r="F114" s="237" t="s">
        <v>2680</v>
      </c>
      <c r="G114" s="238" t="s">
        <v>203</v>
      </c>
      <c r="H114" s="239">
        <v>2</v>
      </c>
      <c r="I114" s="240"/>
      <c r="J114" s="241">
        <f>ROUND(I114*H114,2)</f>
        <v>0</v>
      </c>
      <c r="K114" s="237" t="s">
        <v>19</v>
      </c>
      <c r="L114" s="45"/>
      <c r="M114" s="242" t="s">
        <v>19</v>
      </c>
      <c r="N114" s="243" t="s">
        <v>45</v>
      </c>
      <c r="O114" s="85"/>
      <c r="P114" s="215">
        <f>O114*H114</f>
        <v>0</v>
      </c>
      <c r="Q114" s="215">
        <v>0.42080000000000001</v>
      </c>
      <c r="R114" s="215">
        <f>Q114*H114</f>
        <v>0.84160000000000001</v>
      </c>
      <c r="S114" s="215">
        <v>0</v>
      </c>
      <c r="T114" s="216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7" t="s">
        <v>239</v>
      </c>
      <c r="AT114" s="217" t="s">
        <v>211</v>
      </c>
      <c r="AU114" s="217" t="s">
        <v>85</v>
      </c>
      <c r="AY114" s="18" t="s">
        <v>184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82</v>
      </c>
      <c r="BK114" s="218">
        <f>ROUND(I114*H114,2)</f>
        <v>0</v>
      </c>
      <c r="BL114" s="18" t="s">
        <v>239</v>
      </c>
      <c r="BM114" s="217" t="s">
        <v>2681</v>
      </c>
    </row>
    <row r="115" s="2" customFormat="1">
      <c r="A115" s="39"/>
      <c r="B115" s="40"/>
      <c r="C115" s="41"/>
      <c r="D115" s="219" t="s">
        <v>195</v>
      </c>
      <c r="E115" s="41"/>
      <c r="F115" s="220" t="s">
        <v>2680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195</v>
      </c>
      <c r="AU115" s="18" t="s">
        <v>85</v>
      </c>
    </row>
    <row r="116" s="2" customFormat="1" ht="24.15" customHeight="1">
      <c r="A116" s="39"/>
      <c r="B116" s="40"/>
      <c r="C116" s="235" t="s">
        <v>651</v>
      </c>
      <c r="D116" s="235" t="s">
        <v>211</v>
      </c>
      <c r="E116" s="236" t="s">
        <v>2682</v>
      </c>
      <c r="F116" s="237" t="s">
        <v>2683</v>
      </c>
      <c r="G116" s="238" t="s">
        <v>203</v>
      </c>
      <c r="H116" s="239">
        <v>2</v>
      </c>
      <c r="I116" s="240"/>
      <c r="J116" s="241">
        <f>ROUND(I116*H116,2)</f>
        <v>0</v>
      </c>
      <c r="K116" s="237" t="s">
        <v>19</v>
      </c>
      <c r="L116" s="45"/>
      <c r="M116" s="242" t="s">
        <v>19</v>
      </c>
      <c r="N116" s="243" t="s">
        <v>45</v>
      </c>
      <c r="O116" s="85"/>
      <c r="P116" s="215">
        <f>O116*H116</f>
        <v>0</v>
      </c>
      <c r="Q116" s="215">
        <v>0.31108000000000002</v>
      </c>
      <c r="R116" s="215">
        <f>Q116*H116</f>
        <v>0.62216000000000005</v>
      </c>
      <c r="S116" s="215">
        <v>0</v>
      </c>
      <c r="T116" s="216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7" t="s">
        <v>239</v>
      </c>
      <c r="AT116" s="217" t="s">
        <v>211</v>
      </c>
      <c r="AU116" s="217" t="s">
        <v>85</v>
      </c>
      <c r="AY116" s="18" t="s">
        <v>184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82</v>
      </c>
      <c r="BK116" s="218">
        <f>ROUND(I116*H116,2)</f>
        <v>0</v>
      </c>
      <c r="BL116" s="18" t="s">
        <v>239</v>
      </c>
      <c r="BM116" s="217" t="s">
        <v>2684</v>
      </c>
    </row>
    <row r="117" s="2" customFormat="1">
      <c r="A117" s="39"/>
      <c r="B117" s="40"/>
      <c r="C117" s="41"/>
      <c r="D117" s="219" t="s">
        <v>195</v>
      </c>
      <c r="E117" s="41"/>
      <c r="F117" s="220" t="s">
        <v>2683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195</v>
      </c>
      <c r="AU117" s="18" t="s">
        <v>85</v>
      </c>
    </row>
    <row r="118" s="12" customFormat="1" ht="22.8" customHeight="1">
      <c r="A118" s="12"/>
      <c r="B118" s="189"/>
      <c r="C118" s="190"/>
      <c r="D118" s="191" t="s">
        <v>73</v>
      </c>
      <c r="E118" s="203" t="s">
        <v>440</v>
      </c>
      <c r="F118" s="203" t="s">
        <v>1251</v>
      </c>
      <c r="G118" s="190"/>
      <c r="H118" s="190"/>
      <c r="I118" s="193"/>
      <c r="J118" s="204">
        <f>BK118</f>
        <v>0</v>
      </c>
      <c r="K118" s="190"/>
      <c r="L118" s="195"/>
      <c r="M118" s="196"/>
      <c r="N118" s="197"/>
      <c r="O118" s="197"/>
      <c r="P118" s="198">
        <f>SUM(P119:P130)</f>
        <v>0</v>
      </c>
      <c r="Q118" s="197"/>
      <c r="R118" s="198">
        <f>SUM(R119:R130)</f>
        <v>0.089499999999999996</v>
      </c>
      <c r="S118" s="197"/>
      <c r="T118" s="199">
        <f>SUM(T119:T130)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0" t="s">
        <v>82</v>
      </c>
      <c r="AT118" s="201" t="s">
        <v>73</v>
      </c>
      <c r="AU118" s="201" t="s">
        <v>82</v>
      </c>
      <c r="AY118" s="200" t="s">
        <v>184</v>
      </c>
      <c r="BK118" s="202">
        <f>SUM(BK119:BK130)</f>
        <v>0</v>
      </c>
    </row>
    <row r="119" s="2" customFormat="1" ht="16.5" customHeight="1">
      <c r="A119" s="39"/>
      <c r="B119" s="40"/>
      <c r="C119" s="205" t="s">
        <v>724</v>
      </c>
      <c r="D119" s="205" t="s">
        <v>188</v>
      </c>
      <c r="E119" s="206" t="s">
        <v>2685</v>
      </c>
      <c r="F119" s="207" t="s">
        <v>2686</v>
      </c>
      <c r="G119" s="208" t="s">
        <v>203</v>
      </c>
      <c r="H119" s="209">
        <v>10</v>
      </c>
      <c r="I119" s="210"/>
      <c r="J119" s="211">
        <f>ROUND(I119*H119,2)</f>
        <v>0</v>
      </c>
      <c r="K119" s="207" t="s">
        <v>19</v>
      </c>
      <c r="L119" s="212"/>
      <c r="M119" s="213" t="s">
        <v>19</v>
      </c>
      <c r="N119" s="214" t="s">
        <v>45</v>
      </c>
      <c r="O119" s="85"/>
      <c r="P119" s="215">
        <f>O119*H119</f>
        <v>0</v>
      </c>
      <c r="Q119" s="215">
        <v>0.0040000000000000001</v>
      </c>
      <c r="R119" s="215">
        <f>Q119*H119</f>
        <v>0.040000000000000001</v>
      </c>
      <c r="S119" s="215">
        <v>0</v>
      </c>
      <c r="T119" s="216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7" t="s">
        <v>245</v>
      </c>
      <c r="AT119" s="217" t="s">
        <v>188</v>
      </c>
      <c r="AU119" s="217" t="s">
        <v>85</v>
      </c>
      <c r="AY119" s="18" t="s">
        <v>184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82</v>
      </c>
      <c r="BK119" s="218">
        <f>ROUND(I119*H119,2)</f>
        <v>0</v>
      </c>
      <c r="BL119" s="18" t="s">
        <v>239</v>
      </c>
      <c r="BM119" s="217" t="s">
        <v>2687</v>
      </c>
    </row>
    <row r="120" s="2" customFormat="1">
      <c r="A120" s="39"/>
      <c r="B120" s="40"/>
      <c r="C120" s="41"/>
      <c r="D120" s="219" t="s">
        <v>195</v>
      </c>
      <c r="E120" s="41"/>
      <c r="F120" s="220" t="s">
        <v>2686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195</v>
      </c>
      <c r="AU120" s="18" t="s">
        <v>85</v>
      </c>
    </row>
    <row r="121" s="2" customFormat="1" ht="16.5" customHeight="1">
      <c r="A121" s="39"/>
      <c r="B121" s="40"/>
      <c r="C121" s="205" t="s">
        <v>735</v>
      </c>
      <c r="D121" s="205" t="s">
        <v>188</v>
      </c>
      <c r="E121" s="206" t="s">
        <v>2688</v>
      </c>
      <c r="F121" s="207" t="s">
        <v>2689</v>
      </c>
      <c r="G121" s="208" t="s">
        <v>203</v>
      </c>
      <c r="H121" s="209">
        <v>5</v>
      </c>
      <c r="I121" s="210"/>
      <c r="J121" s="211">
        <f>ROUND(I121*H121,2)</f>
        <v>0</v>
      </c>
      <c r="K121" s="207" t="s">
        <v>19</v>
      </c>
      <c r="L121" s="212"/>
      <c r="M121" s="213" t="s">
        <v>19</v>
      </c>
      <c r="N121" s="214" t="s">
        <v>45</v>
      </c>
      <c r="O121" s="85"/>
      <c r="P121" s="215">
        <f>O121*H121</f>
        <v>0</v>
      </c>
      <c r="Q121" s="215">
        <v>0.0061000000000000004</v>
      </c>
      <c r="R121" s="215">
        <f>Q121*H121</f>
        <v>0.030500000000000003</v>
      </c>
      <c r="S121" s="215">
        <v>0</v>
      </c>
      <c r="T121" s="216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7" t="s">
        <v>245</v>
      </c>
      <c r="AT121" s="217" t="s">
        <v>188</v>
      </c>
      <c r="AU121" s="217" t="s">
        <v>85</v>
      </c>
      <c r="AY121" s="18" t="s">
        <v>184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82</v>
      </c>
      <c r="BK121" s="218">
        <f>ROUND(I121*H121,2)</f>
        <v>0</v>
      </c>
      <c r="BL121" s="18" t="s">
        <v>239</v>
      </c>
      <c r="BM121" s="217" t="s">
        <v>2690</v>
      </c>
    </row>
    <row r="122" s="2" customFormat="1">
      <c r="A122" s="39"/>
      <c r="B122" s="40"/>
      <c r="C122" s="41"/>
      <c r="D122" s="219" t="s">
        <v>195</v>
      </c>
      <c r="E122" s="41"/>
      <c r="F122" s="220" t="s">
        <v>2689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195</v>
      </c>
      <c r="AU122" s="18" t="s">
        <v>85</v>
      </c>
    </row>
    <row r="123" s="2" customFormat="1" ht="16.5" customHeight="1">
      <c r="A123" s="39"/>
      <c r="B123" s="40"/>
      <c r="C123" s="205" t="s">
        <v>741</v>
      </c>
      <c r="D123" s="205" t="s">
        <v>188</v>
      </c>
      <c r="E123" s="206" t="s">
        <v>2691</v>
      </c>
      <c r="F123" s="207" t="s">
        <v>2692</v>
      </c>
      <c r="G123" s="208" t="s">
        <v>203</v>
      </c>
      <c r="H123" s="209">
        <v>5</v>
      </c>
      <c r="I123" s="210"/>
      <c r="J123" s="211">
        <f>ROUND(I123*H123,2)</f>
        <v>0</v>
      </c>
      <c r="K123" s="207" t="s">
        <v>19</v>
      </c>
      <c r="L123" s="212"/>
      <c r="M123" s="213" t="s">
        <v>19</v>
      </c>
      <c r="N123" s="214" t="s">
        <v>45</v>
      </c>
      <c r="O123" s="85"/>
      <c r="P123" s="215">
        <f>O123*H123</f>
        <v>0</v>
      </c>
      <c r="Q123" s="215">
        <v>0.0030000000000000001</v>
      </c>
      <c r="R123" s="215">
        <f>Q123*H123</f>
        <v>0.014999999999999999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245</v>
      </c>
      <c r="AT123" s="217" t="s">
        <v>188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239</v>
      </c>
      <c r="BM123" s="217" t="s">
        <v>2693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2692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 ht="16.5" customHeight="1">
      <c r="A125" s="39"/>
      <c r="B125" s="40"/>
      <c r="C125" s="205" t="s">
        <v>746</v>
      </c>
      <c r="D125" s="205" t="s">
        <v>188</v>
      </c>
      <c r="E125" s="206" t="s">
        <v>2694</v>
      </c>
      <c r="F125" s="207" t="s">
        <v>2695</v>
      </c>
      <c r="G125" s="208" t="s">
        <v>203</v>
      </c>
      <c r="H125" s="209">
        <v>10</v>
      </c>
      <c r="I125" s="210"/>
      <c r="J125" s="211">
        <f>ROUND(I125*H125,2)</f>
        <v>0</v>
      </c>
      <c r="K125" s="207" t="s">
        <v>19</v>
      </c>
      <c r="L125" s="212"/>
      <c r="M125" s="213" t="s">
        <v>19</v>
      </c>
      <c r="N125" s="214" t="s">
        <v>45</v>
      </c>
      <c r="O125" s="85"/>
      <c r="P125" s="215">
        <f>O125*H125</f>
        <v>0</v>
      </c>
      <c r="Q125" s="215">
        <v>0.00035</v>
      </c>
      <c r="R125" s="215">
        <f>Q125*H125</f>
        <v>0.0035000000000000001</v>
      </c>
      <c r="S125" s="215">
        <v>0</v>
      </c>
      <c r="T125" s="216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7" t="s">
        <v>245</v>
      </c>
      <c r="AT125" s="217" t="s">
        <v>188</v>
      </c>
      <c r="AU125" s="217" t="s">
        <v>85</v>
      </c>
      <c r="AY125" s="18" t="s">
        <v>184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82</v>
      </c>
      <c r="BK125" s="218">
        <f>ROUND(I125*H125,2)</f>
        <v>0</v>
      </c>
      <c r="BL125" s="18" t="s">
        <v>239</v>
      </c>
      <c r="BM125" s="217" t="s">
        <v>2696</v>
      </c>
    </row>
    <row r="126" s="2" customFormat="1">
      <c r="A126" s="39"/>
      <c r="B126" s="40"/>
      <c r="C126" s="41"/>
      <c r="D126" s="219" t="s">
        <v>195</v>
      </c>
      <c r="E126" s="41"/>
      <c r="F126" s="220" t="s">
        <v>2695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195</v>
      </c>
      <c r="AU126" s="18" t="s">
        <v>85</v>
      </c>
    </row>
    <row r="127" s="2" customFormat="1" ht="16.5" customHeight="1">
      <c r="A127" s="39"/>
      <c r="B127" s="40"/>
      <c r="C127" s="205" t="s">
        <v>2697</v>
      </c>
      <c r="D127" s="205" t="s">
        <v>188</v>
      </c>
      <c r="E127" s="206" t="s">
        <v>2698</v>
      </c>
      <c r="F127" s="207" t="s">
        <v>2699</v>
      </c>
      <c r="G127" s="208" t="s">
        <v>203</v>
      </c>
      <c r="H127" s="209">
        <v>5</v>
      </c>
      <c r="I127" s="210"/>
      <c r="J127" s="211">
        <f>ROUND(I127*H127,2)</f>
        <v>0</v>
      </c>
      <c r="K127" s="207" t="s">
        <v>19</v>
      </c>
      <c r="L127" s="212"/>
      <c r="M127" s="213" t="s">
        <v>19</v>
      </c>
      <c r="N127" s="214" t="s">
        <v>45</v>
      </c>
      <c r="O127" s="85"/>
      <c r="P127" s="215">
        <f>O127*H127</f>
        <v>0</v>
      </c>
      <c r="Q127" s="215">
        <v>0.00010000000000000001</v>
      </c>
      <c r="R127" s="215">
        <f>Q127*H127</f>
        <v>0.00050000000000000001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245</v>
      </c>
      <c r="AT127" s="217" t="s">
        <v>188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239</v>
      </c>
      <c r="BM127" s="217" t="s">
        <v>2700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2699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 ht="16.5" customHeight="1">
      <c r="A129" s="39"/>
      <c r="B129" s="40"/>
      <c r="C129" s="235" t="s">
        <v>810</v>
      </c>
      <c r="D129" s="235" t="s">
        <v>211</v>
      </c>
      <c r="E129" s="236" t="s">
        <v>2701</v>
      </c>
      <c r="F129" s="237" t="s">
        <v>2702</v>
      </c>
      <c r="G129" s="238" t="s">
        <v>2703</v>
      </c>
      <c r="H129" s="239">
        <v>1</v>
      </c>
      <c r="I129" s="240"/>
      <c r="J129" s="241">
        <f>ROUND(I129*H129,2)</f>
        <v>0</v>
      </c>
      <c r="K129" s="237" t="s">
        <v>19</v>
      </c>
      <c r="L129" s="45"/>
      <c r="M129" s="242" t="s">
        <v>19</v>
      </c>
      <c r="N129" s="243" t="s">
        <v>45</v>
      </c>
      <c r="O129" s="85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239</v>
      </c>
      <c r="AT129" s="217" t="s">
        <v>211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239</v>
      </c>
      <c r="BM129" s="217" t="s">
        <v>2704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2702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12" customFormat="1" ht="25.92" customHeight="1">
      <c r="A131" s="12"/>
      <c r="B131" s="189"/>
      <c r="C131" s="190"/>
      <c r="D131" s="191" t="s">
        <v>73</v>
      </c>
      <c r="E131" s="192" t="s">
        <v>152</v>
      </c>
      <c r="F131" s="192" t="s">
        <v>2705</v>
      </c>
      <c r="G131" s="190"/>
      <c r="H131" s="190"/>
      <c r="I131" s="193"/>
      <c r="J131" s="194">
        <f>BK131</f>
        <v>0</v>
      </c>
      <c r="K131" s="190"/>
      <c r="L131" s="195"/>
      <c r="M131" s="196"/>
      <c r="N131" s="197"/>
      <c r="O131" s="197"/>
      <c r="P131" s="198">
        <f>SUM(P132:P144)</f>
        <v>0</v>
      </c>
      <c r="Q131" s="197"/>
      <c r="R131" s="198">
        <f>SUM(R132:R144)</f>
        <v>0</v>
      </c>
      <c r="S131" s="197"/>
      <c r="T131" s="199">
        <f>SUM(T132:T144)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0" t="s">
        <v>411</v>
      </c>
      <c r="AT131" s="201" t="s">
        <v>73</v>
      </c>
      <c r="AU131" s="201" t="s">
        <v>74</v>
      </c>
      <c r="AY131" s="200" t="s">
        <v>184</v>
      </c>
      <c r="BK131" s="202">
        <f>SUM(BK132:BK144)</f>
        <v>0</v>
      </c>
    </row>
    <row r="132" s="2" customFormat="1" ht="16.5" customHeight="1">
      <c r="A132" s="39"/>
      <c r="B132" s="40"/>
      <c r="C132" s="235" t="s">
        <v>852</v>
      </c>
      <c r="D132" s="235" t="s">
        <v>211</v>
      </c>
      <c r="E132" s="236" t="s">
        <v>2706</v>
      </c>
      <c r="F132" s="237" t="s">
        <v>2707</v>
      </c>
      <c r="G132" s="238" t="s">
        <v>2708</v>
      </c>
      <c r="H132" s="239">
        <v>1</v>
      </c>
      <c r="I132" s="240"/>
      <c r="J132" s="241">
        <f>ROUND(I132*H132,2)</f>
        <v>0</v>
      </c>
      <c r="K132" s="237" t="s">
        <v>19</v>
      </c>
      <c r="L132" s="45"/>
      <c r="M132" s="242" t="s">
        <v>19</v>
      </c>
      <c r="N132" s="243" t="s">
        <v>45</v>
      </c>
      <c r="O132" s="85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17" t="s">
        <v>2709</v>
      </c>
      <c r="AT132" s="217" t="s">
        <v>211</v>
      </c>
      <c r="AU132" s="217" t="s">
        <v>82</v>
      </c>
      <c r="AY132" s="18" t="s">
        <v>184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82</v>
      </c>
      <c r="BK132" s="218">
        <f>ROUND(I132*H132,2)</f>
        <v>0</v>
      </c>
      <c r="BL132" s="18" t="s">
        <v>2709</v>
      </c>
      <c r="BM132" s="217" t="s">
        <v>2710</v>
      </c>
    </row>
    <row r="133" s="2" customFormat="1">
      <c r="A133" s="39"/>
      <c r="B133" s="40"/>
      <c r="C133" s="41"/>
      <c r="D133" s="219" t="s">
        <v>195</v>
      </c>
      <c r="E133" s="41"/>
      <c r="F133" s="220" t="s">
        <v>2707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195</v>
      </c>
      <c r="AU133" s="18" t="s">
        <v>82</v>
      </c>
    </row>
    <row r="134" s="13" customFormat="1">
      <c r="A134" s="13"/>
      <c r="B134" s="224"/>
      <c r="C134" s="225"/>
      <c r="D134" s="219" t="s">
        <v>196</v>
      </c>
      <c r="E134" s="226" t="s">
        <v>19</v>
      </c>
      <c r="F134" s="227" t="s">
        <v>82</v>
      </c>
      <c r="G134" s="225"/>
      <c r="H134" s="228">
        <v>1</v>
      </c>
      <c r="I134" s="229"/>
      <c r="J134" s="225"/>
      <c r="K134" s="225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196</v>
      </c>
      <c r="AU134" s="234" t="s">
        <v>82</v>
      </c>
      <c r="AV134" s="13" t="s">
        <v>85</v>
      </c>
      <c r="AW134" s="13" t="s">
        <v>33</v>
      </c>
      <c r="AX134" s="13" t="s">
        <v>82</v>
      </c>
      <c r="AY134" s="234" t="s">
        <v>184</v>
      </c>
    </row>
    <row r="135" s="2" customFormat="1" ht="16.5" customHeight="1">
      <c r="A135" s="39"/>
      <c r="B135" s="40"/>
      <c r="C135" s="235" t="s">
        <v>2711</v>
      </c>
      <c r="D135" s="235" t="s">
        <v>211</v>
      </c>
      <c r="E135" s="236" t="s">
        <v>2712</v>
      </c>
      <c r="F135" s="237" t="s">
        <v>2713</v>
      </c>
      <c r="G135" s="238" t="s">
        <v>2708</v>
      </c>
      <c r="H135" s="239">
        <v>1</v>
      </c>
      <c r="I135" s="240"/>
      <c r="J135" s="241">
        <f>ROUND(I135*H135,2)</f>
        <v>0</v>
      </c>
      <c r="K135" s="237" t="s">
        <v>19</v>
      </c>
      <c r="L135" s="45"/>
      <c r="M135" s="242" t="s">
        <v>19</v>
      </c>
      <c r="N135" s="243" t="s">
        <v>45</v>
      </c>
      <c r="O135" s="85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7" t="s">
        <v>2709</v>
      </c>
      <c r="AT135" s="217" t="s">
        <v>211</v>
      </c>
      <c r="AU135" s="217" t="s">
        <v>82</v>
      </c>
      <c r="AY135" s="18" t="s">
        <v>184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82</v>
      </c>
      <c r="BK135" s="218">
        <f>ROUND(I135*H135,2)</f>
        <v>0</v>
      </c>
      <c r="BL135" s="18" t="s">
        <v>2709</v>
      </c>
      <c r="BM135" s="217" t="s">
        <v>2714</v>
      </c>
    </row>
    <row r="136" s="2" customFormat="1">
      <c r="A136" s="39"/>
      <c r="B136" s="40"/>
      <c r="C136" s="41"/>
      <c r="D136" s="219" t="s">
        <v>195</v>
      </c>
      <c r="E136" s="41"/>
      <c r="F136" s="220" t="s">
        <v>2713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195</v>
      </c>
      <c r="AU136" s="18" t="s">
        <v>82</v>
      </c>
    </row>
    <row r="137" s="2" customFormat="1" ht="16.5" customHeight="1">
      <c r="A137" s="39"/>
      <c r="B137" s="40"/>
      <c r="C137" s="235" t="s">
        <v>859</v>
      </c>
      <c r="D137" s="235" t="s">
        <v>211</v>
      </c>
      <c r="E137" s="236" t="s">
        <v>2715</v>
      </c>
      <c r="F137" s="237" t="s">
        <v>2716</v>
      </c>
      <c r="G137" s="238" t="s">
        <v>2708</v>
      </c>
      <c r="H137" s="239">
        <v>1</v>
      </c>
      <c r="I137" s="240"/>
      <c r="J137" s="241">
        <f>ROUND(I137*H137,2)</f>
        <v>0</v>
      </c>
      <c r="K137" s="237" t="s">
        <v>19</v>
      </c>
      <c r="L137" s="45"/>
      <c r="M137" s="242" t="s">
        <v>19</v>
      </c>
      <c r="N137" s="243" t="s">
        <v>45</v>
      </c>
      <c r="O137" s="85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2709</v>
      </c>
      <c r="AT137" s="217" t="s">
        <v>211</v>
      </c>
      <c r="AU137" s="217" t="s">
        <v>82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2709</v>
      </c>
      <c r="BM137" s="217" t="s">
        <v>2717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2716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82</v>
      </c>
    </row>
    <row r="139" s="13" customFormat="1">
      <c r="A139" s="13"/>
      <c r="B139" s="224"/>
      <c r="C139" s="225"/>
      <c r="D139" s="219" t="s">
        <v>196</v>
      </c>
      <c r="E139" s="226" t="s">
        <v>19</v>
      </c>
      <c r="F139" s="227" t="s">
        <v>82</v>
      </c>
      <c r="G139" s="225"/>
      <c r="H139" s="228">
        <v>1</v>
      </c>
      <c r="I139" s="229"/>
      <c r="J139" s="225"/>
      <c r="K139" s="225"/>
      <c r="L139" s="230"/>
      <c r="M139" s="231"/>
      <c r="N139" s="232"/>
      <c r="O139" s="232"/>
      <c r="P139" s="232"/>
      <c r="Q139" s="232"/>
      <c r="R139" s="232"/>
      <c r="S139" s="232"/>
      <c r="T139" s="23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4" t="s">
        <v>196</v>
      </c>
      <c r="AU139" s="234" t="s">
        <v>82</v>
      </c>
      <c r="AV139" s="13" t="s">
        <v>85</v>
      </c>
      <c r="AW139" s="13" t="s">
        <v>33</v>
      </c>
      <c r="AX139" s="13" t="s">
        <v>82</v>
      </c>
      <c r="AY139" s="234" t="s">
        <v>184</v>
      </c>
    </row>
    <row r="140" s="2" customFormat="1" ht="16.5" customHeight="1">
      <c r="A140" s="39"/>
      <c r="B140" s="40"/>
      <c r="C140" s="235" t="s">
        <v>879</v>
      </c>
      <c r="D140" s="235" t="s">
        <v>211</v>
      </c>
      <c r="E140" s="236" t="s">
        <v>2718</v>
      </c>
      <c r="F140" s="237" t="s">
        <v>2719</v>
      </c>
      <c r="G140" s="238" t="s">
        <v>2708</v>
      </c>
      <c r="H140" s="239">
        <v>1</v>
      </c>
      <c r="I140" s="240"/>
      <c r="J140" s="241">
        <f>ROUND(I140*H140,2)</f>
        <v>0</v>
      </c>
      <c r="K140" s="237" t="s">
        <v>19</v>
      </c>
      <c r="L140" s="45"/>
      <c r="M140" s="242" t="s">
        <v>19</v>
      </c>
      <c r="N140" s="243" t="s">
        <v>45</v>
      </c>
      <c r="O140" s="85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7" t="s">
        <v>2709</v>
      </c>
      <c r="AT140" s="217" t="s">
        <v>211</v>
      </c>
      <c r="AU140" s="217" t="s">
        <v>82</v>
      </c>
      <c r="AY140" s="18" t="s">
        <v>184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82</v>
      </c>
      <c r="BK140" s="218">
        <f>ROUND(I140*H140,2)</f>
        <v>0</v>
      </c>
      <c r="BL140" s="18" t="s">
        <v>2709</v>
      </c>
      <c r="BM140" s="217" t="s">
        <v>2720</v>
      </c>
    </row>
    <row r="141" s="2" customFormat="1">
      <c r="A141" s="39"/>
      <c r="B141" s="40"/>
      <c r="C141" s="41"/>
      <c r="D141" s="219" t="s">
        <v>195</v>
      </c>
      <c r="E141" s="41"/>
      <c r="F141" s="220" t="s">
        <v>2719</v>
      </c>
      <c r="G141" s="41"/>
      <c r="H141" s="41"/>
      <c r="I141" s="221"/>
      <c r="J141" s="41"/>
      <c r="K141" s="41"/>
      <c r="L141" s="45"/>
      <c r="M141" s="222"/>
      <c r="N141" s="22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195</v>
      </c>
      <c r="AU141" s="18" t="s">
        <v>82</v>
      </c>
    </row>
    <row r="142" s="13" customFormat="1">
      <c r="A142" s="13"/>
      <c r="B142" s="224"/>
      <c r="C142" s="225"/>
      <c r="D142" s="219" t="s">
        <v>196</v>
      </c>
      <c r="E142" s="226" t="s">
        <v>19</v>
      </c>
      <c r="F142" s="227" t="s">
        <v>2721</v>
      </c>
      <c r="G142" s="225"/>
      <c r="H142" s="228">
        <v>1</v>
      </c>
      <c r="I142" s="229"/>
      <c r="J142" s="225"/>
      <c r="K142" s="225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196</v>
      </c>
      <c r="AU142" s="234" t="s">
        <v>82</v>
      </c>
      <c r="AV142" s="13" t="s">
        <v>85</v>
      </c>
      <c r="AW142" s="13" t="s">
        <v>33</v>
      </c>
      <c r="AX142" s="13" t="s">
        <v>82</v>
      </c>
      <c r="AY142" s="234" t="s">
        <v>184</v>
      </c>
    </row>
    <row r="143" s="2" customFormat="1" ht="16.5" customHeight="1">
      <c r="A143" s="39"/>
      <c r="B143" s="40"/>
      <c r="C143" s="235" t="s">
        <v>884</v>
      </c>
      <c r="D143" s="235" t="s">
        <v>211</v>
      </c>
      <c r="E143" s="236" t="s">
        <v>2722</v>
      </c>
      <c r="F143" s="237" t="s">
        <v>2723</v>
      </c>
      <c r="G143" s="238" t="s">
        <v>203</v>
      </c>
      <c r="H143" s="239">
        <v>3</v>
      </c>
      <c r="I143" s="240"/>
      <c r="J143" s="241">
        <f>ROUND(I143*H143,2)</f>
        <v>0</v>
      </c>
      <c r="K143" s="237" t="s">
        <v>19</v>
      </c>
      <c r="L143" s="45"/>
      <c r="M143" s="242" t="s">
        <v>19</v>
      </c>
      <c r="N143" s="243" t="s">
        <v>45</v>
      </c>
      <c r="O143" s="85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7" t="s">
        <v>2709</v>
      </c>
      <c r="AT143" s="217" t="s">
        <v>211</v>
      </c>
      <c r="AU143" s="217" t="s">
        <v>82</v>
      </c>
      <c r="AY143" s="18" t="s">
        <v>184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82</v>
      </c>
      <c r="BK143" s="218">
        <f>ROUND(I143*H143,2)</f>
        <v>0</v>
      </c>
      <c r="BL143" s="18" t="s">
        <v>2709</v>
      </c>
      <c r="BM143" s="217" t="s">
        <v>2724</v>
      </c>
    </row>
    <row r="144" s="2" customFormat="1">
      <c r="A144" s="39"/>
      <c r="B144" s="40"/>
      <c r="C144" s="41"/>
      <c r="D144" s="219" t="s">
        <v>195</v>
      </c>
      <c r="E144" s="41"/>
      <c r="F144" s="220" t="s">
        <v>2723</v>
      </c>
      <c r="G144" s="41"/>
      <c r="H144" s="41"/>
      <c r="I144" s="221"/>
      <c r="J144" s="41"/>
      <c r="K144" s="41"/>
      <c r="L144" s="45"/>
      <c r="M144" s="246"/>
      <c r="N144" s="247"/>
      <c r="O144" s="248"/>
      <c r="P144" s="248"/>
      <c r="Q144" s="248"/>
      <c r="R144" s="248"/>
      <c r="S144" s="248"/>
      <c r="T144" s="24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195</v>
      </c>
      <c r="AU144" s="18" t="s">
        <v>82</v>
      </c>
    </row>
    <row r="145" s="2" customFormat="1" ht="6.96" customHeight="1">
      <c r="A145" s="39"/>
      <c r="B145" s="60"/>
      <c r="C145" s="61"/>
      <c r="D145" s="61"/>
      <c r="E145" s="61"/>
      <c r="F145" s="61"/>
      <c r="G145" s="61"/>
      <c r="H145" s="61"/>
      <c r="I145" s="61"/>
      <c r="J145" s="61"/>
      <c r="K145" s="61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jEiRUWjnHhi4jf29mlqOKMP1Ll6bc91EGTHytn+bmIro3/WiqVPALFtsEVzJLG0iVxNRlRXgiOY+LhFjHmGIlQ==" hashValue="u6c86uyiciVk/00BDwK7+Z6oAmJ8WNWjWv+t7dJMMRez8z/5T0tLLR2fhnjrhV4mq5GfLcnXgVYKp0ViyZ8o/A==" algorithmName="SHA-512" password="CC35"/>
  <autoFilter ref="C82:K14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2725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2638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ROUND(J87,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ROUND((SUM(BE87:BE300)),  2)</f>
        <v>0</v>
      </c>
      <c r="G33" s="39"/>
      <c r="H33" s="39"/>
      <c r="I33" s="149">
        <v>0.20999999999999999</v>
      </c>
      <c r="J33" s="148">
        <f>ROUND(((SUM(BE87:BE300))*I33),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ROUND((SUM(BF87:BF300)),  2)</f>
        <v>0</v>
      </c>
      <c r="G34" s="39"/>
      <c r="H34" s="39"/>
      <c r="I34" s="149">
        <v>0.12</v>
      </c>
      <c r="J34" s="148">
        <f>ROUND(((SUM(BF87:BF300))*I34),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ROUND((SUM(BG87:BG300)),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ROUND((SUM(BH87:BH300)),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ROUND((SUM(BI87:BI300)),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SO032ZV - Parkoviště - způsobilé položky, vedlejší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J87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J88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J89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2529</v>
      </c>
      <c r="E62" s="175"/>
      <c r="F62" s="175"/>
      <c r="G62" s="175"/>
      <c r="H62" s="175"/>
      <c r="I62" s="175"/>
      <c r="J62" s="176">
        <f>J126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2639</v>
      </c>
      <c r="E63" s="175"/>
      <c r="F63" s="175"/>
      <c r="G63" s="175"/>
      <c r="H63" s="175"/>
      <c r="I63" s="175"/>
      <c r="J63" s="176">
        <f>J174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355</v>
      </c>
      <c r="E64" s="175"/>
      <c r="F64" s="175"/>
      <c r="G64" s="175"/>
      <c r="H64" s="175"/>
      <c r="I64" s="175"/>
      <c r="J64" s="176">
        <f>J181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356</v>
      </c>
      <c r="E65" s="175"/>
      <c r="F65" s="175"/>
      <c r="G65" s="175"/>
      <c r="H65" s="175"/>
      <c r="I65" s="175"/>
      <c r="J65" s="176">
        <f>J254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357</v>
      </c>
      <c r="E66" s="175"/>
      <c r="F66" s="175"/>
      <c r="G66" s="175"/>
      <c r="H66" s="175"/>
      <c r="I66" s="175"/>
      <c r="J66" s="176">
        <f>J275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6"/>
      <c r="C67" s="167"/>
      <c r="D67" s="168" t="s">
        <v>2640</v>
      </c>
      <c r="E67" s="169"/>
      <c r="F67" s="169"/>
      <c r="G67" s="169"/>
      <c r="H67" s="169"/>
      <c r="I67" s="169"/>
      <c r="J67" s="170">
        <f>J285</f>
        <v>0</v>
      </c>
      <c r="K67" s="167"/>
      <c r="L67" s="17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169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61" t="str">
        <f>E7</f>
        <v>Dětská skupina U Zámku</v>
      </c>
      <c r="F77" s="33"/>
      <c r="G77" s="33"/>
      <c r="H77" s="33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157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70" t="str">
        <f>E9</f>
        <v>SO032ZV - Parkoviště - způsobilé položky, vedlejší výdaj</v>
      </c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21</v>
      </c>
      <c r="D81" s="41"/>
      <c r="E81" s="41"/>
      <c r="F81" s="28" t="str">
        <f>F12</f>
        <v>Poděbradova 636</v>
      </c>
      <c r="G81" s="41"/>
      <c r="H81" s="41"/>
      <c r="I81" s="33" t="s">
        <v>23</v>
      </c>
      <c r="J81" s="73" t="str">
        <f>IF(J12="","",J12)</f>
        <v>1. 3. 2024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25</v>
      </c>
      <c r="D83" s="41"/>
      <c r="E83" s="41"/>
      <c r="F83" s="28" t="str">
        <f>E15</f>
        <v xml:space="preserve"> </v>
      </c>
      <c r="G83" s="41"/>
      <c r="H83" s="41"/>
      <c r="I83" s="33" t="s">
        <v>31</v>
      </c>
      <c r="J83" s="37" t="str">
        <f>E21</f>
        <v>Ing. Vojtěch Martinek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5.15" customHeight="1">
      <c r="A84" s="39"/>
      <c r="B84" s="40"/>
      <c r="C84" s="33" t="s">
        <v>29</v>
      </c>
      <c r="D84" s="41"/>
      <c r="E84" s="41"/>
      <c r="F84" s="28" t="str">
        <f>IF(E18="","",E18)</f>
        <v>Vyplň údaj</v>
      </c>
      <c r="G84" s="41"/>
      <c r="H84" s="41"/>
      <c r="I84" s="33" t="s">
        <v>34</v>
      </c>
      <c r="J84" s="37" t="str">
        <f>E24</f>
        <v>G SERVIS CZ, s.r.o.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0.32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1" customFormat="1" ht="29.28" customHeight="1">
      <c r="A86" s="178"/>
      <c r="B86" s="179"/>
      <c r="C86" s="180" t="s">
        <v>170</v>
      </c>
      <c r="D86" s="181" t="s">
        <v>59</v>
      </c>
      <c r="E86" s="181" t="s">
        <v>55</v>
      </c>
      <c r="F86" s="181" t="s">
        <v>56</v>
      </c>
      <c r="G86" s="181" t="s">
        <v>171</v>
      </c>
      <c r="H86" s="181" t="s">
        <v>172</v>
      </c>
      <c r="I86" s="181" t="s">
        <v>173</v>
      </c>
      <c r="J86" s="181" t="s">
        <v>162</v>
      </c>
      <c r="K86" s="182" t="s">
        <v>174</v>
      </c>
      <c r="L86" s="183"/>
      <c r="M86" s="93" t="s">
        <v>19</v>
      </c>
      <c r="N86" s="94" t="s">
        <v>44</v>
      </c>
      <c r="O86" s="94" t="s">
        <v>175</v>
      </c>
      <c r="P86" s="94" t="s">
        <v>176</v>
      </c>
      <c r="Q86" s="94" t="s">
        <v>177</v>
      </c>
      <c r="R86" s="94" t="s">
        <v>178</v>
      </c>
      <c r="S86" s="94" t="s">
        <v>179</v>
      </c>
      <c r="T86" s="95" t="s">
        <v>180</v>
      </c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</row>
    <row r="87" s="2" customFormat="1" ht="22.8" customHeight="1">
      <c r="A87" s="39"/>
      <c r="B87" s="40"/>
      <c r="C87" s="100" t="s">
        <v>181</v>
      </c>
      <c r="D87" s="41"/>
      <c r="E87" s="41"/>
      <c r="F87" s="41"/>
      <c r="G87" s="41"/>
      <c r="H87" s="41"/>
      <c r="I87" s="41"/>
      <c r="J87" s="184">
        <f>BK87</f>
        <v>0</v>
      </c>
      <c r="K87" s="41"/>
      <c r="L87" s="45"/>
      <c r="M87" s="96"/>
      <c r="N87" s="185"/>
      <c r="O87" s="97"/>
      <c r="P87" s="186">
        <f>P88+P285</f>
        <v>0</v>
      </c>
      <c r="Q87" s="97"/>
      <c r="R87" s="186">
        <f>R88+R285</f>
        <v>781.76480093399994</v>
      </c>
      <c r="S87" s="97"/>
      <c r="T87" s="187">
        <f>T88+T285</f>
        <v>86.115999999999985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73</v>
      </c>
      <c r="AU87" s="18" t="s">
        <v>163</v>
      </c>
      <c r="BK87" s="188">
        <f>BK88+BK285</f>
        <v>0</v>
      </c>
    </row>
    <row r="88" s="12" customFormat="1" ht="25.92" customHeight="1">
      <c r="A88" s="12"/>
      <c r="B88" s="189"/>
      <c r="C88" s="190"/>
      <c r="D88" s="191" t="s">
        <v>73</v>
      </c>
      <c r="E88" s="192" t="s">
        <v>369</v>
      </c>
      <c r="F88" s="192" t="s">
        <v>370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P89+P126+P174+P181+P254+P275</f>
        <v>0</v>
      </c>
      <c r="Q88" s="197"/>
      <c r="R88" s="198">
        <f>R89+R126+R174+R181+R254+R275</f>
        <v>781.76480093399994</v>
      </c>
      <c r="S88" s="197"/>
      <c r="T88" s="199">
        <f>T89+T126+T174+T181+T254+T275</f>
        <v>86.115999999999985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82</v>
      </c>
      <c r="AT88" s="201" t="s">
        <v>73</v>
      </c>
      <c r="AU88" s="201" t="s">
        <v>74</v>
      </c>
      <c r="AY88" s="200" t="s">
        <v>184</v>
      </c>
      <c r="BK88" s="202">
        <f>BK89+BK126+BK174+BK181+BK254+BK275</f>
        <v>0</v>
      </c>
    </row>
    <row r="89" s="12" customFormat="1" ht="22.8" customHeight="1">
      <c r="A89" s="12"/>
      <c r="B89" s="189"/>
      <c r="C89" s="190"/>
      <c r="D89" s="191" t="s">
        <v>73</v>
      </c>
      <c r="E89" s="203" t="s">
        <v>82</v>
      </c>
      <c r="F89" s="203" t="s">
        <v>371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SUM(P90:P125)</f>
        <v>0</v>
      </c>
      <c r="Q89" s="197"/>
      <c r="R89" s="198">
        <f>SUM(R90:R125)</f>
        <v>23.258699999999997</v>
      </c>
      <c r="S89" s="197"/>
      <c r="T89" s="199">
        <f>SUM(T90:T125)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82</v>
      </c>
      <c r="AT89" s="201" t="s">
        <v>73</v>
      </c>
      <c r="AU89" s="201" t="s">
        <v>82</v>
      </c>
      <c r="AY89" s="200" t="s">
        <v>184</v>
      </c>
      <c r="BK89" s="202">
        <f>SUM(BK90:BK125)</f>
        <v>0</v>
      </c>
    </row>
    <row r="90" s="2" customFormat="1" ht="16.5" customHeight="1">
      <c r="A90" s="39"/>
      <c r="B90" s="40"/>
      <c r="C90" s="235" t="s">
        <v>82</v>
      </c>
      <c r="D90" s="235" t="s">
        <v>211</v>
      </c>
      <c r="E90" s="236" t="s">
        <v>2726</v>
      </c>
      <c r="F90" s="237" t="s">
        <v>2727</v>
      </c>
      <c r="G90" s="238" t="s">
        <v>191</v>
      </c>
      <c r="H90" s="239">
        <v>450</v>
      </c>
      <c r="I90" s="240"/>
      <c r="J90" s="241">
        <f>ROUND(I90*H90,2)</f>
        <v>0</v>
      </c>
      <c r="K90" s="237" t="s">
        <v>215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2728</v>
      </c>
    </row>
    <row r="91" s="2" customFormat="1">
      <c r="A91" s="39"/>
      <c r="B91" s="40"/>
      <c r="C91" s="41"/>
      <c r="D91" s="219" t="s">
        <v>195</v>
      </c>
      <c r="E91" s="41"/>
      <c r="F91" s="220" t="s">
        <v>2727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>
      <c r="A92" s="39"/>
      <c r="B92" s="40"/>
      <c r="C92" s="41"/>
      <c r="D92" s="244" t="s">
        <v>217</v>
      </c>
      <c r="E92" s="41"/>
      <c r="F92" s="245" t="s">
        <v>2729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217</v>
      </c>
      <c r="AU92" s="18" t="s">
        <v>85</v>
      </c>
    </row>
    <row r="93" s="2" customFormat="1" ht="16.5" customHeight="1">
      <c r="A93" s="39"/>
      <c r="B93" s="40"/>
      <c r="C93" s="235" t="s">
        <v>85</v>
      </c>
      <c r="D93" s="235" t="s">
        <v>211</v>
      </c>
      <c r="E93" s="236" t="s">
        <v>2730</v>
      </c>
      <c r="F93" s="237" t="s">
        <v>2731</v>
      </c>
      <c r="G93" s="238" t="s">
        <v>260</v>
      </c>
      <c r="H93" s="239">
        <v>162</v>
      </c>
      <c r="I93" s="240"/>
      <c r="J93" s="241">
        <f>ROUND(I93*H93,2)</f>
        <v>0</v>
      </c>
      <c r="K93" s="237" t="s">
        <v>215</v>
      </c>
      <c r="L93" s="45"/>
      <c r="M93" s="242" t="s">
        <v>19</v>
      </c>
      <c r="N93" s="243" t="s">
        <v>45</v>
      </c>
      <c r="O93" s="85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239</v>
      </c>
      <c r="AT93" s="217" t="s">
        <v>211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239</v>
      </c>
      <c r="BM93" s="217" t="s">
        <v>2732</v>
      </c>
    </row>
    <row r="94" s="2" customFormat="1">
      <c r="A94" s="39"/>
      <c r="B94" s="40"/>
      <c r="C94" s="41"/>
      <c r="D94" s="219" t="s">
        <v>195</v>
      </c>
      <c r="E94" s="41"/>
      <c r="F94" s="220" t="s">
        <v>2731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>
      <c r="A95" s="39"/>
      <c r="B95" s="40"/>
      <c r="C95" s="41"/>
      <c r="D95" s="244" t="s">
        <v>217</v>
      </c>
      <c r="E95" s="41"/>
      <c r="F95" s="245" t="s">
        <v>2733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217</v>
      </c>
      <c r="AU95" s="18" t="s">
        <v>85</v>
      </c>
    </row>
    <row r="96" s="13" customFormat="1">
      <c r="A96" s="13"/>
      <c r="B96" s="224"/>
      <c r="C96" s="225"/>
      <c r="D96" s="219" t="s">
        <v>196</v>
      </c>
      <c r="E96" s="226" t="s">
        <v>19</v>
      </c>
      <c r="F96" s="227" t="s">
        <v>1457</v>
      </c>
      <c r="G96" s="225"/>
      <c r="H96" s="228">
        <v>162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196</v>
      </c>
      <c r="AU96" s="234" t="s">
        <v>85</v>
      </c>
      <c r="AV96" s="13" t="s">
        <v>85</v>
      </c>
      <c r="AW96" s="13" t="s">
        <v>33</v>
      </c>
      <c r="AX96" s="13" t="s">
        <v>82</v>
      </c>
      <c r="AY96" s="234" t="s">
        <v>184</v>
      </c>
    </row>
    <row r="97" s="2" customFormat="1" ht="24.15" customHeight="1">
      <c r="A97" s="39"/>
      <c r="B97" s="40"/>
      <c r="C97" s="235" t="s">
        <v>389</v>
      </c>
      <c r="D97" s="235" t="s">
        <v>211</v>
      </c>
      <c r="E97" s="236" t="s">
        <v>2734</v>
      </c>
      <c r="F97" s="237" t="s">
        <v>2735</v>
      </c>
      <c r="G97" s="238" t="s">
        <v>260</v>
      </c>
      <c r="H97" s="239">
        <v>2</v>
      </c>
      <c r="I97" s="240"/>
      <c r="J97" s="241">
        <f>ROUND(I97*H97,2)</f>
        <v>0</v>
      </c>
      <c r="K97" s="237" t="s">
        <v>215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239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239</v>
      </c>
      <c r="BM97" s="217" t="s">
        <v>2736</v>
      </c>
    </row>
    <row r="98" s="2" customFormat="1">
      <c r="A98" s="39"/>
      <c r="B98" s="40"/>
      <c r="C98" s="41"/>
      <c r="D98" s="219" t="s">
        <v>195</v>
      </c>
      <c r="E98" s="41"/>
      <c r="F98" s="220" t="s">
        <v>2735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2" customFormat="1">
      <c r="A99" s="39"/>
      <c r="B99" s="40"/>
      <c r="C99" s="41"/>
      <c r="D99" s="244" t="s">
        <v>217</v>
      </c>
      <c r="E99" s="41"/>
      <c r="F99" s="245" t="s">
        <v>2737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217</v>
      </c>
      <c r="AU99" s="18" t="s">
        <v>85</v>
      </c>
    </row>
    <row r="100" s="2" customFormat="1" ht="24.15" customHeight="1">
      <c r="A100" s="39"/>
      <c r="B100" s="40"/>
      <c r="C100" s="235" t="s">
        <v>239</v>
      </c>
      <c r="D100" s="235" t="s">
        <v>211</v>
      </c>
      <c r="E100" s="236" t="s">
        <v>2738</v>
      </c>
      <c r="F100" s="237" t="s">
        <v>2739</v>
      </c>
      <c r="G100" s="238" t="s">
        <v>260</v>
      </c>
      <c r="H100" s="239">
        <v>12</v>
      </c>
      <c r="I100" s="240"/>
      <c r="J100" s="241">
        <f>ROUND(I100*H100,2)</f>
        <v>0</v>
      </c>
      <c r="K100" s="237" t="s">
        <v>215</v>
      </c>
      <c r="L100" s="45"/>
      <c r="M100" s="242" t="s">
        <v>19</v>
      </c>
      <c r="N100" s="243" t="s">
        <v>45</v>
      </c>
      <c r="O100" s="85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239</v>
      </c>
      <c r="AT100" s="217" t="s">
        <v>211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239</v>
      </c>
      <c r="BM100" s="217" t="s">
        <v>2740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2739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>
      <c r="A102" s="39"/>
      <c r="B102" s="40"/>
      <c r="C102" s="41"/>
      <c r="D102" s="244" t="s">
        <v>217</v>
      </c>
      <c r="E102" s="41"/>
      <c r="F102" s="245" t="s">
        <v>2741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217</v>
      </c>
      <c r="AU102" s="18" t="s">
        <v>85</v>
      </c>
    </row>
    <row r="103" s="2" customFormat="1" ht="24.15" customHeight="1">
      <c r="A103" s="39"/>
      <c r="B103" s="40"/>
      <c r="C103" s="235" t="s">
        <v>411</v>
      </c>
      <c r="D103" s="235" t="s">
        <v>211</v>
      </c>
      <c r="E103" s="236" t="s">
        <v>2742</v>
      </c>
      <c r="F103" s="237" t="s">
        <v>2743</v>
      </c>
      <c r="G103" s="238" t="s">
        <v>260</v>
      </c>
      <c r="H103" s="239">
        <v>1</v>
      </c>
      <c r="I103" s="240"/>
      <c r="J103" s="241">
        <f>ROUND(I103*H103,2)</f>
        <v>0</v>
      </c>
      <c r="K103" s="237" t="s">
        <v>215</v>
      </c>
      <c r="L103" s="45"/>
      <c r="M103" s="242" t="s">
        <v>19</v>
      </c>
      <c r="N103" s="243" t="s">
        <v>45</v>
      </c>
      <c r="O103" s="85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239</v>
      </c>
      <c r="AT103" s="217" t="s">
        <v>211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239</v>
      </c>
      <c r="BM103" s="217" t="s">
        <v>2744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2743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>
      <c r="A105" s="39"/>
      <c r="B105" s="40"/>
      <c r="C105" s="41"/>
      <c r="D105" s="244" t="s">
        <v>217</v>
      </c>
      <c r="E105" s="41"/>
      <c r="F105" s="245" t="s">
        <v>2745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217</v>
      </c>
      <c r="AU105" s="18" t="s">
        <v>85</v>
      </c>
    </row>
    <row r="106" s="2" customFormat="1" ht="21.75" customHeight="1">
      <c r="A106" s="39"/>
      <c r="B106" s="40"/>
      <c r="C106" s="235" t="s">
        <v>423</v>
      </c>
      <c r="D106" s="235" t="s">
        <v>211</v>
      </c>
      <c r="E106" s="236" t="s">
        <v>2746</v>
      </c>
      <c r="F106" s="237" t="s">
        <v>2747</v>
      </c>
      <c r="G106" s="238" t="s">
        <v>191</v>
      </c>
      <c r="H106" s="239">
        <v>129</v>
      </c>
      <c r="I106" s="240"/>
      <c r="J106" s="241">
        <f>ROUND(I106*H106,2)</f>
        <v>0</v>
      </c>
      <c r="K106" s="237" t="s">
        <v>215</v>
      </c>
      <c r="L106" s="45"/>
      <c r="M106" s="242" t="s">
        <v>19</v>
      </c>
      <c r="N106" s="243" t="s">
        <v>45</v>
      </c>
      <c r="O106" s="85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239</v>
      </c>
      <c r="AT106" s="217" t="s">
        <v>211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239</v>
      </c>
      <c r="BM106" s="217" t="s">
        <v>2748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2747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2" customFormat="1">
      <c r="A108" s="39"/>
      <c r="B108" s="40"/>
      <c r="C108" s="41"/>
      <c r="D108" s="244" t="s">
        <v>217</v>
      </c>
      <c r="E108" s="41"/>
      <c r="F108" s="245" t="s">
        <v>2749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217</v>
      </c>
      <c r="AU108" s="18" t="s">
        <v>85</v>
      </c>
    </row>
    <row r="109" s="2" customFormat="1" ht="16.5" customHeight="1">
      <c r="A109" s="39"/>
      <c r="B109" s="40"/>
      <c r="C109" s="205" t="s">
        <v>429</v>
      </c>
      <c r="D109" s="205" t="s">
        <v>188</v>
      </c>
      <c r="E109" s="206" t="s">
        <v>2750</v>
      </c>
      <c r="F109" s="207" t="s">
        <v>2751</v>
      </c>
      <c r="G109" s="208" t="s">
        <v>214</v>
      </c>
      <c r="H109" s="209">
        <v>23.219999999999999</v>
      </c>
      <c r="I109" s="210"/>
      <c r="J109" s="211">
        <f>ROUND(I109*H109,2)</f>
        <v>0</v>
      </c>
      <c r="K109" s="207" t="s">
        <v>215</v>
      </c>
      <c r="L109" s="212"/>
      <c r="M109" s="213" t="s">
        <v>19</v>
      </c>
      <c r="N109" s="214" t="s">
        <v>45</v>
      </c>
      <c r="O109" s="85"/>
      <c r="P109" s="215">
        <f>O109*H109</f>
        <v>0</v>
      </c>
      <c r="Q109" s="215">
        <v>1</v>
      </c>
      <c r="R109" s="215">
        <f>Q109*H109</f>
        <v>23.219999999999999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245</v>
      </c>
      <c r="AT109" s="217" t="s">
        <v>188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239</v>
      </c>
      <c r="BM109" s="217" t="s">
        <v>2752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2751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13" customFormat="1">
      <c r="A111" s="13"/>
      <c r="B111" s="224"/>
      <c r="C111" s="225"/>
      <c r="D111" s="219" t="s">
        <v>196</v>
      </c>
      <c r="E111" s="226" t="s">
        <v>19</v>
      </c>
      <c r="F111" s="227" t="s">
        <v>2753</v>
      </c>
      <c r="G111" s="225"/>
      <c r="H111" s="228">
        <v>23.219999999999999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196</v>
      </c>
      <c r="AU111" s="234" t="s">
        <v>85</v>
      </c>
      <c r="AV111" s="13" t="s">
        <v>85</v>
      </c>
      <c r="AW111" s="13" t="s">
        <v>33</v>
      </c>
      <c r="AX111" s="13" t="s">
        <v>82</v>
      </c>
      <c r="AY111" s="234" t="s">
        <v>184</v>
      </c>
    </row>
    <row r="112" s="2" customFormat="1" ht="24.15" customHeight="1">
      <c r="A112" s="39"/>
      <c r="B112" s="40"/>
      <c r="C112" s="235" t="s">
        <v>245</v>
      </c>
      <c r="D112" s="235" t="s">
        <v>211</v>
      </c>
      <c r="E112" s="236" t="s">
        <v>2754</v>
      </c>
      <c r="F112" s="237" t="s">
        <v>2755</v>
      </c>
      <c r="G112" s="238" t="s">
        <v>191</v>
      </c>
      <c r="H112" s="239">
        <v>129</v>
      </c>
      <c r="I112" s="240"/>
      <c r="J112" s="241">
        <f>ROUND(I112*H112,2)</f>
        <v>0</v>
      </c>
      <c r="K112" s="237" t="s">
        <v>215</v>
      </c>
      <c r="L112" s="45"/>
      <c r="M112" s="242" t="s">
        <v>19</v>
      </c>
      <c r="N112" s="243" t="s">
        <v>45</v>
      </c>
      <c r="O112" s="85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239</v>
      </c>
      <c r="AT112" s="217" t="s">
        <v>211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239</v>
      </c>
      <c r="BM112" s="217" t="s">
        <v>2756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2755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>
      <c r="A114" s="39"/>
      <c r="B114" s="40"/>
      <c r="C114" s="41"/>
      <c r="D114" s="244" t="s">
        <v>217</v>
      </c>
      <c r="E114" s="41"/>
      <c r="F114" s="245" t="s">
        <v>2757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217</v>
      </c>
      <c r="AU114" s="18" t="s">
        <v>85</v>
      </c>
    </row>
    <row r="115" s="2" customFormat="1" ht="16.5" customHeight="1">
      <c r="A115" s="39"/>
      <c r="B115" s="40"/>
      <c r="C115" s="205" t="s">
        <v>440</v>
      </c>
      <c r="D115" s="205" t="s">
        <v>188</v>
      </c>
      <c r="E115" s="206" t="s">
        <v>2758</v>
      </c>
      <c r="F115" s="207" t="s">
        <v>2759</v>
      </c>
      <c r="G115" s="208" t="s">
        <v>2082</v>
      </c>
      <c r="H115" s="209">
        <v>38.700000000000003</v>
      </c>
      <c r="I115" s="210"/>
      <c r="J115" s="211">
        <f>ROUND(I115*H115,2)</f>
        <v>0</v>
      </c>
      <c r="K115" s="207" t="s">
        <v>215</v>
      </c>
      <c r="L115" s="212"/>
      <c r="M115" s="213" t="s">
        <v>19</v>
      </c>
      <c r="N115" s="214" t="s">
        <v>45</v>
      </c>
      <c r="O115" s="85"/>
      <c r="P115" s="215">
        <f>O115*H115</f>
        <v>0</v>
      </c>
      <c r="Q115" s="215">
        <v>0.001</v>
      </c>
      <c r="R115" s="215">
        <f>Q115*H115</f>
        <v>0.038700000000000005</v>
      </c>
      <c r="S115" s="215">
        <v>0</v>
      </c>
      <c r="T115" s="216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7" t="s">
        <v>245</v>
      </c>
      <c r="AT115" s="217" t="s">
        <v>188</v>
      </c>
      <c r="AU115" s="217" t="s">
        <v>85</v>
      </c>
      <c r="AY115" s="18" t="s">
        <v>184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82</v>
      </c>
      <c r="BK115" s="218">
        <f>ROUND(I115*H115,2)</f>
        <v>0</v>
      </c>
      <c r="BL115" s="18" t="s">
        <v>239</v>
      </c>
      <c r="BM115" s="217" t="s">
        <v>2760</v>
      </c>
    </row>
    <row r="116" s="2" customFormat="1">
      <c r="A116" s="39"/>
      <c r="B116" s="40"/>
      <c r="C116" s="41"/>
      <c r="D116" s="219" t="s">
        <v>195</v>
      </c>
      <c r="E116" s="41"/>
      <c r="F116" s="220" t="s">
        <v>2759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195</v>
      </c>
      <c r="AU116" s="18" t="s">
        <v>85</v>
      </c>
    </row>
    <row r="117" s="13" customFormat="1">
      <c r="A117" s="13"/>
      <c r="B117" s="224"/>
      <c r="C117" s="225"/>
      <c r="D117" s="219" t="s">
        <v>196</v>
      </c>
      <c r="E117" s="226" t="s">
        <v>19</v>
      </c>
      <c r="F117" s="227" t="s">
        <v>2761</v>
      </c>
      <c r="G117" s="225"/>
      <c r="H117" s="228">
        <v>38.700000000000003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196</v>
      </c>
      <c r="AU117" s="234" t="s">
        <v>85</v>
      </c>
      <c r="AV117" s="13" t="s">
        <v>85</v>
      </c>
      <c r="AW117" s="13" t="s">
        <v>33</v>
      </c>
      <c r="AX117" s="13" t="s">
        <v>82</v>
      </c>
      <c r="AY117" s="234" t="s">
        <v>184</v>
      </c>
    </row>
    <row r="118" s="2" customFormat="1" ht="21.75" customHeight="1">
      <c r="A118" s="39"/>
      <c r="B118" s="40"/>
      <c r="C118" s="235" t="s">
        <v>446</v>
      </c>
      <c r="D118" s="235" t="s">
        <v>211</v>
      </c>
      <c r="E118" s="236" t="s">
        <v>2762</v>
      </c>
      <c r="F118" s="237" t="s">
        <v>2763</v>
      </c>
      <c r="G118" s="238" t="s">
        <v>191</v>
      </c>
      <c r="H118" s="239">
        <v>129</v>
      </c>
      <c r="I118" s="240"/>
      <c r="J118" s="241">
        <f>ROUND(I118*H118,2)</f>
        <v>0</v>
      </c>
      <c r="K118" s="237" t="s">
        <v>215</v>
      </c>
      <c r="L118" s="45"/>
      <c r="M118" s="242" t="s">
        <v>19</v>
      </c>
      <c r="N118" s="243" t="s">
        <v>45</v>
      </c>
      <c r="O118" s="85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7" t="s">
        <v>239</v>
      </c>
      <c r="AT118" s="217" t="s">
        <v>211</v>
      </c>
      <c r="AU118" s="217" t="s">
        <v>85</v>
      </c>
      <c r="AY118" s="18" t="s">
        <v>184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82</v>
      </c>
      <c r="BK118" s="218">
        <f>ROUND(I118*H118,2)</f>
        <v>0</v>
      </c>
      <c r="BL118" s="18" t="s">
        <v>239</v>
      </c>
      <c r="BM118" s="217" t="s">
        <v>2764</v>
      </c>
    </row>
    <row r="119" s="2" customFormat="1">
      <c r="A119" s="39"/>
      <c r="B119" s="40"/>
      <c r="C119" s="41"/>
      <c r="D119" s="219" t="s">
        <v>195</v>
      </c>
      <c r="E119" s="41"/>
      <c r="F119" s="220" t="s">
        <v>2763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195</v>
      </c>
      <c r="AU119" s="18" t="s">
        <v>85</v>
      </c>
    </row>
    <row r="120" s="2" customFormat="1">
      <c r="A120" s="39"/>
      <c r="B120" s="40"/>
      <c r="C120" s="41"/>
      <c r="D120" s="244" t="s">
        <v>217</v>
      </c>
      <c r="E120" s="41"/>
      <c r="F120" s="245" t="s">
        <v>2765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217</v>
      </c>
      <c r="AU120" s="18" t="s">
        <v>85</v>
      </c>
    </row>
    <row r="121" s="13" customFormat="1">
      <c r="A121" s="13"/>
      <c r="B121" s="224"/>
      <c r="C121" s="225"/>
      <c r="D121" s="219" t="s">
        <v>196</v>
      </c>
      <c r="E121" s="226" t="s">
        <v>19</v>
      </c>
      <c r="F121" s="227" t="s">
        <v>1266</v>
      </c>
      <c r="G121" s="225"/>
      <c r="H121" s="228">
        <v>129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196</v>
      </c>
      <c r="AU121" s="234" t="s">
        <v>85</v>
      </c>
      <c r="AV121" s="13" t="s">
        <v>85</v>
      </c>
      <c r="AW121" s="13" t="s">
        <v>33</v>
      </c>
      <c r="AX121" s="13" t="s">
        <v>82</v>
      </c>
      <c r="AY121" s="234" t="s">
        <v>184</v>
      </c>
    </row>
    <row r="122" s="2" customFormat="1" ht="21.75" customHeight="1">
      <c r="A122" s="39"/>
      <c r="B122" s="40"/>
      <c r="C122" s="235" t="s">
        <v>463</v>
      </c>
      <c r="D122" s="235" t="s">
        <v>211</v>
      </c>
      <c r="E122" s="236" t="s">
        <v>2766</v>
      </c>
      <c r="F122" s="237" t="s">
        <v>2767</v>
      </c>
      <c r="G122" s="238" t="s">
        <v>191</v>
      </c>
      <c r="H122" s="239">
        <v>624.96500000000003</v>
      </c>
      <c r="I122" s="240"/>
      <c r="J122" s="241">
        <f>ROUND(I122*H122,2)</f>
        <v>0</v>
      </c>
      <c r="K122" s="237" t="s">
        <v>215</v>
      </c>
      <c r="L122" s="45"/>
      <c r="M122" s="242" t="s">
        <v>19</v>
      </c>
      <c r="N122" s="243" t="s">
        <v>45</v>
      </c>
      <c r="O122" s="85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7" t="s">
        <v>239</v>
      </c>
      <c r="AT122" s="217" t="s">
        <v>211</v>
      </c>
      <c r="AU122" s="217" t="s">
        <v>85</v>
      </c>
      <c r="AY122" s="18" t="s">
        <v>184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82</v>
      </c>
      <c r="BK122" s="218">
        <f>ROUND(I122*H122,2)</f>
        <v>0</v>
      </c>
      <c r="BL122" s="18" t="s">
        <v>239</v>
      </c>
      <c r="BM122" s="217" t="s">
        <v>2768</v>
      </c>
    </row>
    <row r="123" s="2" customFormat="1">
      <c r="A123" s="39"/>
      <c r="B123" s="40"/>
      <c r="C123" s="41"/>
      <c r="D123" s="219" t="s">
        <v>195</v>
      </c>
      <c r="E123" s="41"/>
      <c r="F123" s="220" t="s">
        <v>2767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195</v>
      </c>
      <c r="AU123" s="18" t="s">
        <v>85</v>
      </c>
    </row>
    <row r="124" s="2" customFormat="1">
      <c r="A124" s="39"/>
      <c r="B124" s="40"/>
      <c r="C124" s="41"/>
      <c r="D124" s="244" t="s">
        <v>217</v>
      </c>
      <c r="E124" s="41"/>
      <c r="F124" s="245" t="s">
        <v>2769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217</v>
      </c>
      <c r="AU124" s="18" t="s">
        <v>85</v>
      </c>
    </row>
    <row r="125" s="13" customFormat="1">
      <c r="A125" s="13"/>
      <c r="B125" s="224"/>
      <c r="C125" s="225"/>
      <c r="D125" s="219" t="s">
        <v>196</v>
      </c>
      <c r="E125" s="226" t="s">
        <v>19</v>
      </c>
      <c r="F125" s="227" t="s">
        <v>2770</v>
      </c>
      <c r="G125" s="225"/>
      <c r="H125" s="228">
        <v>624.96500000000003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196</v>
      </c>
      <c r="AU125" s="234" t="s">
        <v>85</v>
      </c>
      <c r="AV125" s="13" t="s">
        <v>85</v>
      </c>
      <c r="AW125" s="13" t="s">
        <v>33</v>
      </c>
      <c r="AX125" s="13" t="s">
        <v>82</v>
      </c>
      <c r="AY125" s="234" t="s">
        <v>184</v>
      </c>
    </row>
    <row r="126" s="12" customFormat="1" ht="22.8" customHeight="1">
      <c r="A126" s="12"/>
      <c r="B126" s="189"/>
      <c r="C126" s="190"/>
      <c r="D126" s="191" t="s">
        <v>73</v>
      </c>
      <c r="E126" s="203" t="s">
        <v>411</v>
      </c>
      <c r="F126" s="203" t="s">
        <v>2592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SUM(P127:P173)</f>
        <v>0</v>
      </c>
      <c r="Q126" s="197"/>
      <c r="R126" s="198">
        <f>SUM(R127:R173)</f>
        <v>680.28270859999998</v>
      </c>
      <c r="S126" s="197"/>
      <c r="T126" s="199">
        <f>SUM(T127:T173)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0" t="s">
        <v>82</v>
      </c>
      <c r="AT126" s="201" t="s">
        <v>73</v>
      </c>
      <c r="AU126" s="201" t="s">
        <v>82</v>
      </c>
      <c r="AY126" s="200" t="s">
        <v>184</v>
      </c>
      <c r="BK126" s="202">
        <f>SUM(BK127:BK173)</f>
        <v>0</v>
      </c>
    </row>
    <row r="127" s="2" customFormat="1" ht="21.75" customHeight="1">
      <c r="A127" s="39"/>
      <c r="B127" s="40"/>
      <c r="C127" s="235" t="s">
        <v>8</v>
      </c>
      <c r="D127" s="235" t="s">
        <v>211</v>
      </c>
      <c r="E127" s="236" t="s">
        <v>2771</v>
      </c>
      <c r="F127" s="237" t="s">
        <v>2772</v>
      </c>
      <c r="G127" s="238" t="s">
        <v>191</v>
      </c>
      <c r="H127" s="239">
        <v>492.25</v>
      </c>
      <c r="I127" s="240"/>
      <c r="J127" s="241">
        <f>ROUND(I127*H127,2)</f>
        <v>0</v>
      </c>
      <c r="K127" s="237" t="s">
        <v>215</v>
      </c>
      <c r="L127" s="45"/>
      <c r="M127" s="242" t="s">
        <v>19</v>
      </c>
      <c r="N127" s="243" t="s">
        <v>45</v>
      </c>
      <c r="O127" s="85"/>
      <c r="P127" s="215">
        <f>O127*H127</f>
        <v>0</v>
      </c>
      <c r="Q127" s="215">
        <v>0.34499999999999997</v>
      </c>
      <c r="R127" s="215">
        <f>Q127*H127</f>
        <v>169.82624999999999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239</v>
      </c>
      <c r="AT127" s="217" t="s">
        <v>211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239</v>
      </c>
      <c r="BM127" s="217" t="s">
        <v>2773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2772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>
      <c r="A129" s="39"/>
      <c r="B129" s="40"/>
      <c r="C129" s="41"/>
      <c r="D129" s="244" t="s">
        <v>217</v>
      </c>
      <c r="E129" s="41"/>
      <c r="F129" s="245" t="s">
        <v>2774</v>
      </c>
      <c r="G129" s="41"/>
      <c r="H129" s="41"/>
      <c r="I129" s="221"/>
      <c r="J129" s="41"/>
      <c r="K129" s="41"/>
      <c r="L129" s="45"/>
      <c r="M129" s="222"/>
      <c r="N129" s="223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217</v>
      </c>
      <c r="AU129" s="18" t="s">
        <v>85</v>
      </c>
    </row>
    <row r="130" s="13" customFormat="1">
      <c r="A130" s="13"/>
      <c r="B130" s="224"/>
      <c r="C130" s="225"/>
      <c r="D130" s="219" t="s">
        <v>196</v>
      </c>
      <c r="E130" s="226" t="s">
        <v>19</v>
      </c>
      <c r="F130" s="227" t="s">
        <v>2775</v>
      </c>
      <c r="G130" s="225"/>
      <c r="H130" s="228">
        <v>492.25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196</v>
      </c>
      <c r="AU130" s="234" t="s">
        <v>85</v>
      </c>
      <c r="AV130" s="13" t="s">
        <v>85</v>
      </c>
      <c r="AW130" s="13" t="s">
        <v>33</v>
      </c>
      <c r="AX130" s="13" t="s">
        <v>82</v>
      </c>
      <c r="AY130" s="234" t="s">
        <v>184</v>
      </c>
    </row>
    <row r="131" s="2" customFormat="1" ht="21.75" customHeight="1">
      <c r="A131" s="39"/>
      <c r="B131" s="40"/>
      <c r="C131" s="235" t="s">
        <v>522</v>
      </c>
      <c r="D131" s="235" t="s">
        <v>211</v>
      </c>
      <c r="E131" s="236" t="s">
        <v>2776</v>
      </c>
      <c r="F131" s="237" t="s">
        <v>2777</v>
      </c>
      <c r="G131" s="238" t="s">
        <v>191</v>
      </c>
      <c r="H131" s="239">
        <v>280.5</v>
      </c>
      <c r="I131" s="240"/>
      <c r="J131" s="241">
        <f>ROUND(I131*H131,2)</f>
        <v>0</v>
      </c>
      <c r="K131" s="237" t="s">
        <v>215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0.57499999999999996</v>
      </c>
      <c r="R131" s="215">
        <f>Q131*H131</f>
        <v>161.28749999999999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239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239</v>
      </c>
      <c r="BM131" s="217" t="s">
        <v>2778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2777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>
      <c r="A133" s="39"/>
      <c r="B133" s="40"/>
      <c r="C133" s="41"/>
      <c r="D133" s="244" t="s">
        <v>217</v>
      </c>
      <c r="E133" s="41"/>
      <c r="F133" s="245" t="s">
        <v>2779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217</v>
      </c>
      <c r="AU133" s="18" t="s">
        <v>85</v>
      </c>
    </row>
    <row r="134" s="13" customFormat="1">
      <c r="A134" s="13"/>
      <c r="B134" s="224"/>
      <c r="C134" s="225"/>
      <c r="D134" s="219" t="s">
        <v>196</v>
      </c>
      <c r="E134" s="226" t="s">
        <v>19</v>
      </c>
      <c r="F134" s="227" t="s">
        <v>2780</v>
      </c>
      <c r="G134" s="225"/>
      <c r="H134" s="228">
        <v>280.5</v>
      </c>
      <c r="I134" s="229"/>
      <c r="J134" s="225"/>
      <c r="K134" s="225"/>
      <c r="L134" s="230"/>
      <c r="M134" s="231"/>
      <c r="N134" s="232"/>
      <c r="O134" s="232"/>
      <c r="P134" s="232"/>
      <c r="Q134" s="232"/>
      <c r="R134" s="232"/>
      <c r="S134" s="232"/>
      <c r="T134" s="23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4" t="s">
        <v>196</v>
      </c>
      <c r="AU134" s="234" t="s">
        <v>85</v>
      </c>
      <c r="AV134" s="13" t="s">
        <v>85</v>
      </c>
      <c r="AW134" s="13" t="s">
        <v>33</v>
      </c>
      <c r="AX134" s="13" t="s">
        <v>82</v>
      </c>
      <c r="AY134" s="234" t="s">
        <v>184</v>
      </c>
    </row>
    <row r="135" s="2" customFormat="1" ht="16.5" customHeight="1">
      <c r="A135" s="39"/>
      <c r="B135" s="40"/>
      <c r="C135" s="205" t="s">
        <v>530</v>
      </c>
      <c r="D135" s="205" t="s">
        <v>188</v>
      </c>
      <c r="E135" s="206" t="s">
        <v>2781</v>
      </c>
      <c r="F135" s="207" t="s">
        <v>2782</v>
      </c>
      <c r="G135" s="208" t="s">
        <v>191</v>
      </c>
      <c r="H135" s="209">
        <v>262.89999999999998</v>
      </c>
      <c r="I135" s="210"/>
      <c r="J135" s="211">
        <f>ROUND(I135*H135,2)</f>
        <v>0</v>
      </c>
      <c r="K135" s="207" t="s">
        <v>215</v>
      </c>
      <c r="L135" s="212"/>
      <c r="M135" s="213" t="s">
        <v>19</v>
      </c>
      <c r="N135" s="214" t="s">
        <v>45</v>
      </c>
      <c r="O135" s="85"/>
      <c r="P135" s="215">
        <f>O135*H135</f>
        <v>0</v>
      </c>
      <c r="Q135" s="215">
        <v>0.14499999999999999</v>
      </c>
      <c r="R135" s="215">
        <f>Q135*H135</f>
        <v>38.120499999999993</v>
      </c>
      <c r="S135" s="215">
        <v>0</v>
      </c>
      <c r="T135" s="216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7" t="s">
        <v>245</v>
      </c>
      <c r="AT135" s="217" t="s">
        <v>188</v>
      </c>
      <c r="AU135" s="217" t="s">
        <v>85</v>
      </c>
      <c r="AY135" s="18" t="s">
        <v>184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82</v>
      </c>
      <c r="BK135" s="218">
        <f>ROUND(I135*H135,2)</f>
        <v>0</v>
      </c>
      <c r="BL135" s="18" t="s">
        <v>239</v>
      </c>
      <c r="BM135" s="217" t="s">
        <v>2783</v>
      </c>
    </row>
    <row r="136" s="2" customFormat="1">
      <c r="A136" s="39"/>
      <c r="B136" s="40"/>
      <c r="C136" s="41"/>
      <c r="D136" s="219" t="s">
        <v>195</v>
      </c>
      <c r="E136" s="41"/>
      <c r="F136" s="220" t="s">
        <v>2782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195</v>
      </c>
      <c r="AU136" s="18" t="s">
        <v>85</v>
      </c>
    </row>
    <row r="137" s="2" customFormat="1" ht="24.15" customHeight="1">
      <c r="A137" s="39"/>
      <c r="B137" s="40"/>
      <c r="C137" s="235" t="s">
        <v>473</v>
      </c>
      <c r="D137" s="235" t="s">
        <v>211</v>
      </c>
      <c r="E137" s="236" t="s">
        <v>2784</v>
      </c>
      <c r="F137" s="237" t="s">
        <v>2785</v>
      </c>
      <c r="G137" s="238" t="s">
        <v>191</v>
      </c>
      <c r="H137" s="239">
        <v>695.20000000000005</v>
      </c>
      <c r="I137" s="240"/>
      <c r="J137" s="241">
        <f>ROUND(I137*H137,2)</f>
        <v>0</v>
      </c>
      <c r="K137" s="237" t="s">
        <v>215</v>
      </c>
      <c r="L137" s="45"/>
      <c r="M137" s="242" t="s">
        <v>19</v>
      </c>
      <c r="N137" s="243" t="s">
        <v>45</v>
      </c>
      <c r="O137" s="85"/>
      <c r="P137" s="215">
        <f>O137*H137</f>
        <v>0</v>
      </c>
      <c r="Q137" s="215">
        <v>0.28499999999999998</v>
      </c>
      <c r="R137" s="215">
        <f>Q137*H137</f>
        <v>198.13200000000001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239</v>
      </c>
      <c r="AT137" s="217" t="s">
        <v>211</v>
      </c>
      <c r="AU137" s="217" t="s">
        <v>85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239</v>
      </c>
      <c r="BM137" s="217" t="s">
        <v>2786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2785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85</v>
      </c>
    </row>
    <row r="139" s="2" customFormat="1">
      <c r="A139" s="39"/>
      <c r="B139" s="40"/>
      <c r="C139" s="41"/>
      <c r="D139" s="244" t="s">
        <v>217</v>
      </c>
      <c r="E139" s="41"/>
      <c r="F139" s="245" t="s">
        <v>2787</v>
      </c>
      <c r="G139" s="41"/>
      <c r="H139" s="41"/>
      <c r="I139" s="22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217</v>
      </c>
      <c r="AU139" s="18" t="s">
        <v>85</v>
      </c>
    </row>
    <row r="140" s="13" customFormat="1">
      <c r="A140" s="13"/>
      <c r="B140" s="224"/>
      <c r="C140" s="225"/>
      <c r="D140" s="219" t="s">
        <v>196</v>
      </c>
      <c r="E140" s="226" t="s">
        <v>19</v>
      </c>
      <c r="F140" s="227" t="s">
        <v>2788</v>
      </c>
      <c r="G140" s="225"/>
      <c r="H140" s="228">
        <v>695.20000000000005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196</v>
      </c>
      <c r="AU140" s="234" t="s">
        <v>85</v>
      </c>
      <c r="AV140" s="13" t="s">
        <v>85</v>
      </c>
      <c r="AW140" s="13" t="s">
        <v>33</v>
      </c>
      <c r="AX140" s="13" t="s">
        <v>82</v>
      </c>
      <c r="AY140" s="234" t="s">
        <v>184</v>
      </c>
    </row>
    <row r="141" s="2" customFormat="1" ht="16.5" customHeight="1">
      <c r="A141" s="39"/>
      <c r="B141" s="40"/>
      <c r="C141" s="235" t="s">
        <v>478</v>
      </c>
      <c r="D141" s="235" t="s">
        <v>211</v>
      </c>
      <c r="E141" s="236" t="s">
        <v>2789</v>
      </c>
      <c r="F141" s="237" t="s">
        <v>2790</v>
      </c>
      <c r="G141" s="238" t="s">
        <v>191</v>
      </c>
      <c r="H141" s="239">
        <v>226.05000000000001</v>
      </c>
      <c r="I141" s="240"/>
      <c r="J141" s="241">
        <f>ROUND(I141*H141,2)</f>
        <v>0</v>
      </c>
      <c r="K141" s="237" t="s">
        <v>215</v>
      </c>
      <c r="L141" s="45"/>
      <c r="M141" s="242" t="s">
        <v>19</v>
      </c>
      <c r="N141" s="243" t="s">
        <v>45</v>
      </c>
      <c r="O141" s="85"/>
      <c r="P141" s="215">
        <f>O141*H141</f>
        <v>0</v>
      </c>
      <c r="Q141" s="215">
        <v>0.00034000000000000002</v>
      </c>
      <c r="R141" s="215">
        <f>Q141*H141</f>
        <v>0.076857000000000009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239</v>
      </c>
      <c r="AT141" s="217" t="s">
        <v>211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239</v>
      </c>
      <c r="BM141" s="217" t="s">
        <v>2791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2790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>
      <c r="A143" s="39"/>
      <c r="B143" s="40"/>
      <c r="C143" s="41"/>
      <c r="D143" s="244" t="s">
        <v>217</v>
      </c>
      <c r="E143" s="41"/>
      <c r="F143" s="245" t="s">
        <v>2792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217</v>
      </c>
      <c r="AU143" s="18" t="s">
        <v>85</v>
      </c>
    </row>
    <row r="144" s="13" customFormat="1">
      <c r="A144" s="13"/>
      <c r="B144" s="224"/>
      <c r="C144" s="225"/>
      <c r="D144" s="219" t="s">
        <v>196</v>
      </c>
      <c r="E144" s="226" t="s">
        <v>19</v>
      </c>
      <c r="F144" s="227" t="s">
        <v>2793</v>
      </c>
      <c r="G144" s="225"/>
      <c r="H144" s="228">
        <v>226.05000000000001</v>
      </c>
      <c r="I144" s="229"/>
      <c r="J144" s="225"/>
      <c r="K144" s="225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196</v>
      </c>
      <c r="AU144" s="234" t="s">
        <v>85</v>
      </c>
      <c r="AV144" s="13" t="s">
        <v>85</v>
      </c>
      <c r="AW144" s="13" t="s">
        <v>33</v>
      </c>
      <c r="AX144" s="13" t="s">
        <v>82</v>
      </c>
      <c r="AY144" s="234" t="s">
        <v>184</v>
      </c>
    </row>
    <row r="145" s="2" customFormat="1" ht="16.5" customHeight="1">
      <c r="A145" s="39"/>
      <c r="B145" s="40"/>
      <c r="C145" s="235" t="s">
        <v>484</v>
      </c>
      <c r="D145" s="235" t="s">
        <v>211</v>
      </c>
      <c r="E145" s="236" t="s">
        <v>2794</v>
      </c>
      <c r="F145" s="237" t="s">
        <v>2795</v>
      </c>
      <c r="G145" s="238" t="s">
        <v>191</v>
      </c>
      <c r="H145" s="239">
        <v>247.5</v>
      </c>
      <c r="I145" s="240"/>
      <c r="J145" s="241">
        <f>ROUND(I145*H145,2)</f>
        <v>0</v>
      </c>
      <c r="K145" s="237" t="s">
        <v>215</v>
      </c>
      <c r="L145" s="45"/>
      <c r="M145" s="242" t="s">
        <v>19</v>
      </c>
      <c r="N145" s="243" t="s">
        <v>45</v>
      </c>
      <c r="O145" s="85"/>
      <c r="P145" s="215">
        <f>O145*H145</f>
        <v>0</v>
      </c>
      <c r="Q145" s="215">
        <v>0.00051000000000000004</v>
      </c>
      <c r="R145" s="215">
        <f>Q145*H145</f>
        <v>0.126225</v>
      </c>
      <c r="S145" s="215">
        <v>0</v>
      </c>
      <c r="T145" s="216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7" t="s">
        <v>239</v>
      </c>
      <c r="AT145" s="217" t="s">
        <v>211</v>
      </c>
      <c r="AU145" s="217" t="s">
        <v>85</v>
      </c>
      <c r="AY145" s="18" t="s">
        <v>184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82</v>
      </c>
      <c r="BK145" s="218">
        <f>ROUND(I145*H145,2)</f>
        <v>0</v>
      </c>
      <c r="BL145" s="18" t="s">
        <v>239</v>
      </c>
      <c r="BM145" s="217" t="s">
        <v>2796</v>
      </c>
    </row>
    <row r="146" s="2" customFormat="1">
      <c r="A146" s="39"/>
      <c r="B146" s="40"/>
      <c r="C146" s="41"/>
      <c r="D146" s="219" t="s">
        <v>195</v>
      </c>
      <c r="E146" s="41"/>
      <c r="F146" s="220" t="s">
        <v>2795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195</v>
      </c>
      <c r="AU146" s="18" t="s">
        <v>85</v>
      </c>
    </row>
    <row r="147" s="2" customFormat="1">
      <c r="A147" s="39"/>
      <c r="B147" s="40"/>
      <c r="C147" s="41"/>
      <c r="D147" s="244" t="s">
        <v>217</v>
      </c>
      <c r="E147" s="41"/>
      <c r="F147" s="245" t="s">
        <v>2797</v>
      </c>
      <c r="G147" s="41"/>
      <c r="H147" s="41"/>
      <c r="I147" s="22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217</v>
      </c>
      <c r="AU147" s="18" t="s">
        <v>85</v>
      </c>
    </row>
    <row r="148" s="13" customFormat="1">
      <c r="A148" s="13"/>
      <c r="B148" s="224"/>
      <c r="C148" s="225"/>
      <c r="D148" s="219" t="s">
        <v>196</v>
      </c>
      <c r="E148" s="226" t="s">
        <v>19</v>
      </c>
      <c r="F148" s="227" t="s">
        <v>2798</v>
      </c>
      <c r="G148" s="225"/>
      <c r="H148" s="228">
        <v>247.5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196</v>
      </c>
      <c r="AU148" s="234" t="s">
        <v>85</v>
      </c>
      <c r="AV148" s="13" t="s">
        <v>85</v>
      </c>
      <c r="AW148" s="13" t="s">
        <v>33</v>
      </c>
      <c r="AX148" s="13" t="s">
        <v>82</v>
      </c>
      <c r="AY148" s="234" t="s">
        <v>184</v>
      </c>
    </row>
    <row r="149" s="2" customFormat="1" ht="24.15" customHeight="1">
      <c r="A149" s="39"/>
      <c r="B149" s="40"/>
      <c r="C149" s="235" t="s">
        <v>193</v>
      </c>
      <c r="D149" s="235" t="s">
        <v>211</v>
      </c>
      <c r="E149" s="236" t="s">
        <v>2799</v>
      </c>
      <c r="F149" s="237" t="s">
        <v>2800</v>
      </c>
      <c r="G149" s="238" t="s">
        <v>191</v>
      </c>
      <c r="H149" s="239">
        <v>247.5</v>
      </c>
      <c r="I149" s="240"/>
      <c r="J149" s="241">
        <f>ROUND(I149*H149,2)</f>
        <v>0</v>
      </c>
      <c r="K149" s="237" t="s">
        <v>215</v>
      </c>
      <c r="L149" s="45"/>
      <c r="M149" s="242" t="s">
        <v>19</v>
      </c>
      <c r="N149" s="243" t="s">
        <v>45</v>
      </c>
      <c r="O149" s="85"/>
      <c r="P149" s="215">
        <f>O149*H149</f>
        <v>0</v>
      </c>
      <c r="Q149" s="215">
        <v>0.10373</v>
      </c>
      <c r="R149" s="215">
        <f>Q149*H149</f>
        <v>25.673175000000001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239</v>
      </c>
      <c r="AT149" s="217" t="s">
        <v>211</v>
      </c>
      <c r="AU149" s="217" t="s">
        <v>85</v>
      </c>
      <c r="AY149" s="18" t="s">
        <v>184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82</v>
      </c>
      <c r="BK149" s="218">
        <f>ROUND(I149*H149,2)</f>
        <v>0</v>
      </c>
      <c r="BL149" s="18" t="s">
        <v>239</v>
      </c>
      <c r="BM149" s="217" t="s">
        <v>2801</v>
      </c>
    </row>
    <row r="150" s="2" customFormat="1">
      <c r="A150" s="39"/>
      <c r="B150" s="40"/>
      <c r="C150" s="41"/>
      <c r="D150" s="219" t="s">
        <v>195</v>
      </c>
      <c r="E150" s="41"/>
      <c r="F150" s="220" t="s">
        <v>2800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195</v>
      </c>
      <c r="AU150" s="18" t="s">
        <v>85</v>
      </c>
    </row>
    <row r="151" s="2" customFormat="1">
      <c r="A151" s="39"/>
      <c r="B151" s="40"/>
      <c r="C151" s="41"/>
      <c r="D151" s="244" t="s">
        <v>217</v>
      </c>
      <c r="E151" s="41"/>
      <c r="F151" s="245" t="s">
        <v>2802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217</v>
      </c>
      <c r="AU151" s="18" t="s">
        <v>85</v>
      </c>
    </row>
    <row r="152" s="13" customFormat="1">
      <c r="A152" s="13"/>
      <c r="B152" s="224"/>
      <c r="C152" s="225"/>
      <c r="D152" s="219" t="s">
        <v>196</v>
      </c>
      <c r="E152" s="226" t="s">
        <v>19</v>
      </c>
      <c r="F152" s="227" t="s">
        <v>2798</v>
      </c>
      <c r="G152" s="225"/>
      <c r="H152" s="228">
        <v>247.5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196</v>
      </c>
      <c r="AU152" s="234" t="s">
        <v>85</v>
      </c>
      <c r="AV152" s="13" t="s">
        <v>85</v>
      </c>
      <c r="AW152" s="13" t="s">
        <v>33</v>
      </c>
      <c r="AX152" s="13" t="s">
        <v>82</v>
      </c>
      <c r="AY152" s="234" t="s">
        <v>184</v>
      </c>
    </row>
    <row r="153" s="2" customFormat="1" ht="24.15" customHeight="1">
      <c r="A153" s="39"/>
      <c r="B153" s="40"/>
      <c r="C153" s="235" t="s">
        <v>497</v>
      </c>
      <c r="D153" s="235" t="s">
        <v>211</v>
      </c>
      <c r="E153" s="236" t="s">
        <v>2803</v>
      </c>
      <c r="F153" s="237" t="s">
        <v>2804</v>
      </c>
      <c r="G153" s="238" t="s">
        <v>191</v>
      </c>
      <c r="H153" s="239">
        <v>234.63</v>
      </c>
      <c r="I153" s="240"/>
      <c r="J153" s="241">
        <f>ROUND(I153*H153,2)</f>
        <v>0</v>
      </c>
      <c r="K153" s="237" t="s">
        <v>215</v>
      </c>
      <c r="L153" s="45"/>
      <c r="M153" s="242" t="s">
        <v>19</v>
      </c>
      <c r="N153" s="243" t="s">
        <v>45</v>
      </c>
      <c r="O153" s="85"/>
      <c r="P153" s="215">
        <f>O153*H153</f>
        <v>0</v>
      </c>
      <c r="Q153" s="215">
        <v>0.18151999999999999</v>
      </c>
      <c r="R153" s="215">
        <f>Q153*H153</f>
        <v>42.590037599999995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239</v>
      </c>
      <c r="AT153" s="217" t="s">
        <v>211</v>
      </c>
      <c r="AU153" s="217" t="s">
        <v>85</v>
      </c>
      <c r="AY153" s="18" t="s">
        <v>184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82</v>
      </c>
      <c r="BK153" s="218">
        <f>ROUND(I153*H153,2)</f>
        <v>0</v>
      </c>
      <c r="BL153" s="18" t="s">
        <v>239</v>
      </c>
      <c r="BM153" s="217" t="s">
        <v>2805</v>
      </c>
    </row>
    <row r="154" s="2" customFormat="1">
      <c r="A154" s="39"/>
      <c r="B154" s="40"/>
      <c r="C154" s="41"/>
      <c r="D154" s="219" t="s">
        <v>195</v>
      </c>
      <c r="E154" s="41"/>
      <c r="F154" s="220" t="s">
        <v>2804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195</v>
      </c>
      <c r="AU154" s="18" t="s">
        <v>85</v>
      </c>
    </row>
    <row r="155" s="2" customFormat="1">
      <c r="A155" s="39"/>
      <c r="B155" s="40"/>
      <c r="C155" s="41"/>
      <c r="D155" s="244" t="s">
        <v>217</v>
      </c>
      <c r="E155" s="41"/>
      <c r="F155" s="245" t="s">
        <v>2806</v>
      </c>
      <c r="G155" s="41"/>
      <c r="H155" s="41"/>
      <c r="I155" s="22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217</v>
      </c>
      <c r="AU155" s="18" t="s">
        <v>85</v>
      </c>
    </row>
    <row r="156" s="13" customFormat="1">
      <c r="A156" s="13"/>
      <c r="B156" s="224"/>
      <c r="C156" s="225"/>
      <c r="D156" s="219" t="s">
        <v>196</v>
      </c>
      <c r="E156" s="226" t="s">
        <v>19</v>
      </c>
      <c r="F156" s="227" t="s">
        <v>2807</v>
      </c>
      <c r="G156" s="225"/>
      <c r="H156" s="228">
        <v>234.63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196</v>
      </c>
      <c r="AU156" s="234" t="s">
        <v>85</v>
      </c>
      <c r="AV156" s="13" t="s">
        <v>85</v>
      </c>
      <c r="AW156" s="13" t="s">
        <v>33</v>
      </c>
      <c r="AX156" s="13" t="s">
        <v>82</v>
      </c>
      <c r="AY156" s="234" t="s">
        <v>184</v>
      </c>
    </row>
    <row r="157" s="2" customFormat="1" ht="37.8" customHeight="1">
      <c r="A157" s="39"/>
      <c r="B157" s="40"/>
      <c r="C157" s="235" t="s">
        <v>503</v>
      </c>
      <c r="D157" s="235" t="s">
        <v>211</v>
      </c>
      <c r="E157" s="236" t="s">
        <v>2808</v>
      </c>
      <c r="F157" s="237" t="s">
        <v>2603</v>
      </c>
      <c r="G157" s="238" t="s">
        <v>191</v>
      </c>
      <c r="H157" s="239">
        <v>61.600000000000001</v>
      </c>
      <c r="I157" s="240"/>
      <c r="J157" s="241">
        <f>ROUND(I157*H157,2)</f>
        <v>0</v>
      </c>
      <c r="K157" s="237" t="s">
        <v>215</v>
      </c>
      <c r="L157" s="45"/>
      <c r="M157" s="242" t="s">
        <v>19</v>
      </c>
      <c r="N157" s="243" t="s">
        <v>45</v>
      </c>
      <c r="O157" s="85"/>
      <c r="P157" s="215">
        <f>O157*H157</f>
        <v>0</v>
      </c>
      <c r="Q157" s="215">
        <v>0.089219999999999994</v>
      </c>
      <c r="R157" s="215">
        <f>Q157*H157</f>
        <v>5.4959519999999999</v>
      </c>
      <c r="S157" s="215">
        <v>0</v>
      </c>
      <c r="T157" s="216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7" t="s">
        <v>239</v>
      </c>
      <c r="AT157" s="217" t="s">
        <v>211</v>
      </c>
      <c r="AU157" s="217" t="s">
        <v>85</v>
      </c>
      <c r="AY157" s="18" t="s">
        <v>184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82</v>
      </c>
      <c r="BK157" s="218">
        <f>ROUND(I157*H157,2)</f>
        <v>0</v>
      </c>
      <c r="BL157" s="18" t="s">
        <v>239</v>
      </c>
      <c r="BM157" s="217" t="s">
        <v>2809</v>
      </c>
    </row>
    <row r="158" s="2" customFormat="1">
      <c r="A158" s="39"/>
      <c r="B158" s="40"/>
      <c r="C158" s="41"/>
      <c r="D158" s="219" t="s">
        <v>195</v>
      </c>
      <c r="E158" s="41"/>
      <c r="F158" s="220" t="s">
        <v>2810</v>
      </c>
      <c r="G158" s="41"/>
      <c r="H158" s="41"/>
      <c r="I158" s="22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195</v>
      </c>
      <c r="AU158" s="18" t="s">
        <v>85</v>
      </c>
    </row>
    <row r="159" s="2" customFormat="1">
      <c r="A159" s="39"/>
      <c r="B159" s="40"/>
      <c r="C159" s="41"/>
      <c r="D159" s="244" t="s">
        <v>217</v>
      </c>
      <c r="E159" s="41"/>
      <c r="F159" s="245" t="s">
        <v>2811</v>
      </c>
      <c r="G159" s="41"/>
      <c r="H159" s="41"/>
      <c r="I159" s="22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217</v>
      </c>
      <c r="AU159" s="18" t="s">
        <v>85</v>
      </c>
    </row>
    <row r="160" s="13" customFormat="1">
      <c r="A160" s="13"/>
      <c r="B160" s="224"/>
      <c r="C160" s="225"/>
      <c r="D160" s="219" t="s">
        <v>196</v>
      </c>
      <c r="E160" s="226" t="s">
        <v>19</v>
      </c>
      <c r="F160" s="227" t="s">
        <v>2812</v>
      </c>
      <c r="G160" s="225"/>
      <c r="H160" s="228">
        <v>61.600000000000001</v>
      </c>
      <c r="I160" s="229"/>
      <c r="J160" s="225"/>
      <c r="K160" s="225"/>
      <c r="L160" s="230"/>
      <c r="M160" s="231"/>
      <c r="N160" s="232"/>
      <c r="O160" s="232"/>
      <c r="P160" s="232"/>
      <c r="Q160" s="232"/>
      <c r="R160" s="232"/>
      <c r="S160" s="232"/>
      <c r="T160" s="23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4" t="s">
        <v>196</v>
      </c>
      <c r="AU160" s="234" t="s">
        <v>85</v>
      </c>
      <c r="AV160" s="13" t="s">
        <v>85</v>
      </c>
      <c r="AW160" s="13" t="s">
        <v>33</v>
      </c>
      <c r="AX160" s="13" t="s">
        <v>82</v>
      </c>
      <c r="AY160" s="234" t="s">
        <v>184</v>
      </c>
    </row>
    <row r="161" s="2" customFormat="1" ht="16.5" customHeight="1">
      <c r="A161" s="39"/>
      <c r="B161" s="40"/>
      <c r="C161" s="205" t="s">
        <v>511</v>
      </c>
      <c r="D161" s="205" t="s">
        <v>188</v>
      </c>
      <c r="E161" s="206" t="s">
        <v>2607</v>
      </c>
      <c r="F161" s="207" t="s">
        <v>2608</v>
      </c>
      <c r="G161" s="208" t="s">
        <v>191</v>
      </c>
      <c r="H161" s="209">
        <v>58.299999999999997</v>
      </c>
      <c r="I161" s="210"/>
      <c r="J161" s="211">
        <f>ROUND(I161*H161,2)</f>
        <v>0</v>
      </c>
      <c r="K161" s="207" t="s">
        <v>215</v>
      </c>
      <c r="L161" s="212"/>
      <c r="M161" s="213" t="s">
        <v>19</v>
      </c>
      <c r="N161" s="214" t="s">
        <v>45</v>
      </c>
      <c r="O161" s="85"/>
      <c r="P161" s="215">
        <f>O161*H161</f>
        <v>0</v>
      </c>
      <c r="Q161" s="215">
        <v>0.13200000000000001</v>
      </c>
      <c r="R161" s="215">
        <f>Q161*H161</f>
        <v>7.6955999999999998</v>
      </c>
      <c r="S161" s="215">
        <v>0</v>
      </c>
      <c r="T161" s="216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7" t="s">
        <v>245</v>
      </c>
      <c r="AT161" s="217" t="s">
        <v>188</v>
      </c>
      <c r="AU161" s="217" t="s">
        <v>85</v>
      </c>
      <c r="AY161" s="18" t="s">
        <v>184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82</v>
      </c>
      <c r="BK161" s="218">
        <f>ROUND(I161*H161,2)</f>
        <v>0</v>
      </c>
      <c r="BL161" s="18" t="s">
        <v>239</v>
      </c>
      <c r="BM161" s="217" t="s">
        <v>2813</v>
      </c>
    </row>
    <row r="162" s="2" customFormat="1">
      <c r="A162" s="39"/>
      <c r="B162" s="40"/>
      <c r="C162" s="41"/>
      <c r="D162" s="219" t="s">
        <v>195</v>
      </c>
      <c r="E162" s="41"/>
      <c r="F162" s="220" t="s">
        <v>2608</v>
      </c>
      <c r="G162" s="41"/>
      <c r="H162" s="41"/>
      <c r="I162" s="22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195</v>
      </c>
      <c r="AU162" s="18" t="s">
        <v>85</v>
      </c>
    </row>
    <row r="163" s="2" customFormat="1" ht="16.5" customHeight="1">
      <c r="A163" s="39"/>
      <c r="B163" s="40"/>
      <c r="C163" s="205" t="s">
        <v>2351</v>
      </c>
      <c r="D163" s="205" t="s">
        <v>188</v>
      </c>
      <c r="E163" s="206" t="s">
        <v>2814</v>
      </c>
      <c r="F163" s="207" t="s">
        <v>2815</v>
      </c>
      <c r="G163" s="208" t="s">
        <v>191</v>
      </c>
      <c r="H163" s="209">
        <v>3.2999999999999998</v>
      </c>
      <c r="I163" s="210"/>
      <c r="J163" s="211">
        <f>ROUND(I163*H163,2)</f>
        <v>0</v>
      </c>
      <c r="K163" s="207" t="s">
        <v>215</v>
      </c>
      <c r="L163" s="212"/>
      <c r="M163" s="213" t="s">
        <v>19</v>
      </c>
      <c r="N163" s="214" t="s">
        <v>45</v>
      </c>
      <c r="O163" s="85"/>
      <c r="P163" s="215">
        <f>O163*H163</f>
        <v>0</v>
      </c>
      <c r="Q163" s="215">
        <v>0.13100000000000001</v>
      </c>
      <c r="R163" s="215">
        <f>Q163*H163</f>
        <v>0.43230000000000002</v>
      </c>
      <c r="S163" s="215">
        <v>0</v>
      </c>
      <c r="T163" s="216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7" t="s">
        <v>245</v>
      </c>
      <c r="AT163" s="217" t="s">
        <v>188</v>
      </c>
      <c r="AU163" s="217" t="s">
        <v>85</v>
      </c>
      <c r="AY163" s="18" t="s">
        <v>184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82</v>
      </c>
      <c r="BK163" s="218">
        <f>ROUND(I163*H163,2)</f>
        <v>0</v>
      </c>
      <c r="BL163" s="18" t="s">
        <v>239</v>
      </c>
      <c r="BM163" s="217" t="s">
        <v>2816</v>
      </c>
    </row>
    <row r="164" s="2" customFormat="1">
      <c r="A164" s="39"/>
      <c r="B164" s="40"/>
      <c r="C164" s="41"/>
      <c r="D164" s="219" t="s">
        <v>195</v>
      </c>
      <c r="E164" s="41"/>
      <c r="F164" s="220" t="s">
        <v>2815</v>
      </c>
      <c r="G164" s="41"/>
      <c r="H164" s="41"/>
      <c r="I164" s="22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195</v>
      </c>
      <c r="AU164" s="18" t="s">
        <v>85</v>
      </c>
    </row>
    <row r="165" s="2" customFormat="1" ht="37.8" customHeight="1">
      <c r="A165" s="39"/>
      <c r="B165" s="40"/>
      <c r="C165" s="235" t="s">
        <v>7</v>
      </c>
      <c r="D165" s="235" t="s">
        <v>211</v>
      </c>
      <c r="E165" s="236" t="s">
        <v>2817</v>
      </c>
      <c r="F165" s="237" t="s">
        <v>2818</v>
      </c>
      <c r="G165" s="238" t="s">
        <v>191</v>
      </c>
      <c r="H165" s="239">
        <v>17.600000000000001</v>
      </c>
      <c r="I165" s="240"/>
      <c r="J165" s="241">
        <f>ROUND(I165*H165,2)</f>
        <v>0</v>
      </c>
      <c r="K165" s="237" t="s">
        <v>215</v>
      </c>
      <c r="L165" s="45"/>
      <c r="M165" s="242" t="s">
        <v>19</v>
      </c>
      <c r="N165" s="243" t="s">
        <v>45</v>
      </c>
      <c r="O165" s="85"/>
      <c r="P165" s="215">
        <f>O165*H165</f>
        <v>0</v>
      </c>
      <c r="Q165" s="215">
        <v>0.11162</v>
      </c>
      <c r="R165" s="215">
        <f>Q165*H165</f>
        <v>1.964512</v>
      </c>
      <c r="S165" s="215">
        <v>0</v>
      </c>
      <c r="T165" s="216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7" t="s">
        <v>239</v>
      </c>
      <c r="AT165" s="217" t="s">
        <v>211</v>
      </c>
      <c r="AU165" s="217" t="s">
        <v>85</v>
      </c>
      <c r="AY165" s="18" t="s">
        <v>184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8" t="s">
        <v>82</v>
      </c>
      <c r="BK165" s="218">
        <f>ROUND(I165*H165,2)</f>
        <v>0</v>
      </c>
      <c r="BL165" s="18" t="s">
        <v>239</v>
      </c>
      <c r="BM165" s="217" t="s">
        <v>2819</v>
      </c>
    </row>
    <row r="166" s="2" customFormat="1">
      <c r="A166" s="39"/>
      <c r="B166" s="40"/>
      <c r="C166" s="41"/>
      <c r="D166" s="219" t="s">
        <v>195</v>
      </c>
      <c r="E166" s="41"/>
      <c r="F166" s="220" t="s">
        <v>2820</v>
      </c>
      <c r="G166" s="41"/>
      <c r="H166" s="41"/>
      <c r="I166" s="22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195</v>
      </c>
      <c r="AU166" s="18" t="s">
        <v>85</v>
      </c>
    </row>
    <row r="167" s="2" customFormat="1">
      <c r="A167" s="39"/>
      <c r="B167" s="40"/>
      <c r="C167" s="41"/>
      <c r="D167" s="244" t="s">
        <v>217</v>
      </c>
      <c r="E167" s="41"/>
      <c r="F167" s="245" t="s">
        <v>2821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217</v>
      </c>
      <c r="AU167" s="18" t="s">
        <v>85</v>
      </c>
    </row>
    <row r="168" s="13" customFormat="1">
      <c r="A168" s="13"/>
      <c r="B168" s="224"/>
      <c r="C168" s="225"/>
      <c r="D168" s="219" t="s">
        <v>196</v>
      </c>
      <c r="E168" s="226" t="s">
        <v>19</v>
      </c>
      <c r="F168" s="227" t="s">
        <v>2822</v>
      </c>
      <c r="G168" s="225"/>
      <c r="H168" s="228">
        <v>17.600000000000001</v>
      </c>
      <c r="I168" s="229"/>
      <c r="J168" s="225"/>
      <c r="K168" s="225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196</v>
      </c>
      <c r="AU168" s="234" t="s">
        <v>85</v>
      </c>
      <c r="AV168" s="13" t="s">
        <v>85</v>
      </c>
      <c r="AW168" s="13" t="s">
        <v>33</v>
      </c>
      <c r="AX168" s="13" t="s">
        <v>82</v>
      </c>
      <c r="AY168" s="234" t="s">
        <v>184</v>
      </c>
    </row>
    <row r="169" s="2" customFormat="1" ht="37.8" customHeight="1">
      <c r="A169" s="39"/>
      <c r="B169" s="40"/>
      <c r="C169" s="235" t="s">
        <v>542</v>
      </c>
      <c r="D169" s="235" t="s">
        <v>211</v>
      </c>
      <c r="E169" s="236" t="s">
        <v>2823</v>
      </c>
      <c r="F169" s="237" t="s">
        <v>2824</v>
      </c>
      <c r="G169" s="238" t="s">
        <v>191</v>
      </c>
      <c r="H169" s="239">
        <v>262.89999999999998</v>
      </c>
      <c r="I169" s="240"/>
      <c r="J169" s="241">
        <f>ROUND(I169*H169,2)</f>
        <v>0</v>
      </c>
      <c r="K169" s="237" t="s">
        <v>215</v>
      </c>
      <c r="L169" s="45"/>
      <c r="M169" s="242" t="s">
        <v>19</v>
      </c>
      <c r="N169" s="243" t="s">
        <v>45</v>
      </c>
      <c r="O169" s="85"/>
      <c r="P169" s="215">
        <f>O169*H169</f>
        <v>0</v>
      </c>
      <c r="Q169" s="215">
        <v>0.098000000000000004</v>
      </c>
      <c r="R169" s="215">
        <f>Q169*H169</f>
        <v>25.764199999999999</v>
      </c>
      <c r="S169" s="215">
        <v>0</v>
      </c>
      <c r="T169" s="216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7" t="s">
        <v>239</v>
      </c>
      <c r="AT169" s="217" t="s">
        <v>211</v>
      </c>
      <c r="AU169" s="217" t="s">
        <v>85</v>
      </c>
      <c r="AY169" s="18" t="s">
        <v>184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8" t="s">
        <v>82</v>
      </c>
      <c r="BK169" s="218">
        <f>ROUND(I169*H169,2)</f>
        <v>0</v>
      </c>
      <c r="BL169" s="18" t="s">
        <v>239</v>
      </c>
      <c r="BM169" s="217" t="s">
        <v>2825</v>
      </c>
    </row>
    <row r="170" s="2" customFormat="1">
      <c r="A170" s="39"/>
      <c r="B170" s="40"/>
      <c r="C170" s="41"/>
      <c r="D170" s="219" t="s">
        <v>195</v>
      </c>
      <c r="E170" s="41"/>
      <c r="F170" s="220" t="s">
        <v>2824</v>
      </c>
      <c r="G170" s="41"/>
      <c r="H170" s="41"/>
      <c r="I170" s="22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195</v>
      </c>
      <c r="AU170" s="18" t="s">
        <v>85</v>
      </c>
    </row>
    <row r="171" s="2" customFormat="1">
      <c r="A171" s="39"/>
      <c r="B171" s="40"/>
      <c r="C171" s="41"/>
      <c r="D171" s="244" t="s">
        <v>217</v>
      </c>
      <c r="E171" s="41"/>
      <c r="F171" s="245" t="s">
        <v>2826</v>
      </c>
      <c r="G171" s="41"/>
      <c r="H171" s="41"/>
      <c r="I171" s="221"/>
      <c r="J171" s="41"/>
      <c r="K171" s="41"/>
      <c r="L171" s="45"/>
      <c r="M171" s="222"/>
      <c r="N171" s="223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217</v>
      </c>
      <c r="AU171" s="18" t="s">
        <v>85</v>
      </c>
    </row>
    <row r="172" s="2" customFormat="1" ht="16.5" customHeight="1">
      <c r="A172" s="39"/>
      <c r="B172" s="40"/>
      <c r="C172" s="205" t="s">
        <v>550</v>
      </c>
      <c r="D172" s="205" t="s">
        <v>188</v>
      </c>
      <c r="E172" s="206" t="s">
        <v>2827</v>
      </c>
      <c r="F172" s="207" t="s">
        <v>2828</v>
      </c>
      <c r="G172" s="208" t="s">
        <v>191</v>
      </c>
      <c r="H172" s="209">
        <v>17.600000000000001</v>
      </c>
      <c r="I172" s="210"/>
      <c r="J172" s="211">
        <f>ROUND(I172*H172,2)</f>
        <v>0</v>
      </c>
      <c r="K172" s="207" t="s">
        <v>215</v>
      </c>
      <c r="L172" s="212"/>
      <c r="M172" s="213" t="s">
        <v>19</v>
      </c>
      <c r="N172" s="214" t="s">
        <v>45</v>
      </c>
      <c r="O172" s="85"/>
      <c r="P172" s="215">
        <f>O172*H172</f>
        <v>0</v>
      </c>
      <c r="Q172" s="215">
        <v>0.17599999999999999</v>
      </c>
      <c r="R172" s="215">
        <f>Q172*H172</f>
        <v>3.0975999999999999</v>
      </c>
      <c r="S172" s="215">
        <v>0</v>
      </c>
      <c r="T172" s="216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7" t="s">
        <v>245</v>
      </c>
      <c r="AT172" s="217" t="s">
        <v>188</v>
      </c>
      <c r="AU172" s="217" t="s">
        <v>85</v>
      </c>
      <c r="AY172" s="18" t="s">
        <v>184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82</v>
      </c>
      <c r="BK172" s="218">
        <f>ROUND(I172*H172,2)</f>
        <v>0</v>
      </c>
      <c r="BL172" s="18" t="s">
        <v>239</v>
      </c>
      <c r="BM172" s="217" t="s">
        <v>2829</v>
      </c>
    </row>
    <row r="173" s="2" customFormat="1">
      <c r="A173" s="39"/>
      <c r="B173" s="40"/>
      <c r="C173" s="41"/>
      <c r="D173" s="219" t="s">
        <v>195</v>
      </c>
      <c r="E173" s="41"/>
      <c r="F173" s="220" t="s">
        <v>2828</v>
      </c>
      <c r="G173" s="41"/>
      <c r="H173" s="41"/>
      <c r="I173" s="22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195</v>
      </c>
      <c r="AU173" s="18" t="s">
        <v>85</v>
      </c>
    </row>
    <row r="174" s="12" customFormat="1" ht="22.8" customHeight="1">
      <c r="A174" s="12"/>
      <c r="B174" s="189"/>
      <c r="C174" s="190"/>
      <c r="D174" s="191" t="s">
        <v>73</v>
      </c>
      <c r="E174" s="203" t="s">
        <v>245</v>
      </c>
      <c r="F174" s="203" t="s">
        <v>2641</v>
      </c>
      <c r="G174" s="190"/>
      <c r="H174" s="190"/>
      <c r="I174" s="193"/>
      <c r="J174" s="204">
        <f>BK174</f>
        <v>0</v>
      </c>
      <c r="K174" s="190"/>
      <c r="L174" s="195"/>
      <c r="M174" s="196"/>
      <c r="N174" s="197"/>
      <c r="O174" s="197"/>
      <c r="P174" s="198">
        <f>SUM(P175:P180)</f>
        <v>0</v>
      </c>
      <c r="Q174" s="197"/>
      <c r="R174" s="198">
        <f>SUM(R175:R180)</f>
        <v>0.0046838000000000001</v>
      </c>
      <c r="S174" s="197"/>
      <c r="T174" s="199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0" t="s">
        <v>82</v>
      </c>
      <c r="AT174" s="201" t="s">
        <v>73</v>
      </c>
      <c r="AU174" s="201" t="s">
        <v>82</v>
      </c>
      <c r="AY174" s="200" t="s">
        <v>184</v>
      </c>
      <c r="BK174" s="202">
        <f>SUM(BK175:BK180)</f>
        <v>0</v>
      </c>
    </row>
    <row r="175" s="2" customFormat="1" ht="24.15" customHeight="1">
      <c r="A175" s="39"/>
      <c r="B175" s="40"/>
      <c r="C175" s="235" t="s">
        <v>2465</v>
      </c>
      <c r="D175" s="235" t="s">
        <v>211</v>
      </c>
      <c r="E175" s="236" t="s">
        <v>2830</v>
      </c>
      <c r="F175" s="237" t="s">
        <v>2831</v>
      </c>
      <c r="G175" s="238" t="s">
        <v>203</v>
      </c>
      <c r="H175" s="239">
        <v>2</v>
      </c>
      <c r="I175" s="240"/>
      <c r="J175" s="241">
        <f>ROUND(I175*H175,2)</f>
        <v>0</v>
      </c>
      <c r="K175" s="237" t="s">
        <v>215</v>
      </c>
      <c r="L175" s="45"/>
      <c r="M175" s="242" t="s">
        <v>19</v>
      </c>
      <c r="N175" s="243" t="s">
        <v>45</v>
      </c>
      <c r="O175" s="85"/>
      <c r="P175" s="215">
        <f>O175*H175</f>
        <v>0</v>
      </c>
      <c r="Q175" s="215">
        <v>1.9E-06</v>
      </c>
      <c r="R175" s="215">
        <f>Q175*H175</f>
        <v>3.8E-06</v>
      </c>
      <c r="S175" s="215">
        <v>0</v>
      </c>
      <c r="T175" s="216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7" t="s">
        <v>239</v>
      </c>
      <c r="AT175" s="217" t="s">
        <v>211</v>
      </c>
      <c r="AU175" s="217" t="s">
        <v>85</v>
      </c>
      <c r="AY175" s="18" t="s">
        <v>184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82</v>
      </c>
      <c r="BK175" s="218">
        <f>ROUND(I175*H175,2)</f>
        <v>0</v>
      </c>
      <c r="BL175" s="18" t="s">
        <v>239</v>
      </c>
      <c r="BM175" s="217" t="s">
        <v>2832</v>
      </c>
    </row>
    <row r="176" s="2" customFormat="1">
      <c r="A176" s="39"/>
      <c r="B176" s="40"/>
      <c r="C176" s="41"/>
      <c r="D176" s="219" t="s">
        <v>195</v>
      </c>
      <c r="E176" s="41"/>
      <c r="F176" s="220" t="s">
        <v>2831</v>
      </c>
      <c r="G176" s="41"/>
      <c r="H176" s="41"/>
      <c r="I176" s="221"/>
      <c r="J176" s="41"/>
      <c r="K176" s="41"/>
      <c r="L176" s="45"/>
      <c r="M176" s="222"/>
      <c r="N176" s="223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195</v>
      </c>
      <c r="AU176" s="18" t="s">
        <v>85</v>
      </c>
    </row>
    <row r="177" s="2" customFormat="1">
      <c r="A177" s="39"/>
      <c r="B177" s="40"/>
      <c r="C177" s="41"/>
      <c r="D177" s="244" t="s">
        <v>217</v>
      </c>
      <c r="E177" s="41"/>
      <c r="F177" s="245" t="s">
        <v>2833</v>
      </c>
      <c r="G177" s="41"/>
      <c r="H177" s="41"/>
      <c r="I177" s="221"/>
      <c r="J177" s="41"/>
      <c r="K177" s="41"/>
      <c r="L177" s="45"/>
      <c r="M177" s="222"/>
      <c r="N177" s="223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217</v>
      </c>
      <c r="AU177" s="18" t="s">
        <v>85</v>
      </c>
    </row>
    <row r="178" s="2" customFormat="1" ht="16.5" customHeight="1">
      <c r="A178" s="39"/>
      <c r="B178" s="40"/>
      <c r="C178" s="235" t="s">
        <v>627</v>
      </c>
      <c r="D178" s="235" t="s">
        <v>211</v>
      </c>
      <c r="E178" s="236" t="s">
        <v>2834</v>
      </c>
      <c r="F178" s="237" t="s">
        <v>2835</v>
      </c>
      <c r="G178" s="238" t="s">
        <v>203</v>
      </c>
      <c r="H178" s="239">
        <v>1</v>
      </c>
      <c r="I178" s="240"/>
      <c r="J178" s="241">
        <f>ROUND(I178*H178,2)</f>
        <v>0</v>
      </c>
      <c r="K178" s="237" t="s">
        <v>215</v>
      </c>
      <c r="L178" s="45"/>
      <c r="M178" s="242" t="s">
        <v>19</v>
      </c>
      <c r="N178" s="243" t="s">
        <v>45</v>
      </c>
      <c r="O178" s="85"/>
      <c r="P178" s="215">
        <f>O178*H178</f>
        <v>0</v>
      </c>
      <c r="Q178" s="215">
        <v>0.0046800000000000001</v>
      </c>
      <c r="R178" s="215">
        <f>Q178*H178</f>
        <v>0.0046800000000000001</v>
      </c>
      <c r="S178" s="215">
        <v>0</v>
      </c>
      <c r="T178" s="216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7" t="s">
        <v>239</v>
      </c>
      <c r="AT178" s="217" t="s">
        <v>211</v>
      </c>
      <c r="AU178" s="217" t="s">
        <v>85</v>
      </c>
      <c r="AY178" s="18" t="s">
        <v>184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8" t="s">
        <v>82</v>
      </c>
      <c r="BK178" s="218">
        <f>ROUND(I178*H178,2)</f>
        <v>0</v>
      </c>
      <c r="BL178" s="18" t="s">
        <v>239</v>
      </c>
      <c r="BM178" s="217" t="s">
        <v>2836</v>
      </c>
    </row>
    <row r="179" s="2" customFormat="1">
      <c r="A179" s="39"/>
      <c r="B179" s="40"/>
      <c r="C179" s="41"/>
      <c r="D179" s="219" t="s">
        <v>195</v>
      </c>
      <c r="E179" s="41"/>
      <c r="F179" s="220" t="s">
        <v>2835</v>
      </c>
      <c r="G179" s="41"/>
      <c r="H179" s="41"/>
      <c r="I179" s="221"/>
      <c r="J179" s="41"/>
      <c r="K179" s="41"/>
      <c r="L179" s="45"/>
      <c r="M179" s="222"/>
      <c r="N179" s="223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195</v>
      </c>
      <c r="AU179" s="18" t="s">
        <v>85</v>
      </c>
    </row>
    <row r="180" s="2" customFormat="1">
      <c r="A180" s="39"/>
      <c r="B180" s="40"/>
      <c r="C180" s="41"/>
      <c r="D180" s="244" t="s">
        <v>217</v>
      </c>
      <c r="E180" s="41"/>
      <c r="F180" s="245" t="s">
        <v>2837</v>
      </c>
      <c r="G180" s="41"/>
      <c r="H180" s="41"/>
      <c r="I180" s="221"/>
      <c r="J180" s="41"/>
      <c r="K180" s="41"/>
      <c r="L180" s="45"/>
      <c r="M180" s="222"/>
      <c r="N180" s="223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217</v>
      </c>
      <c r="AU180" s="18" t="s">
        <v>85</v>
      </c>
    </row>
    <row r="181" s="12" customFormat="1" ht="22.8" customHeight="1">
      <c r="A181" s="12"/>
      <c r="B181" s="189"/>
      <c r="C181" s="190"/>
      <c r="D181" s="191" t="s">
        <v>73</v>
      </c>
      <c r="E181" s="203" t="s">
        <v>440</v>
      </c>
      <c r="F181" s="203" t="s">
        <v>1251</v>
      </c>
      <c r="G181" s="190"/>
      <c r="H181" s="190"/>
      <c r="I181" s="193"/>
      <c r="J181" s="204">
        <f>BK181</f>
        <v>0</v>
      </c>
      <c r="K181" s="190"/>
      <c r="L181" s="195"/>
      <c r="M181" s="196"/>
      <c r="N181" s="197"/>
      <c r="O181" s="197"/>
      <c r="P181" s="198">
        <f>SUM(P182:P253)</f>
        <v>0</v>
      </c>
      <c r="Q181" s="197"/>
      <c r="R181" s="198">
        <f>SUM(R182:R253)</f>
        <v>78.218708534000001</v>
      </c>
      <c r="S181" s="197"/>
      <c r="T181" s="199">
        <f>SUM(T182:T253)</f>
        <v>86.115999999999985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0" t="s">
        <v>82</v>
      </c>
      <c r="AT181" s="201" t="s">
        <v>73</v>
      </c>
      <c r="AU181" s="201" t="s">
        <v>82</v>
      </c>
      <c r="AY181" s="200" t="s">
        <v>184</v>
      </c>
      <c r="BK181" s="202">
        <f>SUM(BK182:BK253)</f>
        <v>0</v>
      </c>
    </row>
    <row r="182" s="2" customFormat="1" ht="37.8" customHeight="1">
      <c r="A182" s="39"/>
      <c r="B182" s="40"/>
      <c r="C182" s="235" t="s">
        <v>657</v>
      </c>
      <c r="D182" s="235" t="s">
        <v>211</v>
      </c>
      <c r="E182" s="236" t="s">
        <v>2838</v>
      </c>
      <c r="F182" s="237" t="s">
        <v>2839</v>
      </c>
      <c r="G182" s="238" t="s">
        <v>191</v>
      </c>
      <c r="H182" s="239">
        <v>1.6000000000000001</v>
      </c>
      <c r="I182" s="240"/>
      <c r="J182" s="241">
        <f>ROUND(I182*H182,2)</f>
        <v>0</v>
      </c>
      <c r="K182" s="237" t="s">
        <v>215</v>
      </c>
      <c r="L182" s="45"/>
      <c r="M182" s="242" t="s">
        <v>19</v>
      </c>
      <c r="N182" s="243" t="s">
        <v>45</v>
      </c>
      <c r="O182" s="85"/>
      <c r="P182" s="215">
        <f>O182*H182</f>
        <v>0</v>
      </c>
      <c r="Q182" s="215">
        <v>0</v>
      </c>
      <c r="R182" s="215">
        <f>Q182*H182</f>
        <v>0</v>
      </c>
      <c r="S182" s="215">
        <v>0.26000000000000001</v>
      </c>
      <c r="T182" s="216">
        <f>S182*H182</f>
        <v>0.41600000000000004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7" t="s">
        <v>239</v>
      </c>
      <c r="AT182" s="217" t="s">
        <v>211</v>
      </c>
      <c r="AU182" s="217" t="s">
        <v>85</v>
      </c>
      <c r="AY182" s="18" t="s">
        <v>184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8" t="s">
        <v>82</v>
      </c>
      <c r="BK182" s="218">
        <f>ROUND(I182*H182,2)</f>
        <v>0</v>
      </c>
      <c r="BL182" s="18" t="s">
        <v>239</v>
      </c>
      <c r="BM182" s="217" t="s">
        <v>2840</v>
      </c>
    </row>
    <row r="183" s="2" customFormat="1">
      <c r="A183" s="39"/>
      <c r="B183" s="40"/>
      <c r="C183" s="41"/>
      <c r="D183" s="219" t="s">
        <v>195</v>
      </c>
      <c r="E183" s="41"/>
      <c r="F183" s="220" t="s">
        <v>2839</v>
      </c>
      <c r="G183" s="41"/>
      <c r="H183" s="41"/>
      <c r="I183" s="221"/>
      <c r="J183" s="41"/>
      <c r="K183" s="41"/>
      <c r="L183" s="45"/>
      <c r="M183" s="222"/>
      <c r="N183" s="223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195</v>
      </c>
      <c r="AU183" s="18" t="s">
        <v>85</v>
      </c>
    </row>
    <row r="184" s="2" customFormat="1">
      <c r="A184" s="39"/>
      <c r="B184" s="40"/>
      <c r="C184" s="41"/>
      <c r="D184" s="244" t="s">
        <v>217</v>
      </c>
      <c r="E184" s="41"/>
      <c r="F184" s="245" t="s">
        <v>2841</v>
      </c>
      <c r="G184" s="41"/>
      <c r="H184" s="41"/>
      <c r="I184" s="221"/>
      <c r="J184" s="41"/>
      <c r="K184" s="41"/>
      <c r="L184" s="45"/>
      <c r="M184" s="222"/>
      <c r="N184" s="223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217</v>
      </c>
      <c r="AU184" s="18" t="s">
        <v>85</v>
      </c>
    </row>
    <row r="185" s="2" customFormat="1" ht="37.8" customHeight="1">
      <c r="A185" s="39"/>
      <c r="B185" s="40"/>
      <c r="C185" s="235" t="s">
        <v>665</v>
      </c>
      <c r="D185" s="235" t="s">
        <v>211</v>
      </c>
      <c r="E185" s="236" t="s">
        <v>2842</v>
      </c>
      <c r="F185" s="237" t="s">
        <v>2843</v>
      </c>
      <c r="G185" s="238" t="s">
        <v>191</v>
      </c>
      <c r="H185" s="239">
        <v>56</v>
      </c>
      <c r="I185" s="240"/>
      <c r="J185" s="241">
        <f>ROUND(I185*H185,2)</f>
        <v>0</v>
      </c>
      <c r="K185" s="237" t="s">
        <v>215</v>
      </c>
      <c r="L185" s="45"/>
      <c r="M185" s="242" t="s">
        <v>19</v>
      </c>
      <c r="N185" s="243" t="s">
        <v>45</v>
      </c>
      <c r="O185" s="85"/>
      <c r="P185" s="215">
        <f>O185*H185</f>
        <v>0</v>
      </c>
      <c r="Q185" s="215">
        <v>0</v>
      </c>
      <c r="R185" s="215">
        <f>Q185*H185</f>
        <v>0</v>
      </c>
      <c r="S185" s="215">
        <v>0.44</v>
      </c>
      <c r="T185" s="216">
        <f>S185*H185</f>
        <v>24.640000000000001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7" t="s">
        <v>239</v>
      </c>
      <c r="AT185" s="217" t="s">
        <v>211</v>
      </c>
      <c r="AU185" s="217" t="s">
        <v>85</v>
      </c>
      <c r="AY185" s="18" t="s">
        <v>184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8" t="s">
        <v>82</v>
      </c>
      <c r="BK185" s="218">
        <f>ROUND(I185*H185,2)</f>
        <v>0</v>
      </c>
      <c r="BL185" s="18" t="s">
        <v>239</v>
      </c>
      <c r="BM185" s="217" t="s">
        <v>2844</v>
      </c>
    </row>
    <row r="186" s="2" customFormat="1">
      <c r="A186" s="39"/>
      <c r="B186" s="40"/>
      <c r="C186" s="41"/>
      <c r="D186" s="219" t="s">
        <v>195</v>
      </c>
      <c r="E186" s="41"/>
      <c r="F186" s="220" t="s">
        <v>2843</v>
      </c>
      <c r="G186" s="41"/>
      <c r="H186" s="41"/>
      <c r="I186" s="221"/>
      <c r="J186" s="41"/>
      <c r="K186" s="41"/>
      <c r="L186" s="45"/>
      <c r="M186" s="222"/>
      <c r="N186" s="223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195</v>
      </c>
      <c r="AU186" s="18" t="s">
        <v>85</v>
      </c>
    </row>
    <row r="187" s="2" customFormat="1">
      <c r="A187" s="39"/>
      <c r="B187" s="40"/>
      <c r="C187" s="41"/>
      <c r="D187" s="244" t="s">
        <v>217</v>
      </c>
      <c r="E187" s="41"/>
      <c r="F187" s="245" t="s">
        <v>2845</v>
      </c>
      <c r="G187" s="41"/>
      <c r="H187" s="41"/>
      <c r="I187" s="221"/>
      <c r="J187" s="41"/>
      <c r="K187" s="41"/>
      <c r="L187" s="45"/>
      <c r="M187" s="222"/>
      <c r="N187" s="223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217</v>
      </c>
      <c r="AU187" s="18" t="s">
        <v>85</v>
      </c>
    </row>
    <row r="188" s="2" customFormat="1" ht="24.15" customHeight="1">
      <c r="A188" s="39"/>
      <c r="B188" s="40"/>
      <c r="C188" s="235" t="s">
        <v>674</v>
      </c>
      <c r="D188" s="235" t="s">
        <v>211</v>
      </c>
      <c r="E188" s="236" t="s">
        <v>2846</v>
      </c>
      <c r="F188" s="237" t="s">
        <v>2847</v>
      </c>
      <c r="G188" s="238" t="s">
        <v>191</v>
      </c>
      <c r="H188" s="239">
        <v>78</v>
      </c>
      <c r="I188" s="240"/>
      <c r="J188" s="241">
        <f>ROUND(I188*H188,2)</f>
        <v>0</v>
      </c>
      <c r="K188" s="237" t="s">
        <v>215</v>
      </c>
      <c r="L188" s="45"/>
      <c r="M188" s="242" t="s">
        <v>19</v>
      </c>
      <c r="N188" s="243" t="s">
        <v>45</v>
      </c>
      <c r="O188" s="85"/>
      <c r="P188" s="215">
        <f>O188*H188</f>
        <v>0</v>
      </c>
      <c r="Q188" s="215">
        <v>1.0000000000000001E-05</v>
      </c>
      <c r="R188" s="215">
        <f>Q188*H188</f>
        <v>0.00078000000000000009</v>
      </c>
      <c r="S188" s="215">
        <v>0.11500000000000001</v>
      </c>
      <c r="T188" s="216">
        <f>S188*H188</f>
        <v>8.9700000000000006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7" t="s">
        <v>239</v>
      </c>
      <c r="AT188" s="217" t="s">
        <v>211</v>
      </c>
      <c r="AU188" s="217" t="s">
        <v>85</v>
      </c>
      <c r="AY188" s="18" t="s">
        <v>184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82</v>
      </c>
      <c r="BK188" s="218">
        <f>ROUND(I188*H188,2)</f>
        <v>0</v>
      </c>
      <c r="BL188" s="18" t="s">
        <v>239</v>
      </c>
      <c r="BM188" s="217" t="s">
        <v>2848</v>
      </c>
    </row>
    <row r="189" s="2" customFormat="1">
      <c r="A189" s="39"/>
      <c r="B189" s="40"/>
      <c r="C189" s="41"/>
      <c r="D189" s="219" t="s">
        <v>195</v>
      </c>
      <c r="E189" s="41"/>
      <c r="F189" s="220" t="s">
        <v>2847</v>
      </c>
      <c r="G189" s="41"/>
      <c r="H189" s="41"/>
      <c r="I189" s="221"/>
      <c r="J189" s="41"/>
      <c r="K189" s="41"/>
      <c r="L189" s="45"/>
      <c r="M189" s="222"/>
      <c r="N189" s="223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195</v>
      </c>
      <c r="AU189" s="18" t="s">
        <v>85</v>
      </c>
    </row>
    <row r="190" s="2" customFormat="1">
      <c r="A190" s="39"/>
      <c r="B190" s="40"/>
      <c r="C190" s="41"/>
      <c r="D190" s="244" t="s">
        <v>217</v>
      </c>
      <c r="E190" s="41"/>
      <c r="F190" s="245" t="s">
        <v>2849</v>
      </c>
      <c r="G190" s="41"/>
      <c r="H190" s="41"/>
      <c r="I190" s="221"/>
      <c r="J190" s="41"/>
      <c r="K190" s="41"/>
      <c r="L190" s="45"/>
      <c r="M190" s="222"/>
      <c r="N190" s="223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217</v>
      </c>
      <c r="AU190" s="18" t="s">
        <v>85</v>
      </c>
    </row>
    <row r="191" s="13" customFormat="1">
      <c r="A191" s="13"/>
      <c r="B191" s="224"/>
      <c r="C191" s="225"/>
      <c r="D191" s="219" t="s">
        <v>196</v>
      </c>
      <c r="E191" s="226" t="s">
        <v>19</v>
      </c>
      <c r="F191" s="227" t="s">
        <v>2850</v>
      </c>
      <c r="G191" s="225"/>
      <c r="H191" s="228">
        <v>78</v>
      </c>
      <c r="I191" s="229"/>
      <c r="J191" s="225"/>
      <c r="K191" s="225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196</v>
      </c>
      <c r="AU191" s="234" t="s">
        <v>85</v>
      </c>
      <c r="AV191" s="13" t="s">
        <v>85</v>
      </c>
      <c r="AW191" s="13" t="s">
        <v>33</v>
      </c>
      <c r="AX191" s="13" t="s">
        <v>82</v>
      </c>
      <c r="AY191" s="234" t="s">
        <v>184</v>
      </c>
    </row>
    <row r="192" s="2" customFormat="1" ht="24.15" customHeight="1">
      <c r="A192" s="39"/>
      <c r="B192" s="40"/>
      <c r="C192" s="235" t="s">
        <v>679</v>
      </c>
      <c r="D192" s="235" t="s">
        <v>211</v>
      </c>
      <c r="E192" s="236" t="s">
        <v>2851</v>
      </c>
      <c r="F192" s="237" t="s">
        <v>2852</v>
      </c>
      <c r="G192" s="238" t="s">
        <v>283</v>
      </c>
      <c r="H192" s="239">
        <v>194</v>
      </c>
      <c r="I192" s="240"/>
      <c r="J192" s="241">
        <f>ROUND(I192*H192,2)</f>
        <v>0</v>
      </c>
      <c r="K192" s="237" t="s">
        <v>215</v>
      </c>
      <c r="L192" s="45"/>
      <c r="M192" s="242" t="s">
        <v>19</v>
      </c>
      <c r="N192" s="243" t="s">
        <v>45</v>
      </c>
      <c r="O192" s="85"/>
      <c r="P192" s="215">
        <f>O192*H192</f>
        <v>0</v>
      </c>
      <c r="Q192" s="215">
        <v>0</v>
      </c>
      <c r="R192" s="215">
        <f>Q192*H192</f>
        <v>0</v>
      </c>
      <c r="S192" s="215">
        <v>0.20499999999999999</v>
      </c>
      <c r="T192" s="216">
        <f>S192*H192</f>
        <v>39.769999999999996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17" t="s">
        <v>239</v>
      </c>
      <c r="AT192" s="217" t="s">
        <v>211</v>
      </c>
      <c r="AU192" s="217" t="s">
        <v>85</v>
      </c>
      <c r="AY192" s="18" t="s">
        <v>184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82</v>
      </c>
      <c r="BK192" s="218">
        <f>ROUND(I192*H192,2)</f>
        <v>0</v>
      </c>
      <c r="BL192" s="18" t="s">
        <v>239</v>
      </c>
      <c r="BM192" s="217" t="s">
        <v>2853</v>
      </c>
    </row>
    <row r="193" s="2" customFormat="1">
      <c r="A193" s="39"/>
      <c r="B193" s="40"/>
      <c r="C193" s="41"/>
      <c r="D193" s="219" t="s">
        <v>195</v>
      </c>
      <c r="E193" s="41"/>
      <c r="F193" s="220" t="s">
        <v>2852</v>
      </c>
      <c r="G193" s="41"/>
      <c r="H193" s="41"/>
      <c r="I193" s="221"/>
      <c r="J193" s="41"/>
      <c r="K193" s="41"/>
      <c r="L193" s="45"/>
      <c r="M193" s="222"/>
      <c r="N193" s="223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195</v>
      </c>
      <c r="AU193" s="18" t="s">
        <v>85</v>
      </c>
    </row>
    <row r="194" s="2" customFormat="1">
      <c r="A194" s="39"/>
      <c r="B194" s="40"/>
      <c r="C194" s="41"/>
      <c r="D194" s="244" t="s">
        <v>217</v>
      </c>
      <c r="E194" s="41"/>
      <c r="F194" s="245" t="s">
        <v>2854</v>
      </c>
      <c r="G194" s="41"/>
      <c r="H194" s="41"/>
      <c r="I194" s="221"/>
      <c r="J194" s="41"/>
      <c r="K194" s="41"/>
      <c r="L194" s="45"/>
      <c r="M194" s="222"/>
      <c r="N194" s="223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217</v>
      </c>
      <c r="AU194" s="18" t="s">
        <v>85</v>
      </c>
    </row>
    <row r="195" s="13" customFormat="1">
      <c r="A195" s="13"/>
      <c r="B195" s="224"/>
      <c r="C195" s="225"/>
      <c r="D195" s="219" t="s">
        <v>196</v>
      </c>
      <c r="E195" s="226" t="s">
        <v>19</v>
      </c>
      <c r="F195" s="227" t="s">
        <v>2855</v>
      </c>
      <c r="G195" s="225"/>
      <c r="H195" s="228">
        <v>194</v>
      </c>
      <c r="I195" s="229"/>
      <c r="J195" s="225"/>
      <c r="K195" s="225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196</v>
      </c>
      <c r="AU195" s="234" t="s">
        <v>85</v>
      </c>
      <c r="AV195" s="13" t="s">
        <v>85</v>
      </c>
      <c r="AW195" s="13" t="s">
        <v>33</v>
      </c>
      <c r="AX195" s="13" t="s">
        <v>82</v>
      </c>
      <c r="AY195" s="234" t="s">
        <v>184</v>
      </c>
    </row>
    <row r="196" s="2" customFormat="1" ht="24.15" customHeight="1">
      <c r="A196" s="39"/>
      <c r="B196" s="40"/>
      <c r="C196" s="235" t="s">
        <v>685</v>
      </c>
      <c r="D196" s="235" t="s">
        <v>211</v>
      </c>
      <c r="E196" s="236" t="s">
        <v>2856</v>
      </c>
      <c r="F196" s="237" t="s">
        <v>2857</v>
      </c>
      <c r="G196" s="238" t="s">
        <v>191</v>
      </c>
      <c r="H196" s="239">
        <v>71</v>
      </c>
      <c r="I196" s="240"/>
      <c r="J196" s="241">
        <f>ROUND(I196*H196,2)</f>
        <v>0</v>
      </c>
      <c r="K196" s="237" t="s">
        <v>215</v>
      </c>
      <c r="L196" s="45"/>
      <c r="M196" s="242" t="s">
        <v>19</v>
      </c>
      <c r="N196" s="243" t="s">
        <v>45</v>
      </c>
      <c r="O196" s="85"/>
      <c r="P196" s="215">
        <f>O196*H196</f>
        <v>0</v>
      </c>
      <c r="Q196" s="215">
        <v>0.00016694</v>
      </c>
      <c r="R196" s="215">
        <f>Q196*H196</f>
        <v>0.011852740000000001</v>
      </c>
      <c r="S196" s="215">
        <v>0</v>
      </c>
      <c r="T196" s="216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7" t="s">
        <v>239</v>
      </c>
      <c r="AT196" s="217" t="s">
        <v>211</v>
      </c>
      <c r="AU196" s="217" t="s">
        <v>85</v>
      </c>
      <c r="AY196" s="18" t="s">
        <v>184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8" t="s">
        <v>82</v>
      </c>
      <c r="BK196" s="218">
        <f>ROUND(I196*H196,2)</f>
        <v>0</v>
      </c>
      <c r="BL196" s="18" t="s">
        <v>239</v>
      </c>
      <c r="BM196" s="217" t="s">
        <v>2858</v>
      </c>
    </row>
    <row r="197" s="2" customFormat="1">
      <c r="A197" s="39"/>
      <c r="B197" s="40"/>
      <c r="C197" s="41"/>
      <c r="D197" s="219" t="s">
        <v>195</v>
      </c>
      <c r="E197" s="41"/>
      <c r="F197" s="220" t="s">
        <v>2857</v>
      </c>
      <c r="G197" s="41"/>
      <c r="H197" s="41"/>
      <c r="I197" s="221"/>
      <c r="J197" s="41"/>
      <c r="K197" s="41"/>
      <c r="L197" s="45"/>
      <c r="M197" s="222"/>
      <c r="N197" s="223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195</v>
      </c>
      <c r="AU197" s="18" t="s">
        <v>85</v>
      </c>
    </row>
    <row r="198" s="2" customFormat="1">
      <c r="A198" s="39"/>
      <c r="B198" s="40"/>
      <c r="C198" s="41"/>
      <c r="D198" s="244" t="s">
        <v>217</v>
      </c>
      <c r="E198" s="41"/>
      <c r="F198" s="245" t="s">
        <v>2859</v>
      </c>
      <c r="G198" s="41"/>
      <c r="H198" s="41"/>
      <c r="I198" s="221"/>
      <c r="J198" s="41"/>
      <c r="K198" s="41"/>
      <c r="L198" s="45"/>
      <c r="M198" s="222"/>
      <c r="N198" s="223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217</v>
      </c>
      <c r="AU198" s="18" t="s">
        <v>85</v>
      </c>
    </row>
    <row r="199" s="2" customFormat="1" ht="16.5" customHeight="1">
      <c r="A199" s="39"/>
      <c r="B199" s="40"/>
      <c r="C199" s="205" t="s">
        <v>691</v>
      </c>
      <c r="D199" s="205" t="s">
        <v>188</v>
      </c>
      <c r="E199" s="206" t="s">
        <v>2860</v>
      </c>
      <c r="F199" s="207" t="s">
        <v>2861</v>
      </c>
      <c r="G199" s="208" t="s">
        <v>191</v>
      </c>
      <c r="H199" s="209">
        <v>88.75</v>
      </c>
      <c r="I199" s="210"/>
      <c r="J199" s="211">
        <f>ROUND(I199*H199,2)</f>
        <v>0</v>
      </c>
      <c r="K199" s="207" t="s">
        <v>215</v>
      </c>
      <c r="L199" s="212"/>
      <c r="M199" s="213" t="s">
        <v>19</v>
      </c>
      <c r="N199" s="214" t="s">
        <v>45</v>
      </c>
      <c r="O199" s="85"/>
      <c r="P199" s="215">
        <f>O199*H199</f>
        <v>0</v>
      </c>
      <c r="Q199" s="215">
        <v>0.00020000000000000001</v>
      </c>
      <c r="R199" s="215">
        <f>Q199*H199</f>
        <v>0.017750000000000002</v>
      </c>
      <c r="S199" s="215">
        <v>0</v>
      </c>
      <c r="T199" s="216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7" t="s">
        <v>245</v>
      </c>
      <c r="AT199" s="217" t="s">
        <v>188</v>
      </c>
      <c r="AU199" s="217" t="s">
        <v>85</v>
      </c>
      <c r="AY199" s="18" t="s">
        <v>184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82</v>
      </c>
      <c r="BK199" s="218">
        <f>ROUND(I199*H199,2)</f>
        <v>0</v>
      </c>
      <c r="BL199" s="18" t="s">
        <v>239</v>
      </c>
      <c r="BM199" s="217" t="s">
        <v>2862</v>
      </c>
    </row>
    <row r="200" s="2" customFormat="1">
      <c r="A200" s="39"/>
      <c r="B200" s="40"/>
      <c r="C200" s="41"/>
      <c r="D200" s="219" t="s">
        <v>195</v>
      </c>
      <c r="E200" s="41"/>
      <c r="F200" s="220" t="s">
        <v>2861</v>
      </c>
      <c r="G200" s="41"/>
      <c r="H200" s="41"/>
      <c r="I200" s="221"/>
      <c r="J200" s="41"/>
      <c r="K200" s="41"/>
      <c r="L200" s="45"/>
      <c r="M200" s="222"/>
      <c r="N200" s="223"/>
      <c r="O200" s="85"/>
      <c r="P200" s="85"/>
      <c r="Q200" s="85"/>
      <c r="R200" s="85"/>
      <c r="S200" s="85"/>
      <c r="T200" s="86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195</v>
      </c>
      <c r="AU200" s="18" t="s">
        <v>85</v>
      </c>
    </row>
    <row r="201" s="13" customFormat="1">
      <c r="A201" s="13"/>
      <c r="B201" s="224"/>
      <c r="C201" s="225"/>
      <c r="D201" s="219" t="s">
        <v>196</v>
      </c>
      <c r="E201" s="226" t="s">
        <v>19</v>
      </c>
      <c r="F201" s="227" t="s">
        <v>2863</v>
      </c>
      <c r="G201" s="225"/>
      <c r="H201" s="228">
        <v>88.75</v>
      </c>
      <c r="I201" s="229"/>
      <c r="J201" s="225"/>
      <c r="K201" s="225"/>
      <c r="L201" s="230"/>
      <c r="M201" s="231"/>
      <c r="N201" s="232"/>
      <c r="O201" s="232"/>
      <c r="P201" s="232"/>
      <c r="Q201" s="232"/>
      <c r="R201" s="232"/>
      <c r="S201" s="232"/>
      <c r="T201" s="23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4" t="s">
        <v>196</v>
      </c>
      <c r="AU201" s="234" t="s">
        <v>85</v>
      </c>
      <c r="AV201" s="13" t="s">
        <v>85</v>
      </c>
      <c r="AW201" s="13" t="s">
        <v>33</v>
      </c>
      <c r="AX201" s="13" t="s">
        <v>82</v>
      </c>
      <c r="AY201" s="234" t="s">
        <v>184</v>
      </c>
    </row>
    <row r="202" s="2" customFormat="1" ht="33" customHeight="1">
      <c r="A202" s="39"/>
      <c r="B202" s="40"/>
      <c r="C202" s="235" t="s">
        <v>696</v>
      </c>
      <c r="D202" s="235" t="s">
        <v>211</v>
      </c>
      <c r="E202" s="236" t="s">
        <v>2864</v>
      </c>
      <c r="F202" s="237" t="s">
        <v>2865</v>
      </c>
      <c r="G202" s="238" t="s">
        <v>283</v>
      </c>
      <c r="H202" s="239">
        <v>71</v>
      </c>
      <c r="I202" s="240"/>
      <c r="J202" s="241">
        <f>ROUND(I202*H202,2)</f>
        <v>0</v>
      </c>
      <c r="K202" s="237" t="s">
        <v>215</v>
      </c>
      <c r="L202" s="45"/>
      <c r="M202" s="242" t="s">
        <v>19</v>
      </c>
      <c r="N202" s="243" t="s">
        <v>45</v>
      </c>
      <c r="O202" s="85"/>
      <c r="P202" s="215">
        <f>O202*H202</f>
        <v>0</v>
      </c>
      <c r="Q202" s="215">
        <v>0.27411160000000001</v>
      </c>
      <c r="R202" s="215">
        <f>Q202*H202</f>
        <v>19.461923600000002</v>
      </c>
      <c r="S202" s="215">
        <v>0</v>
      </c>
      <c r="T202" s="216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7" t="s">
        <v>239</v>
      </c>
      <c r="AT202" s="217" t="s">
        <v>211</v>
      </c>
      <c r="AU202" s="217" t="s">
        <v>85</v>
      </c>
      <c r="AY202" s="18" t="s">
        <v>184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82</v>
      </c>
      <c r="BK202" s="218">
        <f>ROUND(I202*H202,2)</f>
        <v>0</v>
      </c>
      <c r="BL202" s="18" t="s">
        <v>239</v>
      </c>
      <c r="BM202" s="217" t="s">
        <v>2866</v>
      </c>
    </row>
    <row r="203" s="2" customFormat="1">
      <c r="A203" s="39"/>
      <c r="B203" s="40"/>
      <c r="C203" s="41"/>
      <c r="D203" s="219" t="s">
        <v>195</v>
      </c>
      <c r="E203" s="41"/>
      <c r="F203" s="220" t="s">
        <v>2865</v>
      </c>
      <c r="G203" s="41"/>
      <c r="H203" s="41"/>
      <c r="I203" s="221"/>
      <c r="J203" s="41"/>
      <c r="K203" s="41"/>
      <c r="L203" s="45"/>
      <c r="M203" s="222"/>
      <c r="N203" s="223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195</v>
      </c>
      <c r="AU203" s="18" t="s">
        <v>85</v>
      </c>
    </row>
    <row r="204" s="2" customFormat="1">
      <c r="A204" s="39"/>
      <c r="B204" s="40"/>
      <c r="C204" s="41"/>
      <c r="D204" s="244" t="s">
        <v>217</v>
      </c>
      <c r="E204" s="41"/>
      <c r="F204" s="245" t="s">
        <v>2867</v>
      </c>
      <c r="G204" s="41"/>
      <c r="H204" s="41"/>
      <c r="I204" s="221"/>
      <c r="J204" s="41"/>
      <c r="K204" s="41"/>
      <c r="L204" s="45"/>
      <c r="M204" s="222"/>
      <c r="N204" s="223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217</v>
      </c>
      <c r="AU204" s="18" t="s">
        <v>85</v>
      </c>
    </row>
    <row r="205" s="2" customFormat="1" ht="24.15" customHeight="1">
      <c r="A205" s="39"/>
      <c r="B205" s="40"/>
      <c r="C205" s="235" t="s">
        <v>707</v>
      </c>
      <c r="D205" s="235" t="s">
        <v>211</v>
      </c>
      <c r="E205" s="236" t="s">
        <v>2868</v>
      </c>
      <c r="F205" s="237" t="s">
        <v>2869</v>
      </c>
      <c r="G205" s="238" t="s">
        <v>283</v>
      </c>
      <c r="H205" s="239">
        <v>16</v>
      </c>
      <c r="I205" s="240"/>
      <c r="J205" s="241">
        <f>ROUND(I205*H205,2)</f>
        <v>0</v>
      </c>
      <c r="K205" s="237" t="s">
        <v>215</v>
      </c>
      <c r="L205" s="45"/>
      <c r="M205" s="242" t="s">
        <v>19</v>
      </c>
      <c r="N205" s="243" t="s">
        <v>45</v>
      </c>
      <c r="O205" s="85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239</v>
      </c>
      <c r="AT205" s="217" t="s">
        <v>211</v>
      </c>
      <c r="AU205" s="217" t="s">
        <v>85</v>
      </c>
      <c r="AY205" s="18" t="s">
        <v>184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82</v>
      </c>
      <c r="BK205" s="218">
        <f>ROUND(I205*H205,2)</f>
        <v>0</v>
      </c>
      <c r="BL205" s="18" t="s">
        <v>239</v>
      </c>
      <c r="BM205" s="217" t="s">
        <v>2870</v>
      </c>
    </row>
    <row r="206" s="2" customFormat="1">
      <c r="A206" s="39"/>
      <c r="B206" s="40"/>
      <c r="C206" s="41"/>
      <c r="D206" s="219" t="s">
        <v>195</v>
      </c>
      <c r="E206" s="41"/>
      <c r="F206" s="220" t="s">
        <v>2869</v>
      </c>
      <c r="G206" s="41"/>
      <c r="H206" s="41"/>
      <c r="I206" s="221"/>
      <c r="J206" s="41"/>
      <c r="K206" s="41"/>
      <c r="L206" s="45"/>
      <c r="M206" s="222"/>
      <c r="N206" s="223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195</v>
      </c>
      <c r="AU206" s="18" t="s">
        <v>85</v>
      </c>
    </row>
    <row r="207" s="2" customFormat="1">
      <c r="A207" s="39"/>
      <c r="B207" s="40"/>
      <c r="C207" s="41"/>
      <c r="D207" s="244" t="s">
        <v>217</v>
      </c>
      <c r="E207" s="41"/>
      <c r="F207" s="245" t="s">
        <v>2871</v>
      </c>
      <c r="G207" s="41"/>
      <c r="H207" s="41"/>
      <c r="I207" s="221"/>
      <c r="J207" s="41"/>
      <c r="K207" s="41"/>
      <c r="L207" s="45"/>
      <c r="M207" s="222"/>
      <c r="N207" s="223"/>
      <c r="O207" s="85"/>
      <c r="P207" s="85"/>
      <c r="Q207" s="85"/>
      <c r="R207" s="85"/>
      <c r="S207" s="85"/>
      <c r="T207" s="86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217</v>
      </c>
      <c r="AU207" s="18" t="s">
        <v>85</v>
      </c>
    </row>
    <row r="208" s="2" customFormat="1" ht="16.5" customHeight="1">
      <c r="A208" s="39"/>
      <c r="B208" s="40"/>
      <c r="C208" s="205" t="s">
        <v>716</v>
      </c>
      <c r="D208" s="205" t="s">
        <v>188</v>
      </c>
      <c r="E208" s="206" t="s">
        <v>2872</v>
      </c>
      <c r="F208" s="207" t="s">
        <v>2873</v>
      </c>
      <c r="G208" s="208" t="s">
        <v>283</v>
      </c>
      <c r="H208" s="209">
        <v>16</v>
      </c>
      <c r="I208" s="210"/>
      <c r="J208" s="211">
        <f>ROUND(I208*H208,2)</f>
        <v>0</v>
      </c>
      <c r="K208" s="207" t="s">
        <v>215</v>
      </c>
      <c r="L208" s="212"/>
      <c r="M208" s="213" t="s">
        <v>19</v>
      </c>
      <c r="N208" s="214" t="s">
        <v>45</v>
      </c>
      <c r="O208" s="85"/>
      <c r="P208" s="215">
        <f>O208*H208</f>
        <v>0</v>
      </c>
      <c r="Q208" s="215">
        <v>0.094</v>
      </c>
      <c r="R208" s="215">
        <f>Q208*H208</f>
        <v>1.504</v>
      </c>
      <c r="S208" s="215">
        <v>0</v>
      </c>
      <c r="T208" s="216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7" t="s">
        <v>245</v>
      </c>
      <c r="AT208" s="217" t="s">
        <v>188</v>
      </c>
      <c r="AU208" s="217" t="s">
        <v>85</v>
      </c>
      <c r="AY208" s="18" t="s">
        <v>184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82</v>
      </c>
      <c r="BK208" s="218">
        <f>ROUND(I208*H208,2)</f>
        <v>0</v>
      </c>
      <c r="BL208" s="18" t="s">
        <v>239</v>
      </c>
      <c r="BM208" s="217" t="s">
        <v>2874</v>
      </c>
    </row>
    <row r="209" s="2" customFormat="1">
      <c r="A209" s="39"/>
      <c r="B209" s="40"/>
      <c r="C209" s="41"/>
      <c r="D209" s="219" t="s">
        <v>195</v>
      </c>
      <c r="E209" s="41"/>
      <c r="F209" s="220" t="s">
        <v>2873</v>
      </c>
      <c r="G209" s="41"/>
      <c r="H209" s="41"/>
      <c r="I209" s="221"/>
      <c r="J209" s="41"/>
      <c r="K209" s="41"/>
      <c r="L209" s="45"/>
      <c r="M209" s="222"/>
      <c r="N209" s="223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195</v>
      </c>
      <c r="AU209" s="18" t="s">
        <v>85</v>
      </c>
    </row>
    <row r="210" s="2" customFormat="1" ht="16.5" customHeight="1">
      <c r="A210" s="39"/>
      <c r="B210" s="40"/>
      <c r="C210" s="235" t="s">
        <v>722</v>
      </c>
      <c r="D210" s="235" t="s">
        <v>211</v>
      </c>
      <c r="E210" s="236" t="s">
        <v>2875</v>
      </c>
      <c r="F210" s="237" t="s">
        <v>2876</v>
      </c>
      <c r="G210" s="238" t="s">
        <v>203</v>
      </c>
      <c r="H210" s="239">
        <v>5</v>
      </c>
      <c r="I210" s="240"/>
      <c r="J210" s="241">
        <f>ROUND(I210*H210,2)</f>
        <v>0</v>
      </c>
      <c r="K210" s="237" t="s">
        <v>215</v>
      </c>
      <c r="L210" s="45"/>
      <c r="M210" s="242" t="s">
        <v>19</v>
      </c>
      <c r="N210" s="243" t="s">
        <v>45</v>
      </c>
      <c r="O210" s="85"/>
      <c r="P210" s="215">
        <f>O210*H210</f>
        <v>0</v>
      </c>
      <c r="Q210" s="215">
        <v>0.00069999999999999999</v>
      </c>
      <c r="R210" s="215">
        <f>Q210*H210</f>
        <v>0.0035000000000000001</v>
      </c>
      <c r="S210" s="215">
        <v>0</v>
      </c>
      <c r="T210" s="216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7" t="s">
        <v>239</v>
      </c>
      <c r="AT210" s="217" t="s">
        <v>211</v>
      </c>
      <c r="AU210" s="217" t="s">
        <v>85</v>
      </c>
      <c r="AY210" s="18" t="s">
        <v>184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82</v>
      </c>
      <c r="BK210" s="218">
        <f>ROUND(I210*H210,2)</f>
        <v>0</v>
      </c>
      <c r="BL210" s="18" t="s">
        <v>239</v>
      </c>
      <c r="BM210" s="217" t="s">
        <v>2877</v>
      </c>
    </row>
    <row r="211" s="2" customFormat="1">
      <c r="A211" s="39"/>
      <c r="B211" s="40"/>
      <c r="C211" s="41"/>
      <c r="D211" s="219" t="s">
        <v>195</v>
      </c>
      <c r="E211" s="41"/>
      <c r="F211" s="220" t="s">
        <v>2876</v>
      </c>
      <c r="G211" s="41"/>
      <c r="H211" s="41"/>
      <c r="I211" s="221"/>
      <c r="J211" s="41"/>
      <c r="K211" s="41"/>
      <c r="L211" s="45"/>
      <c r="M211" s="222"/>
      <c r="N211" s="223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195</v>
      </c>
      <c r="AU211" s="18" t="s">
        <v>85</v>
      </c>
    </row>
    <row r="212" s="2" customFormat="1">
      <c r="A212" s="39"/>
      <c r="B212" s="40"/>
      <c r="C212" s="41"/>
      <c r="D212" s="244" t="s">
        <v>217</v>
      </c>
      <c r="E212" s="41"/>
      <c r="F212" s="245" t="s">
        <v>2878</v>
      </c>
      <c r="G212" s="41"/>
      <c r="H212" s="41"/>
      <c r="I212" s="221"/>
      <c r="J212" s="41"/>
      <c r="K212" s="41"/>
      <c r="L212" s="45"/>
      <c r="M212" s="222"/>
      <c r="N212" s="223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217</v>
      </c>
      <c r="AU212" s="18" t="s">
        <v>85</v>
      </c>
    </row>
    <row r="213" s="2" customFormat="1" ht="16.5" customHeight="1">
      <c r="A213" s="39"/>
      <c r="B213" s="40"/>
      <c r="C213" s="235" t="s">
        <v>730</v>
      </c>
      <c r="D213" s="235" t="s">
        <v>211</v>
      </c>
      <c r="E213" s="236" t="s">
        <v>2879</v>
      </c>
      <c r="F213" s="237" t="s">
        <v>2880</v>
      </c>
      <c r="G213" s="238" t="s">
        <v>203</v>
      </c>
      <c r="H213" s="239">
        <v>5</v>
      </c>
      <c r="I213" s="240"/>
      <c r="J213" s="241">
        <f>ROUND(I213*H213,2)</f>
        <v>0</v>
      </c>
      <c r="K213" s="237" t="s">
        <v>215</v>
      </c>
      <c r="L213" s="45"/>
      <c r="M213" s="242" t="s">
        <v>19</v>
      </c>
      <c r="N213" s="243" t="s">
        <v>45</v>
      </c>
      <c r="O213" s="85"/>
      <c r="P213" s="215">
        <f>O213*H213</f>
        <v>0</v>
      </c>
      <c r="Q213" s="215">
        <v>0.11240500000000001</v>
      </c>
      <c r="R213" s="215">
        <f>Q213*H213</f>
        <v>0.562025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239</v>
      </c>
      <c r="AT213" s="217" t="s">
        <v>211</v>
      </c>
      <c r="AU213" s="217" t="s">
        <v>85</v>
      </c>
      <c r="AY213" s="18" t="s">
        <v>184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82</v>
      </c>
      <c r="BK213" s="218">
        <f>ROUND(I213*H213,2)</f>
        <v>0</v>
      </c>
      <c r="BL213" s="18" t="s">
        <v>239</v>
      </c>
      <c r="BM213" s="217" t="s">
        <v>2881</v>
      </c>
    </row>
    <row r="214" s="2" customFormat="1">
      <c r="A214" s="39"/>
      <c r="B214" s="40"/>
      <c r="C214" s="41"/>
      <c r="D214" s="219" t="s">
        <v>195</v>
      </c>
      <c r="E214" s="41"/>
      <c r="F214" s="220" t="s">
        <v>2880</v>
      </c>
      <c r="G214" s="41"/>
      <c r="H214" s="41"/>
      <c r="I214" s="221"/>
      <c r="J214" s="41"/>
      <c r="K214" s="41"/>
      <c r="L214" s="45"/>
      <c r="M214" s="222"/>
      <c r="N214" s="223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195</v>
      </c>
      <c r="AU214" s="18" t="s">
        <v>85</v>
      </c>
    </row>
    <row r="215" s="2" customFormat="1">
      <c r="A215" s="39"/>
      <c r="B215" s="40"/>
      <c r="C215" s="41"/>
      <c r="D215" s="244" t="s">
        <v>217</v>
      </c>
      <c r="E215" s="41"/>
      <c r="F215" s="245" t="s">
        <v>2882</v>
      </c>
      <c r="G215" s="41"/>
      <c r="H215" s="41"/>
      <c r="I215" s="221"/>
      <c r="J215" s="41"/>
      <c r="K215" s="41"/>
      <c r="L215" s="45"/>
      <c r="M215" s="222"/>
      <c r="N215" s="223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217</v>
      </c>
      <c r="AU215" s="18" t="s">
        <v>85</v>
      </c>
    </row>
    <row r="216" s="2" customFormat="1" ht="16.5" customHeight="1">
      <c r="A216" s="39"/>
      <c r="B216" s="40"/>
      <c r="C216" s="235" t="s">
        <v>752</v>
      </c>
      <c r="D216" s="235" t="s">
        <v>211</v>
      </c>
      <c r="E216" s="236" t="s">
        <v>2883</v>
      </c>
      <c r="F216" s="237" t="s">
        <v>2884</v>
      </c>
      <c r="G216" s="238" t="s">
        <v>283</v>
      </c>
      <c r="H216" s="239">
        <v>107</v>
      </c>
      <c r="I216" s="240"/>
      <c r="J216" s="241">
        <f>ROUND(I216*H216,2)</f>
        <v>0</v>
      </c>
      <c r="K216" s="237" t="s">
        <v>215</v>
      </c>
      <c r="L216" s="45"/>
      <c r="M216" s="242" t="s">
        <v>19</v>
      </c>
      <c r="N216" s="243" t="s">
        <v>45</v>
      </c>
      <c r="O216" s="85"/>
      <c r="P216" s="215">
        <f>O216*H216</f>
        <v>0</v>
      </c>
      <c r="Q216" s="215">
        <v>0.00020000000000000001</v>
      </c>
      <c r="R216" s="215">
        <f>Q216*H216</f>
        <v>0.021400000000000002</v>
      </c>
      <c r="S216" s="215">
        <v>0</v>
      </c>
      <c r="T216" s="216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7" t="s">
        <v>239</v>
      </c>
      <c r="AT216" s="217" t="s">
        <v>211</v>
      </c>
      <c r="AU216" s="217" t="s">
        <v>85</v>
      </c>
      <c r="AY216" s="18" t="s">
        <v>184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8" t="s">
        <v>82</v>
      </c>
      <c r="BK216" s="218">
        <f>ROUND(I216*H216,2)</f>
        <v>0</v>
      </c>
      <c r="BL216" s="18" t="s">
        <v>239</v>
      </c>
      <c r="BM216" s="217" t="s">
        <v>2885</v>
      </c>
    </row>
    <row r="217" s="2" customFormat="1">
      <c r="A217" s="39"/>
      <c r="B217" s="40"/>
      <c r="C217" s="41"/>
      <c r="D217" s="219" t="s">
        <v>195</v>
      </c>
      <c r="E217" s="41"/>
      <c r="F217" s="220" t="s">
        <v>2884</v>
      </c>
      <c r="G217" s="41"/>
      <c r="H217" s="41"/>
      <c r="I217" s="221"/>
      <c r="J217" s="41"/>
      <c r="K217" s="41"/>
      <c r="L217" s="45"/>
      <c r="M217" s="222"/>
      <c r="N217" s="223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195</v>
      </c>
      <c r="AU217" s="18" t="s">
        <v>85</v>
      </c>
    </row>
    <row r="218" s="2" customFormat="1">
      <c r="A218" s="39"/>
      <c r="B218" s="40"/>
      <c r="C218" s="41"/>
      <c r="D218" s="244" t="s">
        <v>217</v>
      </c>
      <c r="E218" s="41"/>
      <c r="F218" s="245" t="s">
        <v>2886</v>
      </c>
      <c r="G218" s="41"/>
      <c r="H218" s="41"/>
      <c r="I218" s="221"/>
      <c r="J218" s="41"/>
      <c r="K218" s="41"/>
      <c r="L218" s="45"/>
      <c r="M218" s="222"/>
      <c r="N218" s="223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217</v>
      </c>
      <c r="AU218" s="18" t="s">
        <v>85</v>
      </c>
    </row>
    <row r="219" s="2" customFormat="1" ht="21.75" customHeight="1">
      <c r="A219" s="39"/>
      <c r="B219" s="40"/>
      <c r="C219" s="235" t="s">
        <v>767</v>
      </c>
      <c r="D219" s="235" t="s">
        <v>211</v>
      </c>
      <c r="E219" s="236" t="s">
        <v>2887</v>
      </c>
      <c r="F219" s="237" t="s">
        <v>2888</v>
      </c>
      <c r="G219" s="238" t="s">
        <v>191</v>
      </c>
      <c r="H219" s="239">
        <v>1.5</v>
      </c>
      <c r="I219" s="240"/>
      <c r="J219" s="241">
        <f>ROUND(I219*H219,2)</f>
        <v>0</v>
      </c>
      <c r="K219" s="237" t="s">
        <v>215</v>
      </c>
      <c r="L219" s="45"/>
      <c r="M219" s="242" t="s">
        <v>19</v>
      </c>
      <c r="N219" s="243" t="s">
        <v>45</v>
      </c>
      <c r="O219" s="85"/>
      <c r="P219" s="215">
        <f>O219*H219</f>
        <v>0</v>
      </c>
      <c r="Q219" s="215">
        <v>0.0016000000000000001</v>
      </c>
      <c r="R219" s="215">
        <f>Q219*H219</f>
        <v>0.0024000000000000002</v>
      </c>
      <c r="S219" s="215">
        <v>0</v>
      </c>
      <c r="T219" s="216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7" t="s">
        <v>239</v>
      </c>
      <c r="AT219" s="217" t="s">
        <v>211</v>
      </c>
      <c r="AU219" s="217" t="s">
        <v>85</v>
      </c>
      <c r="AY219" s="18" t="s">
        <v>184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82</v>
      </c>
      <c r="BK219" s="218">
        <f>ROUND(I219*H219,2)</f>
        <v>0</v>
      </c>
      <c r="BL219" s="18" t="s">
        <v>239</v>
      </c>
      <c r="BM219" s="217" t="s">
        <v>2889</v>
      </c>
    </row>
    <row r="220" s="2" customFormat="1">
      <c r="A220" s="39"/>
      <c r="B220" s="40"/>
      <c r="C220" s="41"/>
      <c r="D220" s="219" t="s">
        <v>195</v>
      </c>
      <c r="E220" s="41"/>
      <c r="F220" s="220" t="s">
        <v>2888</v>
      </c>
      <c r="G220" s="41"/>
      <c r="H220" s="41"/>
      <c r="I220" s="221"/>
      <c r="J220" s="41"/>
      <c r="K220" s="41"/>
      <c r="L220" s="45"/>
      <c r="M220" s="222"/>
      <c r="N220" s="223"/>
      <c r="O220" s="85"/>
      <c r="P220" s="85"/>
      <c r="Q220" s="85"/>
      <c r="R220" s="85"/>
      <c r="S220" s="85"/>
      <c r="T220" s="86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195</v>
      </c>
      <c r="AU220" s="18" t="s">
        <v>85</v>
      </c>
    </row>
    <row r="221" s="2" customFormat="1">
      <c r="A221" s="39"/>
      <c r="B221" s="40"/>
      <c r="C221" s="41"/>
      <c r="D221" s="244" t="s">
        <v>217</v>
      </c>
      <c r="E221" s="41"/>
      <c r="F221" s="245" t="s">
        <v>2890</v>
      </c>
      <c r="G221" s="41"/>
      <c r="H221" s="41"/>
      <c r="I221" s="221"/>
      <c r="J221" s="41"/>
      <c r="K221" s="41"/>
      <c r="L221" s="45"/>
      <c r="M221" s="222"/>
      <c r="N221" s="223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217</v>
      </c>
      <c r="AU221" s="18" t="s">
        <v>85</v>
      </c>
    </row>
    <row r="222" s="2" customFormat="1" ht="24.15" customHeight="1">
      <c r="A222" s="39"/>
      <c r="B222" s="40"/>
      <c r="C222" s="235" t="s">
        <v>2891</v>
      </c>
      <c r="D222" s="235" t="s">
        <v>211</v>
      </c>
      <c r="E222" s="236" t="s">
        <v>2892</v>
      </c>
      <c r="F222" s="237" t="s">
        <v>2893</v>
      </c>
      <c r="G222" s="238" t="s">
        <v>283</v>
      </c>
      <c r="H222" s="239">
        <v>107</v>
      </c>
      <c r="I222" s="240"/>
      <c r="J222" s="241">
        <f>ROUND(I222*H222,2)</f>
        <v>0</v>
      </c>
      <c r="K222" s="237" t="s">
        <v>215</v>
      </c>
      <c r="L222" s="45"/>
      <c r="M222" s="242" t="s">
        <v>19</v>
      </c>
      <c r="N222" s="243" t="s">
        <v>45</v>
      </c>
      <c r="O222" s="85"/>
      <c r="P222" s="215">
        <f>O222*H222</f>
        <v>0</v>
      </c>
      <c r="Q222" s="215">
        <v>4.8799999999999999E-06</v>
      </c>
      <c r="R222" s="215">
        <f>Q222*H222</f>
        <v>0.00052216000000000003</v>
      </c>
      <c r="S222" s="215">
        <v>0</v>
      </c>
      <c r="T222" s="216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7" t="s">
        <v>239</v>
      </c>
      <c r="AT222" s="217" t="s">
        <v>211</v>
      </c>
      <c r="AU222" s="217" t="s">
        <v>85</v>
      </c>
      <c r="AY222" s="18" t="s">
        <v>184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82</v>
      </c>
      <c r="BK222" s="218">
        <f>ROUND(I222*H222,2)</f>
        <v>0</v>
      </c>
      <c r="BL222" s="18" t="s">
        <v>239</v>
      </c>
      <c r="BM222" s="217" t="s">
        <v>2894</v>
      </c>
    </row>
    <row r="223" s="2" customFormat="1">
      <c r="A223" s="39"/>
      <c r="B223" s="40"/>
      <c r="C223" s="41"/>
      <c r="D223" s="219" t="s">
        <v>195</v>
      </c>
      <c r="E223" s="41"/>
      <c r="F223" s="220" t="s">
        <v>2893</v>
      </c>
      <c r="G223" s="41"/>
      <c r="H223" s="41"/>
      <c r="I223" s="221"/>
      <c r="J223" s="41"/>
      <c r="K223" s="41"/>
      <c r="L223" s="45"/>
      <c r="M223" s="222"/>
      <c r="N223" s="223"/>
      <c r="O223" s="85"/>
      <c r="P223" s="85"/>
      <c r="Q223" s="85"/>
      <c r="R223" s="85"/>
      <c r="S223" s="85"/>
      <c r="T223" s="86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195</v>
      </c>
      <c r="AU223" s="18" t="s">
        <v>85</v>
      </c>
    </row>
    <row r="224" s="2" customFormat="1">
      <c r="A224" s="39"/>
      <c r="B224" s="40"/>
      <c r="C224" s="41"/>
      <c r="D224" s="244" t="s">
        <v>217</v>
      </c>
      <c r="E224" s="41"/>
      <c r="F224" s="245" t="s">
        <v>2895</v>
      </c>
      <c r="G224" s="41"/>
      <c r="H224" s="41"/>
      <c r="I224" s="221"/>
      <c r="J224" s="41"/>
      <c r="K224" s="41"/>
      <c r="L224" s="45"/>
      <c r="M224" s="222"/>
      <c r="N224" s="223"/>
      <c r="O224" s="85"/>
      <c r="P224" s="85"/>
      <c r="Q224" s="85"/>
      <c r="R224" s="85"/>
      <c r="S224" s="85"/>
      <c r="T224" s="86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217</v>
      </c>
      <c r="AU224" s="18" t="s">
        <v>85</v>
      </c>
    </row>
    <row r="225" s="2" customFormat="1" ht="24.15" customHeight="1">
      <c r="A225" s="39"/>
      <c r="B225" s="40"/>
      <c r="C225" s="235" t="s">
        <v>2896</v>
      </c>
      <c r="D225" s="235" t="s">
        <v>211</v>
      </c>
      <c r="E225" s="236" t="s">
        <v>2897</v>
      </c>
      <c r="F225" s="237" t="s">
        <v>2898</v>
      </c>
      <c r="G225" s="238" t="s">
        <v>191</v>
      </c>
      <c r="H225" s="239">
        <v>1.5</v>
      </c>
      <c r="I225" s="240"/>
      <c r="J225" s="241">
        <f>ROUND(I225*H225,2)</f>
        <v>0</v>
      </c>
      <c r="K225" s="237" t="s">
        <v>215</v>
      </c>
      <c r="L225" s="45"/>
      <c r="M225" s="242" t="s">
        <v>19</v>
      </c>
      <c r="N225" s="243" t="s">
        <v>45</v>
      </c>
      <c r="O225" s="85"/>
      <c r="P225" s="215">
        <f>O225*H225</f>
        <v>0</v>
      </c>
      <c r="Q225" s="215">
        <v>1.22E-05</v>
      </c>
      <c r="R225" s="215">
        <f>Q225*H225</f>
        <v>1.8300000000000001E-05</v>
      </c>
      <c r="S225" s="215">
        <v>0</v>
      </c>
      <c r="T225" s="216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7" t="s">
        <v>239</v>
      </c>
      <c r="AT225" s="217" t="s">
        <v>211</v>
      </c>
      <c r="AU225" s="217" t="s">
        <v>85</v>
      </c>
      <c r="AY225" s="18" t="s">
        <v>184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82</v>
      </c>
      <c r="BK225" s="218">
        <f>ROUND(I225*H225,2)</f>
        <v>0</v>
      </c>
      <c r="BL225" s="18" t="s">
        <v>239</v>
      </c>
      <c r="BM225" s="217" t="s">
        <v>2899</v>
      </c>
    </row>
    <row r="226" s="2" customFormat="1">
      <c r="A226" s="39"/>
      <c r="B226" s="40"/>
      <c r="C226" s="41"/>
      <c r="D226" s="219" t="s">
        <v>195</v>
      </c>
      <c r="E226" s="41"/>
      <c r="F226" s="220" t="s">
        <v>2898</v>
      </c>
      <c r="G226" s="41"/>
      <c r="H226" s="41"/>
      <c r="I226" s="221"/>
      <c r="J226" s="41"/>
      <c r="K226" s="41"/>
      <c r="L226" s="45"/>
      <c r="M226" s="222"/>
      <c r="N226" s="223"/>
      <c r="O226" s="85"/>
      <c r="P226" s="85"/>
      <c r="Q226" s="85"/>
      <c r="R226" s="85"/>
      <c r="S226" s="85"/>
      <c r="T226" s="86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195</v>
      </c>
      <c r="AU226" s="18" t="s">
        <v>85</v>
      </c>
    </row>
    <row r="227" s="2" customFormat="1">
      <c r="A227" s="39"/>
      <c r="B227" s="40"/>
      <c r="C227" s="41"/>
      <c r="D227" s="244" t="s">
        <v>217</v>
      </c>
      <c r="E227" s="41"/>
      <c r="F227" s="245" t="s">
        <v>2900</v>
      </c>
      <c r="G227" s="41"/>
      <c r="H227" s="41"/>
      <c r="I227" s="221"/>
      <c r="J227" s="41"/>
      <c r="K227" s="41"/>
      <c r="L227" s="45"/>
      <c r="M227" s="222"/>
      <c r="N227" s="223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217</v>
      </c>
      <c r="AU227" s="18" t="s">
        <v>85</v>
      </c>
    </row>
    <row r="228" s="2" customFormat="1" ht="16.5" customHeight="1">
      <c r="A228" s="39"/>
      <c r="B228" s="40"/>
      <c r="C228" s="205" t="s">
        <v>775</v>
      </c>
      <c r="D228" s="205" t="s">
        <v>188</v>
      </c>
      <c r="E228" s="206" t="s">
        <v>2901</v>
      </c>
      <c r="F228" s="207" t="s">
        <v>2902</v>
      </c>
      <c r="G228" s="208" t="s">
        <v>191</v>
      </c>
      <c r="H228" s="209">
        <v>5.8200000000000003</v>
      </c>
      <c r="I228" s="210"/>
      <c r="J228" s="211">
        <f>ROUND(I228*H228,2)</f>
        <v>0</v>
      </c>
      <c r="K228" s="207" t="s">
        <v>215</v>
      </c>
      <c r="L228" s="212"/>
      <c r="M228" s="213" t="s">
        <v>19</v>
      </c>
      <c r="N228" s="214" t="s">
        <v>45</v>
      </c>
      <c r="O228" s="85"/>
      <c r="P228" s="215">
        <f>O228*H228</f>
        <v>0</v>
      </c>
      <c r="Q228" s="215">
        <v>0.222</v>
      </c>
      <c r="R228" s="215">
        <f>Q228*H228</f>
        <v>1.2920400000000001</v>
      </c>
      <c r="S228" s="215">
        <v>0</v>
      </c>
      <c r="T228" s="216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17" t="s">
        <v>245</v>
      </c>
      <c r="AT228" s="217" t="s">
        <v>188</v>
      </c>
      <c r="AU228" s="217" t="s">
        <v>85</v>
      </c>
      <c r="AY228" s="18" t="s">
        <v>184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8" t="s">
        <v>82</v>
      </c>
      <c r="BK228" s="218">
        <f>ROUND(I228*H228,2)</f>
        <v>0</v>
      </c>
      <c r="BL228" s="18" t="s">
        <v>239</v>
      </c>
      <c r="BM228" s="217" t="s">
        <v>2903</v>
      </c>
    </row>
    <row r="229" s="2" customFormat="1">
      <c r="A229" s="39"/>
      <c r="B229" s="40"/>
      <c r="C229" s="41"/>
      <c r="D229" s="219" t="s">
        <v>195</v>
      </c>
      <c r="E229" s="41"/>
      <c r="F229" s="220" t="s">
        <v>2902</v>
      </c>
      <c r="G229" s="41"/>
      <c r="H229" s="41"/>
      <c r="I229" s="221"/>
      <c r="J229" s="41"/>
      <c r="K229" s="41"/>
      <c r="L229" s="45"/>
      <c r="M229" s="222"/>
      <c r="N229" s="223"/>
      <c r="O229" s="85"/>
      <c r="P229" s="85"/>
      <c r="Q229" s="85"/>
      <c r="R229" s="85"/>
      <c r="S229" s="85"/>
      <c r="T229" s="86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195</v>
      </c>
      <c r="AU229" s="18" t="s">
        <v>85</v>
      </c>
    </row>
    <row r="230" s="13" customFormat="1">
      <c r="A230" s="13"/>
      <c r="B230" s="224"/>
      <c r="C230" s="225"/>
      <c r="D230" s="219" t="s">
        <v>196</v>
      </c>
      <c r="E230" s="226" t="s">
        <v>19</v>
      </c>
      <c r="F230" s="227" t="s">
        <v>2904</v>
      </c>
      <c r="G230" s="225"/>
      <c r="H230" s="228">
        <v>5.8200000000000003</v>
      </c>
      <c r="I230" s="229"/>
      <c r="J230" s="225"/>
      <c r="K230" s="225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196</v>
      </c>
      <c r="AU230" s="234" t="s">
        <v>85</v>
      </c>
      <c r="AV230" s="13" t="s">
        <v>85</v>
      </c>
      <c r="AW230" s="13" t="s">
        <v>33</v>
      </c>
      <c r="AX230" s="13" t="s">
        <v>82</v>
      </c>
      <c r="AY230" s="234" t="s">
        <v>184</v>
      </c>
    </row>
    <row r="231" s="2" customFormat="1" ht="37.8" customHeight="1">
      <c r="A231" s="39"/>
      <c r="B231" s="40"/>
      <c r="C231" s="235" t="s">
        <v>780</v>
      </c>
      <c r="D231" s="235" t="s">
        <v>211</v>
      </c>
      <c r="E231" s="236" t="s">
        <v>2905</v>
      </c>
      <c r="F231" s="237" t="s">
        <v>2906</v>
      </c>
      <c r="G231" s="238" t="s">
        <v>283</v>
      </c>
      <c r="H231" s="239">
        <v>97</v>
      </c>
      <c r="I231" s="240"/>
      <c r="J231" s="241">
        <f>ROUND(I231*H231,2)</f>
        <v>0</v>
      </c>
      <c r="K231" s="237" t="s">
        <v>215</v>
      </c>
      <c r="L231" s="45"/>
      <c r="M231" s="242" t="s">
        <v>19</v>
      </c>
      <c r="N231" s="243" t="s">
        <v>45</v>
      </c>
      <c r="O231" s="85"/>
      <c r="P231" s="215">
        <f>O231*H231</f>
        <v>0</v>
      </c>
      <c r="Q231" s="215">
        <v>0.089775999999999995</v>
      </c>
      <c r="R231" s="215">
        <f>Q231*H231</f>
        <v>8.7082719999999991</v>
      </c>
      <c r="S231" s="215">
        <v>0</v>
      </c>
      <c r="T231" s="216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17" t="s">
        <v>239</v>
      </c>
      <c r="AT231" s="217" t="s">
        <v>211</v>
      </c>
      <c r="AU231" s="217" t="s">
        <v>85</v>
      </c>
      <c r="AY231" s="18" t="s">
        <v>184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8" t="s">
        <v>82</v>
      </c>
      <c r="BK231" s="218">
        <f>ROUND(I231*H231,2)</f>
        <v>0</v>
      </c>
      <c r="BL231" s="18" t="s">
        <v>239</v>
      </c>
      <c r="BM231" s="217" t="s">
        <v>2907</v>
      </c>
    </row>
    <row r="232" s="2" customFormat="1">
      <c r="A232" s="39"/>
      <c r="B232" s="40"/>
      <c r="C232" s="41"/>
      <c r="D232" s="219" t="s">
        <v>195</v>
      </c>
      <c r="E232" s="41"/>
      <c r="F232" s="220" t="s">
        <v>2906</v>
      </c>
      <c r="G232" s="41"/>
      <c r="H232" s="41"/>
      <c r="I232" s="221"/>
      <c r="J232" s="41"/>
      <c r="K232" s="41"/>
      <c r="L232" s="45"/>
      <c r="M232" s="222"/>
      <c r="N232" s="223"/>
      <c r="O232" s="85"/>
      <c r="P232" s="85"/>
      <c r="Q232" s="85"/>
      <c r="R232" s="85"/>
      <c r="S232" s="85"/>
      <c r="T232" s="86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195</v>
      </c>
      <c r="AU232" s="18" t="s">
        <v>85</v>
      </c>
    </row>
    <row r="233" s="2" customFormat="1">
      <c r="A233" s="39"/>
      <c r="B233" s="40"/>
      <c r="C233" s="41"/>
      <c r="D233" s="244" t="s">
        <v>217</v>
      </c>
      <c r="E233" s="41"/>
      <c r="F233" s="245" t="s">
        <v>2908</v>
      </c>
      <c r="G233" s="41"/>
      <c r="H233" s="41"/>
      <c r="I233" s="221"/>
      <c r="J233" s="41"/>
      <c r="K233" s="41"/>
      <c r="L233" s="45"/>
      <c r="M233" s="222"/>
      <c r="N233" s="223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217</v>
      </c>
      <c r="AU233" s="18" t="s">
        <v>85</v>
      </c>
    </row>
    <row r="234" s="13" customFormat="1">
      <c r="A234" s="13"/>
      <c r="B234" s="224"/>
      <c r="C234" s="225"/>
      <c r="D234" s="219" t="s">
        <v>196</v>
      </c>
      <c r="E234" s="226" t="s">
        <v>19</v>
      </c>
      <c r="F234" s="227" t="s">
        <v>2909</v>
      </c>
      <c r="G234" s="225"/>
      <c r="H234" s="228">
        <v>97</v>
      </c>
      <c r="I234" s="229"/>
      <c r="J234" s="225"/>
      <c r="K234" s="225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196</v>
      </c>
      <c r="AU234" s="234" t="s">
        <v>85</v>
      </c>
      <c r="AV234" s="13" t="s">
        <v>85</v>
      </c>
      <c r="AW234" s="13" t="s">
        <v>33</v>
      </c>
      <c r="AX234" s="13" t="s">
        <v>82</v>
      </c>
      <c r="AY234" s="234" t="s">
        <v>184</v>
      </c>
    </row>
    <row r="235" s="2" customFormat="1" ht="24.15" customHeight="1">
      <c r="A235" s="39"/>
      <c r="B235" s="40"/>
      <c r="C235" s="235" t="s">
        <v>2910</v>
      </c>
      <c r="D235" s="235" t="s">
        <v>211</v>
      </c>
      <c r="E235" s="236" t="s">
        <v>2911</v>
      </c>
      <c r="F235" s="237" t="s">
        <v>2912</v>
      </c>
      <c r="G235" s="238" t="s">
        <v>283</v>
      </c>
      <c r="H235" s="239">
        <v>228</v>
      </c>
      <c r="I235" s="240"/>
      <c r="J235" s="241">
        <f>ROUND(I235*H235,2)</f>
        <v>0</v>
      </c>
      <c r="K235" s="237" t="s">
        <v>215</v>
      </c>
      <c r="L235" s="45"/>
      <c r="M235" s="242" t="s">
        <v>19</v>
      </c>
      <c r="N235" s="243" t="s">
        <v>45</v>
      </c>
      <c r="O235" s="85"/>
      <c r="P235" s="215">
        <f>O235*H235</f>
        <v>0</v>
      </c>
      <c r="Q235" s="215">
        <v>0.15539952000000001</v>
      </c>
      <c r="R235" s="215">
        <f>Q235*H235</f>
        <v>35.431090560000001</v>
      </c>
      <c r="S235" s="215">
        <v>0</v>
      </c>
      <c r="T235" s="216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17" t="s">
        <v>239</v>
      </c>
      <c r="AT235" s="217" t="s">
        <v>211</v>
      </c>
      <c r="AU235" s="217" t="s">
        <v>85</v>
      </c>
      <c r="AY235" s="18" t="s">
        <v>184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8" t="s">
        <v>82</v>
      </c>
      <c r="BK235" s="218">
        <f>ROUND(I235*H235,2)</f>
        <v>0</v>
      </c>
      <c r="BL235" s="18" t="s">
        <v>239</v>
      </c>
      <c r="BM235" s="217" t="s">
        <v>2913</v>
      </c>
    </row>
    <row r="236" s="2" customFormat="1">
      <c r="A236" s="39"/>
      <c r="B236" s="40"/>
      <c r="C236" s="41"/>
      <c r="D236" s="219" t="s">
        <v>195</v>
      </c>
      <c r="E236" s="41"/>
      <c r="F236" s="220" t="s">
        <v>2912</v>
      </c>
      <c r="G236" s="41"/>
      <c r="H236" s="41"/>
      <c r="I236" s="221"/>
      <c r="J236" s="41"/>
      <c r="K236" s="41"/>
      <c r="L236" s="45"/>
      <c r="M236" s="222"/>
      <c r="N236" s="223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195</v>
      </c>
      <c r="AU236" s="18" t="s">
        <v>85</v>
      </c>
    </row>
    <row r="237" s="2" customFormat="1">
      <c r="A237" s="39"/>
      <c r="B237" s="40"/>
      <c r="C237" s="41"/>
      <c r="D237" s="244" t="s">
        <v>217</v>
      </c>
      <c r="E237" s="41"/>
      <c r="F237" s="245" t="s">
        <v>2914</v>
      </c>
      <c r="G237" s="41"/>
      <c r="H237" s="41"/>
      <c r="I237" s="221"/>
      <c r="J237" s="41"/>
      <c r="K237" s="41"/>
      <c r="L237" s="45"/>
      <c r="M237" s="222"/>
      <c r="N237" s="223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217</v>
      </c>
      <c r="AU237" s="18" t="s">
        <v>85</v>
      </c>
    </row>
    <row r="238" s="13" customFormat="1">
      <c r="A238" s="13"/>
      <c r="B238" s="224"/>
      <c r="C238" s="225"/>
      <c r="D238" s="219" t="s">
        <v>196</v>
      </c>
      <c r="E238" s="226" t="s">
        <v>19</v>
      </c>
      <c r="F238" s="227" t="s">
        <v>2915</v>
      </c>
      <c r="G238" s="225"/>
      <c r="H238" s="228">
        <v>228</v>
      </c>
      <c r="I238" s="229"/>
      <c r="J238" s="225"/>
      <c r="K238" s="225"/>
      <c r="L238" s="230"/>
      <c r="M238" s="231"/>
      <c r="N238" s="232"/>
      <c r="O238" s="232"/>
      <c r="P238" s="232"/>
      <c r="Q238" s="232"/>
      <c r="R238" s="232"/>
      <c r="S238" s="232"/>
      <c r="T238" s="23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4" t="s">
        <v>196</v>
      </c>
      <c r="AU238" s="234" t="s">
        <v>85</v>
      </c>
      <c r="AV238" s="13" t="s">
        <v>85</v>
      </c>
      <c r="AW238" s="13" t="s">
        <v>33</v>
      </c>
      <c r="AX238" s="13" t="s">
        <v>82</v>
      </c>
      <c r="AY238" s="234" t="s">
        <v>184</v>
      </c>
    </row>
    <row r="239" s="2" customFormat="1" ht="16.5" customHeight="1">
      <c r="A239" s="39"/>
      <c r="B239" s="40"/>
      <c r="C239" s="205" t="s">
        <v>2916</v>
      </c>
      <c r="D239" s="205" t="s">
        <v>188</v>
      </c>
      <c r="E239" s="206" t="s">
        <v>2917</v>
      </c>
      <c r="F239" s="207" t="s">
        <v>2918</v>
      </c>
      <c r="G239" s="208" t="s">
        <v>283</v>
      </c>
      <c r="H239" s="209">
        <v>119</v>
      </c>
      <c r="I239" s="210"/>
      <c r="J239" s="211">
        <f>ROUND(I239*H239,2)</f>
        <v>0</v>
      </c>
      <c r="K239" s="207" t="s">
        <v>215</v>
      </c>
      <c r="L239" s="212"/>
      <c r="M239" s="213" t="s">
        <v>19</v>
      </c>
      <c r="N239" s="214" t="s">
        <v>45</v>
      </c>
      <c r="O239" s="85"/>
      <c r="P239" s="215">
        <f>O239*H239</f>
        <v>0</v>
      </c>
      <c r="Q239" s="215">
        <v>0.040000000000000001</v>
      </c>
      <c r="R239" s="215">
        <f>Q239*H239</f>
        <v>4.7599999999999998</v>
      </c>
      <c r="S239" s="215">
        <v>0</v>
      </c>
      <c r="T239" s="216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17" t="s">
        <v>245</v>
      </c>
      <c r="AT239" s="217" t="s">
        <v>188</v>
      </c>
      <c r="AU239" s="217" t="s">
        <v>85</v>
      </c>
      <c r="AY239" s="18" t="s">
        <v>184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8" t="s">
        <v>82</v>
      </c>
      <c r="BK239" s="218">
        <f>ROUND(I239*H239,2)</f>
        <v>0</v>
      </c>
      <c r="BL239" s="18" t="s">
        <v>239</v>
      </c>
      <c r="BM239" s="217" t="s">
        <v>2919</v>
      </c>
    </row>
    <row r="240" s="2" customFormat="1">
      <c r="A240" s="39"/>
      <c r="B240" s="40"/>
      <c r="C240" s="41"/>
      <c r="D240" s="219" t="s">
        <v>195</v>
      </c>
      <c r="E240" s="41"/>
      <c r="F240" s="220" t="s">
        <v>2918</v>
      </c>
      <c r="G240" s="41"/>
      <c r="H240" s="41"/>
      <c r="I240" s="221"/>
      <c r="J240" s="41"/>
      <c r="K240" s="41"/>
      <c r="L240" s="45"/>
      <c r="M240" s="222"/>
      <c r="N240" s="223"/>
      <c r="O240" s="85"/>
      <c r="P240" s="85"/>
      <c r="Q240" s="85"/>
      <c r="R240" s="85"/>
      <c r="S240" s="85"/>
      <c r="T240" s="86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195</v>
      </c>
      <c r="AU240" s="18" t="s">
        <v>85</v>
      </c>
    </row>
    <row r="241" s="2" customFormat="1" ht="16.5" customHeight="1">
      <c r="A241" s="39"/>
      <c r="B241" s="40"/>
      <c r="C241" s="205" t="s">
        <v>785</v>
      </c>
      <c r="D241" s="205" t="s">
        <v>188</v>
      </c>
      <c r="E241" s="206" t="s">
        <v>2920</v>
      </c>
      <c r="F241" s="207" t="s">
        <v>2921</v>
      </c>
      <c r="G241" s="208" t="s">
        <v>283</v>
      </c>
      <c r="H241" s="209">
        <v>109</v>
      </c>
      <c r="I241" s="210"/>
      <c r="J241" s="211">
        <f>ROUND(I241*H241,2)</f>
        <v>0</v>
      </c>
      <c r="K241" s="207" t="s">
        <v>215</v>
      </c>
      <c r="L241" s="212"/>
      <c r="M241" s="213" t="s">
        <v>19</v>
      </c>
      <c r="N241" s="214" t="s">
        <v>45</v>
      </c>
      <c r="O241" s="85"/>
      <c r="P241" s="215">
        <f>O241*H241</f>
        <v>0</v>
      </c>
      <c r="Q241" s="215">
        <v>0.055</v>
      </c>
      <c r="R241" s="215">
        <f>Q241*H241</f>
        <v>5.9950000000000001</v>
      </c>
      <c r="S241" s="215">
        <v>0</v>
      </c>
      <c r="T241" s="216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7" t="s">
        <v>245</v>
      </c>
      <c r="AT241" s="217" t="s">
        <v>188</v>
      </c>
      <c r="AU241" s="217" t="s">
        <v>85</v>
      </c>
      <c r="AY241" s="18" t="s">
        <v>184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8" t="s">
        <v>82</v>
      </c>
      <c r="BK241" s="218">
        <f>ROUND(I241*H241,2)</f>
        <v>0</v>
      </c>
      <c r="BL241" s="18" t="s">
        <v>239</v>
      </c>
      <c r="BM241" s="217" t="s">
        <v>2922</v>
      </c>
    </row>
    <row r="242" s="2" customFormat="1">
      <c r="A242" s="39"/>
      <c r="B242" s="40"/>
      <c r="C242" s="41"/>
      <c r="D242" s="219" t="s">
        <v>195</v>
      </c>
      <c r="E242" s="41"/>
      <c r="F242" s="220" t="s">
        <v>2921</v>
      </c>
      <c r="G242" s="41"/>
      <c r="H242" s="41"/>
      <c r="I242" s="221"/>
      <c r="J242" s="41"/>
      <c r="K242" s="41"/>
      <c r="L242" s="45"/>
      <c r="M242" s="222"/>
      <c r="N242" s="223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195</v>
      </c>
      <c r="AU242" s="18" t="s">
        <v>85</v>
      </c>
    </row>
    <row r="243" s="2" customFormat="1" ht="24.15" customHeight="1">
      <c r="A243" s="39"/>
      <c r="B243" s="40"/>
      <c r="C243" s="235" t="s">
        <v>790</v>
      </c>
      <c r="D243" s="235" t="s">
        <v>211</v>
      </c>
      <c r="E243" s="236" t="s">
        <v>2923</v>
      </c>
      <c r="F243" s="237" t="s">
        <v>2924</v>
      </c>
      <c r="G243" s="238" t="s">
        <v>283</v>
      </c>
      <c r="H243" s="239">
        <v>3</v>
      </c>
      <c r="I243" s="240"/>
      <c r="J243" s="241">
        <f>ROUND(I243*H243,2)</f>
        <v>0</v>
      </c>
      <c r="K243" s="237" t="s">
        <v>215</v>
      </c>
      <c r="L243" s="45"/>
      <c r="M243" s="242" t="s">
        <v>19</v>
      </c>
      <c r="N243" s="243" t="s">
        <v>45</v>
      </c>
      <c r="O243" s="85"/>
      <c r="P243" s="215">
        <f>O243*H243</f>
        <v>0</v>
      </c>
      <c r="Q243" s="215">
        <v>0.10094599999999999</v>
      </c>
      <c r="R243" s="215">
        <f>Q243*H243</f>
        <v>0.302838</v>
      </c>
      <c r="S243" s="215">
        <v>0</v>
      </c>
      <c r="T243" s="216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17" t="s">
        <v>239</v>
      </c>
      <c r="AT243" s="217" t="s">
        <v>211</v>
      </c>
      <c r="AU243" s="217" t="s">
        <v>85</v>
      </c>
      <c r="AY243" s="18" t="s">
        <v>184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8" t="s">
        <v>82</v>
      </c>
      <c r="BK243" s="218">
        <f>ROUND(I243*H243,2)</f>
        <v>0</v>
      </c>
      <c r="BL243" s="18" t="s">
        <v>239</v>
      </c>
      <c r="BM243" s="217" t="s">
        <v>2925</v>
      </c>
    </row>
    <row r="244" s="2" customFormat="1">
      <c r="A244" s="39"/>
      <c r="B244" s="40"/>
      <c r="C244" s="41"/>
      <c r="D244" s="219" t="s">
        <v>195</v>
      </c>
      <c r="E244" s="41"/>
      <c r="F244" s="220" t="s">
        <v>2924</v>
      </c>
      <c r="G244" s="41"/>
      <c r="H244" s="41"/>
      <c r="I244" s="221"/>
      <c r="J244" s="41"/>
      <c r="K244" s="41"/>
      <c r="L244" s="45"/>
      <c r="M244" s="222"/>
      <c r="N244" s="223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195</v>
      </c>
      <c r="AU244" s="18" t="s">
        <v>85</v>
      </c>
    </row>
    <row r="245" s="2" customFormat="1">
      <c r="A245" s="39"/>
      <c r="B245" s="40"/>
      <c r="C245" s="41"/>
      <c r="D245" s="244" t="s">
        <v>217</v>
      </c>
      <c r="E245" s="41"/>
      <c r="F245" s="245" t="s">
        <v>2926</v>
      </c>
      <c r="G245" s="41"/>
      <c r="H245" s="41"/>
      <c r="I245" s="221"/>
      <c r="J245" s="41"/>
      <c r="K245" s="41"/>
      <c r="L245" s="45"/>
      <c r="M245" s="222"/>
      <c r="N245" s="223"/>
      <c r="O245" s="85"/>
      <c r="P245" s="85"/>
      <c r="Q245" s="85"/>
      <c r="R245" s="85"/>
      <c r="S245" s="85"/>
      <c r="T245" s="86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217</v>
      </c>
      <c r="AU245" s="18" t="s">
        <v>85</v>
      </c>
    </row>
    <row r="246" s="2" customFormat="1" ht="16.5" customHeight="1">
      <c r="A246" s="39"/>
      <c r="B246" s="40"/>
      <c r="C246" s="205" t="s">
        <v>794</v>
      </c>
      <c r="D246" s="205" t="s">
        <v>188</v>
      </c>
      <c r="E246" s="206" t="s">
        <v>2927</v>
      </c>
      <c r="F246" s="207" t="s">
        <v>2928</v>
      </c>
      <c r="G246" s="208" t="s">
        <v>283</v>
      </c>
      <c r="H246" s="209">
        <v>3</v>
      </c>
      <c r="I246" s="210"/>
      <c r="J246" s="211">
        <f>ROUND(I246*H246,2)</f>
        <v>0</v>
      </c>
      <c r="K246" s="207" t="s">
        <v>215</v>
      </c>
      <c r="L246" s="212"/>
      <c r="M246" s="213" t="s">
        <v>19</v>
      </c>
      <c r="N246" s="214" t="s">
        <v>45</v>
      </c>
      <c r="O246" s="85"/>
      <c r="P246" s="215">
        <f>O246*H246</f>
        <v>0</v>
      </c>
      <c r="Q246" s="215">
        <v>0.028000000000000001</v>
      </c>
      <c r="R246" s="215">
        <f>Q246*H246</f>
        <v>0.084000000000000005</v>
      </c>
      <c r="S246" s="215">
        <v>0</v>
      </c>
      <c r="T246" s="216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7" t="s">
        <v>245</v>
      </c>
      <c r="AT246" s="217" t="s">
        <v>188</v>
      </c>
      <c r="AU246" s="217" t="s">
        <v>85</v>
      </c>
      <c r="AY246" s="18" t="s">
        <v>184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82</v>
      </c>
      <c r="BK246" s="218">
        <f>ROUND(I246*H246,2)</f>
        <v>0</v>
      </c>
      <c r="BL246" s="18" t="s">
        <v>239</v>
      </c>
      <c r="BM246" s="217" t="s">
        <v>2929</v>
      </c>
    </row>
    <row r="247" s="2" customFormat="1">
      <c r="A247" s="39"/>
      <c r="B247" s="40"/>
      <c r="C247" s="41"/>
      <c r="D247" s="219" t="s">
        <v>195</v>
      </c>
      <c r="E247" s="41"/>
      <c r="F247" s="220" t="s">
        <v>2928</v>
      </c>
      <c r="G247" s="41"/>
      <c r="H247" s="41"/>
      <c r="I247" s="221"/>
      <c r="J247" s="41"/>
      <c r="K247" s="41"/>
      <c r="L247" s="45"/>
      <c r="M247" s="222"/>
      <c r="N247" s="223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195</v>
      </c>
      <c r="AU247" s="18" t="s">
        <v>85</v>
      </c>
    </row>
    <row r="248" s="2" customFormat="1" ht="33" customHeight="1">
      <c r="A248" s="39"/>
      <c r="B248" s="40"/>
      <c r="C248" s="235" t="s">
        <v>799</v>
      </c>
      <c r="D248" s="235" t="s">
        <v>211</v>
      </c>
      <c r="E248" s="236" t="s">
        <v>2930</v>
      </c>
      <c r="F248" s="237" t="s">
        <v>2931</v>
      </c>
      <c r="G248" s="238" t="s">
        <v>283</v>
      </c>
      <c r="H248" s="239">
        <v>98</v>
      </c>
      <c r="I248" s="240"/>
      <c r="J248" s="241">
        <f>ROUND(I248*H248,2)</f>
        <v>0</v>
      </c>
      <c r="K248" s="237" t="s">
        <v>215</v>
      </c>
      <c r="L248" s="45"/>
      <c r="M248" s="242" t="s">
        <v>19</v>
      </c>
      <c r="N248" s="243" t="s">
        <v>45</v>
      </c>
      <c r="O248" s="85"/>
      <c r="P248" s="215">
        <f>O248*H248</f>
        <v>0</v>
      </c>
      <c r="Q248" s="215">
        <v>0.00060506299999999998</v>
      </c>
      <c r="R248" s="215">
        <f>Q248*H248</f>
        <v>0.059296174</v>
      </c>
      <c r="S248" s="215">
        <v>0</v>
      </c>
      <c r="T248" s="216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17" t="s">
        <v>239</v>
      </c>
      <c r="AT248" s="217" t="s">
        <v>211</v>
      </c>
      <c r="AU248" s="217" t="s">
        <v>85</v>
      </c>
      <c r="AY248" s="18" t="s">
        <v>184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8" t="s">
        <v>82</v>
      </c>
      <c r="BK248" s="218">
        <f>ROUND(I248*H248,2)</f>
        <v>0</v>
      </c>
      <c r="BL248" s="18" t="s">
        <v>239</v>
      </c>
      <c r="BM248" s="217" t="s">
        <v>2932</v>
      </c>
    </row>
    <row r="249" s="2" customFormat="1">
      <c r="A249" s="39"/>
      <c r="B249" s="40"/>
      <c r="C249" s="41"/>
      <c r="D249" s="219" t="s">
        <v>195</v>
      </c>
      <c r="E249" s="41"/>
      <c r="F249" s="220" t="s">
        <v>2931</v>
      </c>
      <c r="G249" s="41"/>
      <c r="H249" s="41"/>
      <c r="I249" s="221"/>
      <c r="J249" s="41"/>
      <c r="K249" s="41"/>
      <c r="L249" s="45"/>
      <c r="M249" s="222"/>
      <c r="N249" s="223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195</v>
      </c>
      <c r="AU249" s="18" t="s">
        <v>85</v>
      </c>
    </row>
    <row r="250" s="2" customFormat="1">
      <c r="A250" s="39"/>
      <c r="B250" s="40"/>
      <c r="C250" s="41"/>
      <c r="D250" s="244" t="s">
        <v>217</v>
      </c>
      <c r="E250" s="41"/>
      <c r="F250" s="245" t="s">
        <v>2933</v>
      </c>
      <c r="G250" s="41"/>
      <c r="H250" s="41"/>
      <c r="I250" s="221"/>
      <c r="J250" s="41"/>
      <c r="K250" s="41"/>
      <c r="L250" s="45"/>
      <c r="M250" s="222"/>
      <c r="N250" s="223"/>
      <c r="O250" s="85"/>
      <c r="P250" s="85"/>
      <c r="Q250" s="85"/>
      <c r="R250" s="85"/>
      <c r="S250" s="85"/>
      <c r="T250" s="86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217</v>
      </c>
      <c r="AU250" s="18" t="s">
        <v>85</v>
      </c>
    </row>
    <row r="251" s="2" customFormat="1" ht="16.5" customHeight="1">
      <c r="A251" s="39"/>
      <c r="B251" s="40"/>
      <c r="C251" s="235" t="s">
        <v>804</v>
      </c>
      <c r="D251" s="235" t="s">
        <v>211</v>
      </c>
      <c r="E251" s="236" t="s">
        <v>2934</v>
      </c>
      <c r="F251" s="237" t="s">
        <v>2935</v>
      </c>
      <c r="G251" s="238" t="s">
        <v>260</v>
      </c>
      <c r="H251" s="239">
        <v>5.5999999999999996</v>
      </c>
      <c r="I251" s="240"/>
      <c r="J251" s="241">
        <f>ROUND(I251*H251,2)</f>
        <v>0</v>
      </c>
      <c r="K251" s="237" t="s">
        <v>215</v>
      </c>
      <c r="L251" s="45"/>
      <c r="M251" s="242" t="s">
        <v>19</v>
      </c>
      <c r="N251" s="243" t="s">
        <v>45</v>
      </c>
      <c r="O251" s="85"/>
      <c r="P251" s="215">
        <f>O251*H251</f>
        <v>0</v>
      </c>
      <c r="Q251" s="215">
        <v>0</v>
      </c>
      <c r="R251" s="215">
        <f>Q251*H251</f>
        <v>0</v>
      </c>
      <c r="S251" s="215">
        <v>2.2000000000000002</v>
      </c>
      <c r="T251" s="216">
        <f>S251*H251</f>
        <v>12.32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17" t="s">
        <v>239</v>
      </c>
      <c r="AT251" s="217" t="s">
        <v>211</v>
      </c>
      <c r="AU251" s="217" t="s">
        <v>85</v>
      </c>
      <c r="AY251" s="18" t="s">
        <v>184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82</v>
      </c>
      <c r="BK251" s="218">
        <f>ROUND(I251*H251,2)</f>
        <v>0</v>
      </c>
      <c r="BL251" s="18" t="s">
        <v>239</v>
      </c>
      <c r="BM251" s="217" t="s">
        <v>2936</v>
      </c>
    </row>
    <row r="252" s="2" customFormat="1">
      <c r="A252" s="39"/>
      <c r="B252" s="40"/>
      <c r="C252" s="41"/>
      <c r="D252" s="219" t="s">
        <v>195</v>
      </c>
      <c r="E252" s="41"/>
      <c r="F252" s="220" t="s">
        <v>2935</v>
      </c>
      <c r="G252" s="41"/>
      <c r="H252" s="41"/>
      <c r="I252" s="221"/>
      <c r="J252" s="41"/>
      <c r="K252" s="41"/>
      <c r="L252" s="45"/>
      <c r="M252" s="222"/>
      <c r="N252" s="223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195</v>
      </c>
      <c r="AU252" s="18" t="s">
        <v>85</v>
      </c>
    </row>
    <row r="253" s="2" customFormat="1">
      <c r="A253" s="39"/>
      <c r="B253" s="40"/>
      <c r="C253" s="41"/>
      <c r="D253" s="244" t="s">
        <v>217</v>
      </c>
      <c r="E253" s="41"/>
      <c r="F253" s="245" t="s">
        <v>2937</v>
      </c>
      <c r="G253" s="41"/>
      <c r="H253" s="41"/>
      <c r="I253" s="221"/>
      <c r="J253" s="41"/>
      <c r="K253" s="41"/>
      <c r="L253" s="45"/>
      <c r="M253" s="222"/>
      <c r="N253" s="223"/>
      <c r="O253" s="85"/>
      <c r="P253" s="85"/>
      <c r="Q253" s="85"/>
      <c r="R253" s="85"/>
      <c r="S253" s="85"/>
      <c r="T253" s="86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217</v>
      </c>
      <c r="AU253" s="18" t="s">
        <v>85</v>
      </c>
    </row>
    <row r="254" s="12" customFormat="1" ht="22.8" customHeight="1">
      <c r="A254" s="12"/>
      <c r="B254" s="189"/>
      <c r="C254" s="190"/>
      <c r="D254" s="191" t="s">
        <v>73</v>
      </c>
      <c r="E254" s="203" t="s">
        <v>1288</v>
      </c>
      <c r="F254" s="203" t="s">
        <v>1289</v>
      </c>
      <c r="G254" s="190"/>
      <c r="H254" s="190"/>
      <c r="I254" s="193"/>
      <c r="J254" s="204">
        <f>BK254</f>
        <v>0</v>
      </c>
      <c r="K254" s="190"/>
      <c r="L254" s="195"/>
      <c r="M254" s="196"/>
      <c r="N254" s="197"/>
      <c r="O254" s="197"/>
      <c r="P254" s="198">
        <f>SUM(P255:P274)</f>
        <v>0</v>
      </c>
      <c r="Q254" s="197"/>
      <c r="R254" s="198">
        <f>SUM(R255:R274)</f>
        <v>0</v>
      </c>
      <c r="S254" s="197"/>
      <c r="T254" s="199">
        <f>SUM(T255:T274)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0" t="s">
        <v>82</v>
      </c>
      <c r="AT254" s="201" t="s">
        <v>73</v>
      </c>
      <c r="AU254" s="201" t="s">
        <v>82</v>
      </c>
      <c r="AY254" s="200" t="s">
        <v>184</v>
      </c>
      <c r="BK254" s="202">
        <f>SUM(BK255:BK274)</f>
        <v>0</v>
      </c>
    </row>
    <row r="255" s="2" customFormat="1" ht="24.15" customHeight="1">
      <c r="A255" s="39"/>
      <c r="B255" s="40"/>
      <c r="C255" s="235" t="s">
        <v>824</v>
      </c>
      <c r="D255" s="235" t="s">
        <v>211</v>
      </c>
      <c r="E255" s="236" t="s">
        <v>2938</v>
      </c>
      <c r="F255" s="237" t="s">
        <v>2939</v>
      </c>
      <c r="G255" s="238" t="s">
        <v>214</v>
      </c>
      <c r="H255" s="239">
        <v>305.63999999999999</v>
      </c>
      <c r="I255" s="240"/>
      <c r="J255" s="241">
        <f>ROUND(I255*H255,2)</f>
        <v>0</v>
      </c>
      <c r="K255" s="237" t="s">
        <v>215</v>
      </c>
      <c r="L255" s="45"/>
      <c r="M255" s="242" t="s">
        <v>19</v>
      </c>
      <c r="N255" s="243" t="s">
        <v>45</v>
      </c>
      <c r="O255" s="85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7" t="s">
        <v>239</v>
      </c>
      <c r="AT255" s="217" t="s">
        <v>211</v>
      </c>
      <c r="AU255" s="217" t="s">
        <v>85</v>
      </c>
      <c r="AY255" s="18" t="s">
        <v>184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8" t="s">
        <v>82</v>
      </c>
      <c r="BK255" s="218">
        <f>ROUND(I255*H255,2)</f>
        <v>0</v>
      </c>
      <c r="BL255" s="18" t="s">
        <v>239</v>
      </c>
      <c r="BM255" s="217" t="s">
        <v>2940</v>
      </c>
    </row>
    <row r="256" s="2" customFormat="1">
      <c r="A256" s="39"/>
      <c r="B256" s="40"/>
      <c r="C256" s="41"/>
      <c r="D256" s="219" t="s">
        <v>195</v>
      </c>
      <c r="E256" s="41"/>
      <c r="F256" s="220" t="s">
        <v>2939</v>
      </c>
      <c r="G256" s="41"/>
      <c r="H256" s="41"/>
      <c r="I256" s="221"/>
      <c r="J256" s="41"/>
      <c r="K256" s="41"/>
      <c r="L256" s="45"/>
      <c r="M256" s="222"/>
      <c r="N256" s="223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195</v>
      </c>
      <c r="AU256" s="18" t="s">
        <v>85</v>
      </c>
    </row>
    <row r="257" s="2" customFormat="1">
      <c r="A257" s="39"/>
      <c r="B257" s="40"/>
      <c r="C257" s="41"/>
      <c r="D257" s="244" t="s">
        <v>217</v>
      </c>
      <c r="E257" s="41"/>
      <c r="F257" s="245" t="s">
        <v>2941</v>
      </c>
      <c r="G257" s="41"/>
      <c r="H257" s="41"/>
      <c r="I257" s="221"/>
      <c r="J257" s="41"/>
      <c r="K257" s="41"/>
      <c r="L257" s="45"/>
      <c r="M257" s="222"/>
      <c r="N257" s="223"/>
      <c r="O257" s="85"/>
      <c r="P257" s="85"/>
      <c r="Q257" s="85"/>
      <c r="R257" s="85"/>
      <c r="S257" s="85"/>
      <c r="T257" s="86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217</v>
      </c>
      <c r="AU257" s="18" t="s">
        <v>85</v>
      </c>
    </row>
    <row r="258" s="13" customFormat="1">
      <c r="A258" s="13"/>
      <c r="B258" s="224"/>
      <c r="C258" s="225"/>
      <c r="D258" s="219" t="s">
        <v>196</v>
      </c>
      <c r="E258" s="226" t="s">
        <v>19</v>
      </c>
      <c r="F258" s="227" t="s">
        <v>2942</v>
      </c>
      <c r="G258" s="225"/>
      <c r="H258" s="228">
        <v>305.63999999999999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196</v>
      </c>
      <c r="AU258" s="234" t="s">
        <v>85</v>
      </c>
      <c r="AV258" s="13" t="s">
        <v>85</v>
      </c>
      <c r="AW258" s="13" t="s">
        <v>33</v>
      </c>
      <c r="AX258" s="13" t="s">
        <v>82</v>
      </c>
      <c r="AY258" s="234" t="s">
        <v>184</v>
      </c>
    </row>
    <row r="259" s="2" customFormat="1" ht="24.15" customHeight="1">
      <c r="A259" s="39"/>
      <c r="B259" s="40"/>
      <c r="C259" s="235" t="s">
        <v>2943</v>
      </c>
      <c r="D259" s="235" t="s">
        <v>211</v>
      </c>
      <c r="E259" s="236" t="s">
        <v>2944</v>
      </c>
      <c r="F259" s="237" t="s">
        <v>2945</v>
      </c>
      <c r="G259" s="238" t="s">
        <v>214</v>
      </c>
      <c r="H259" s="239">
        <v>7384.3999999999996</v>
      </c>
      <c r="I259" s="240"/>
      <c r="J259" s="241">
        <f>ROUND(I259*H259,2)</f>
        <v>0</v>
      </c>
      <c r="K259" s="237" t="s">
        <v>215</v>
      </c>
      <c r="L259" s="45"/>
      <c r="M259" s="242" t="s">
        <v>19</v>
      </c>
      <c r="N259" s="243" t="s">
        <v>45</v>
      </c>
      <c r="O259" s="85"/>
      <c r="P259" s="215">
        <f>O259*H259</f>
        <v>0</v>
      </c>
      <c r="Q259" s="215">
        <v>0</v>
      </c>
      <c r="R259" s="215">
        <f>Q259*H259</f>
        <v>0</v>
      </c>
      <c r="S259" s="215">
        <v>0</v>
      </c>
      <c r="T259" s="216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17" t="s">
        <v>239</v>
      </c>
      <c r="AT259" s="217" t="s">
        <v>211</v>
      </c>
      <c r="AU259" s="217" t="s">
        <v>85</v>
      </c>
      <c r="AY259" s="18" t="s">
        <v>184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82</v>
      </c>
      <c r="BK259" s="218">
        <f>ROUND(I259*H259,2)</f>
        <v>0</v>
      </c>
      <c r="BL259" s="18" t="s">
        <v>239</v>
      </c>
      <c r="BM259" s="217" t="s">
        <v>2946</v>
      </c>
    </row>
    <row r="260" s="2" customFormat="1">
      <c r="A260" s="39"/>
      <c r="B260" s="40"/>
      <c r="C260" s="41"/>
      <c r="D260" s="219" t="s">
        <v>195</v>
      </c>
      <c r="E260" s="41"/>
      <c r="F260" s="220" t="s">
        <v>2945</v>
      </c>
      <c r="G260" s="41"/>
      <c r="H260" s="41"/>
      <c r="I260" s="221"/>
      <c r="J260" s="41"/>
      <c r="K260" s="41"/>
      <c r="L260" s="45"/>
      <c r="M260" s="222"/>
      <c r="N260" s="223"/>
      <c r="O260" s="85"/>
      <c r="P260" s="85"/>
      <c r="Q260" s="85"/>
      <c r="R260" s="85"/>
      <c r="S260" s="85"/>
      <c r="T260" s="86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195</v>
      </c>
      <c r="AU260" s="18" t="s">
        <v>85</v>
      </c>
    </row>
    <row r="261" s="2" customFormat="1">
      <c r="A261" s="39"/>
      <c r="B261" s="40"/>
      <c r="C261" s="41"/>
      <c r="D261" s="244" t="s">
        <v>217</v>
      </c>
      <c r="E261" s="41"/>
      <c r="F261" s="245" t="s">
        <v>2947</v>
      </c>
      <c r="G261" s="41"/>
      <c r="H261" s="41"/>
      <c r="I261" s="221"/>
      <c r="J261" s="41"/>
      <c r="K261" s="41"/>
      <c r="L261" s="45"/>
      <c r="M261" s="222"/>
      <c r="N261" s="223"/>
      <c r="O261" s="85"/>
      <c r="P261" s="85"/>
      <c r="Q261" s="85"/>
      <c r="R261" s="85"/>
      <c r="S261" s="85"/>
      <c r="T261" s="86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217</v>
      </c>
      <c r="AU261" s="18" t="s">
        <v>85</v>
      </c>
    </row>
    <row r="262" s="13" customFormat="1">
      <c r="A262" s="13"/>
      <c r="B262" s="224"/>
      <c r="C262" s="225"/>
      <c r="D262" s="219" t="s">
        <v>196</v>
      </c>
      <c r="E262" s="226" t="s">
        <v>19</v>
      </c>
      <c r="F262" s="227" t="s">
        <v>2948</v>
      </c>
      <c r="G262" s="225"/>
      <c r="H262" s="228">
        <v>7384.3999999999996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196</v>
      </c>
      <c r="AU262" s="234" t="s">
        <v>85</v>
      </c>
      <c r="AV262" s="13" t="s">
        <v>85</v>
      </c>
      <c r="AW262" s="13" t="s">
        <v>33</v>
      </c>
      <c r="AX262" s="13" t="s">
        <v>82</v>
      </c>
      <c r="AY262" s="234" t="s">
        <v>184</v>
      </c>
    </row>
    <row r="263" s="2" customFormat="1" ht="24.15" customHeight="1">
      <c r="A263" s="39"/>
      <c r="B263" s="40"/>
      <c r="C263" s="235" t="s">
        <v>817</v>
      </c>
      <c r="D263" s="235" t="s">
        <v>211</v>
      </c>
      <c r="E263" s="236" t="s">
        <v>2949</v>
      </c>
      <c r="F263" s="237" t="s">
        <v>2950</v>
      </c>
      <c r="G263" s="238" t="s">
        <v>214</v>
      </c>
      <c r="H263" s="239">
        <v>369.22000000000003</v>
      </c>
      <c r="I263" s="240"/>
      <c r="J263" s="241">
        <f>ROUND(I263*H263,2)</f>
        <v>0</v>
      </c>
      <c r="K263" s="237" t="s">
        <v>215</v>
      </c>
      <c r="L263" s="45"/>
      <c r="M263" s="242" t="s">
        <v>19</v>
      </c>
      <c r="N263" s="243" t="s">
        <v>45</v>
      </c>
      <c r="O263" s="85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17" t="s">
        <v>239</v>
      </c>
      <c r="AT263" s="217" t="s">
        <v>211</v>
      </c>
      <c r="AU263" s="217" t="s">
        <v>85</v>
      </c>
      <c r="AY263" s="18" t="s">
        <v>184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82</v>
      </c>
      <c r="BK263" s="218">
        <f>ROUND(I263*H263,2)</f>
        <v>0</v>
      </c>
      <c r="BL263" s="18" t="s">
        <v>239</v>
      </c>
      <c r="BM263" s="217" t="s">
        <v>2951</v>
      </c>
    </row>
    <row r="264" s="2" customFormat="1">
      <c r="A264" s="39"/>
      <c r="B264" s="40"/>
      <c r="C264" s="41"/>
      <c r="D264" s="219" t="s">
        <v>195</v>
      </c>
      <c r="E264" s="41"/>
      <c r="F264" s="220" t="s">
        <v>2950</v>
      </c>
      <c r="G264" s="41"/>
      <c r="H264" s="41"/>
      <c r="I264" s="221"/>
      <c r="J264" s="41"/>
      <c r="K264" s="41"/>
      <c r="L264" s="45"/>
      <c r="M264" s="222"/>
      <c r="N264" s="223"/>
      <c r="O264" s="85"/>
      <c r="P264" s="85"/>
      <c r="Q264" s="85"/>
      <c r="R264" s="85"/>
      <c r="S264" s="85"/>
      <c r="T264" s="86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195</v>
      </c>
      <c r="AU264" s="18" t="s">
        <v>85</v>
      </c>
    </row>
    <row r="265" s="2" customFormat="1">
      <c r="A265" s="39"/>
      <c r="B265" s="40"/>
      <c r="C265" s="41"/>
      <c r="D265" s="244" t="s">
        <v>217</v>
      </c>
      <c r="E265" s="41"/>
      <c r="F265" s="245" t="s">
        <v>2952</v>
      </c>
      <c r="G265" s="41"/>
      <c r="H265" s="41"/>
      <c r="I265" s="221"/>
      <c r="J265" s="41"/>
      <c r="K265" s="41"/>
      <c r="L265" s="45"/>
      <c r="M265" s="222"/>
      <c r="N265" s="223"/>
      <c r="O265" s="85"/>
      <c r="P265" s="85"/>
      <c r="Q265" s="85"/>
      <c r="R265" s="85"/>
      <c r="S265" s="85"/>
      <c r="T265" s="86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217</v>
      </c>
      <c r="AU265" s="18" t="s">
        <v>85</v>
      </c>
    </row>
    <row r="266" s="13" customFormat="1">
      <c r="A266" s="13"/>
      <c r="B266" s="224"/>
      <c r="C266" s="225"/>
      <c r="D266" s="219" t="s">
        <v>196</v>
      </c>
      <c r="E266" s="226" t="s">
        <v>19</v>
      </c>
      <c r="F266" s="227" t="s">
        <v>2953</v>
      </c>
      <c r="G266" s="225"/>
      <c r="H266" s="228">
        <v>369.22000000000003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196</v>
      </c>
      <c r="AU266" s="234" t="s">
        <v>85</v>
      </c>
      <c r="AV266" s="13" t="s">
        <v>85</v>
      </c>
      <c r="AW266" s="13" t="s">
        <v>33</v>
      </c>
      <c r="AX266" s="13" t="s">
        <v>82</v>
      </c>
      <c r="AY266" s="234" t="s">
        <v>184</v>
      </c>
    </row>
    <row r="267" s="2" customFormat="1" ht="24.15" customHeight="1">
      <c r="A267" s="39"/>
      <c r="B267" s="40"/>
      <c r="C267" s="235" t="s">
        <v>831</v>
      </c>
      <c r="D267" s="235" t="s">
        <v>211</v>
      </c>
      <c r="E267" s="236" t="s">
        <v>2954</v>
      </c>
      <c r="F267" s="237" t="s">
        <v>2955</v>
      </c>
      <c r="G267" s="238" t="s">
        <v>214</v>
      </c>
      <c r="H267" s="239">
        <v>55</v>
      </c>
      <c r="I267" s="240"/>
      <c r="J267" s="241">
        <f>ROUND(I267*H267,2)</f>
        <v>0</v>
      </c>
      <c r="K267" s="237" t="s">
        <v>215</v>
      </c>
      <c r="L267" s="45"/>
      <c r="M267" s="242" t="s">
        <v>19</v>
      </c>
      <c r="N267" s="243" t="s">
        <v>45</v>
      </c>
      <c r="O267" s="85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17" t="s">
        <v>239</v>
      </c>
      <c r="AT267" s="217" t="s">
        <v>211</v>
      </c>
      <c r="AU267" s="217" t="s">
        <v>85</v>
      </c>
      <c r="AY267" s="18" t="s">
        <v>184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8" t="s">
        <v>82</v>
      </c>
      <c r="BK267" s="218">
        <f>ROUND(I267*H267,2)</f>
        <v>0</v>
      </c>
      <c r="BL267" s="18" t="s">
        <v>239</v>
      </c>
      <c r="BM267" s="217" t="s">
        <v>2956</v>
      </c>
    </row>
    <row r="268" s="2" customFormat="1">
      <c r="A268" s="39"/>
      <c r="B268" s="40"/>
      <c r="C268" s="41"/>
      <c r="D268" s="219" t="s">
        <v>195</v>
      </c>
      <c r="E268" s="41"/>
      <c r="F268" s="220" t="s">
        <v>2955</v>
      </c>
      <c r="G268" s="41"/>
      <c r="H268" s="41"/>
      <c r="I268" s="221"/>
      <c r="J268" s="41"/>
      <c r="K268" s="41"/>
      <c r="L268" s="45"/>
      <c r="M268" s="222"/>
      <c r="N268" s="223"/>
      <c r="O268" s="85"/>
      <c r="P268" s="85"/>
      <c r="Q268" s="85"/>
      <c r="R268" s="85"/>
      <c r="S268" s="85"/>
      <c r="T268" s="86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195</v>
      </c>
      <c r="AU268" s="18" t="s">
        <v>85</v>
      </c>
    </row>
    <row r="269" s="2" customFormat="1">
      <c r="A269" s="39"/>
      <c r="B269" s="40"/>
      <c r="C269" s="41"/>
      <c r="D269" s="244" t="s">
        <v>217</v>
      </c>
      <c r="E269" s="41"/>
      <c r="F269" s="245" t="s">
        <v>2957</v>
      </c>
      <c r="G269" s="41"/>
      <c r="H269" s="41"/>
      <c r="I269" s="221"/>
      <c r="J269" s="41"/>
      <c r="K269" s="41"/>
      <c r="L269" s="45"/>
      <c r="M269" s="222"/>
      <c r="N269" s="223"/>
      <c r="O269" s="85"/>
      <c r="P269" s="85"/>
      <c r="Q269" s="85"/>
      <c r="R269" s="85"/>
      <c r="S269" s="85"/>
      <c r="T269" s="86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217</v>
      </c>
      <c r="AU269" s="18" t="s">
        <v>85</v>
      </c>
    </row>
    <row r="270" s="13" customFormat="1">
      <c r="A270" s="13"/>
      <c r="B270" s="224"/>
      <c r="C270" s="225"/>
      <c r="D270" s="219" t="s">
        <v>196</v>
      </c>
      <c r="E270" s="226" t="s">
        <v>19</v>
      </c>
      <c r="F270" s="227" t="s">
        <v>2958</v>
      </c>
      <c r="G270" s="225"/>
      <c r="H270" s="228">
        <v>55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196</v>
      </c>
      <c r="AU270" s="234" t="s">
        <v>85</v>
      </c>
      <c r="AV270" s="13" t="s">
        <v>85</v>
      </c>
      <c r="AW270" s="13" t="s">
        <v>33</v>
      </c>
      <c r="AX270" s="13" t="s">
        <v>82</v>
      </c>
      <c r="AY270" s="234" t="s">
        <v>184</v>
      </c>
    </row>
    <row r="271" s="2" customFormat="1" ht="24.15" customHeight="1">
      <c r="A271" s="39"/>
      <c r="B271" s="40"/>
      <c r="C271" s="235" t="s">
        <v>838</v>
      </c>
      <c r="D271" s="235" t="s">
        <v>211</v>
      </c>
      <c r="E271" s="236" t="s">
        <v>2959</v>
      </c>
      <c r="F271" s="237" t="s">
        <v>2960</v>
      </c>
      <c r="G271" s="238" t="s">
        <v>214</v>
      </c>
      <c r="H271" s="239">
        <v>8.5800000000000001</v>
      </c>
      <c r="I271" s="240"/>
      <c r="J271" s="241">
        <f>ROUND(I271*H271,2)</f>
        <v>0</v>
      </c>
      <c r="K271" s="237" t="s">
        <v>215</v>
      </c>
      <c r="L271" s="45"/>
      <c r="M271" s="242" t="s">
        <v>19</v>
      </c>
      <c r="N271" s="243" t="s">
        <v>45</v>
      </c>
      <c r="O271" s="85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7" t="s">
        <v>239</v>
      </c>
      <c r="AT271" s="217" t="s">
        <v>211</v>
      </c>
      <c r="AU271" s="217" t="s">
        <v>85</v>
      </c>
      <c r="AY271" s="18" t="s">
        <v>184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8" t="s">
        <v>82</v>
      </c>
      <c r="BK271" s="218">
        <f>ROUND(I271*H271,2)</f>
        <v>0</v>
      </c>
      <c r="BL271" s="18" t="s">
        <v>239</v>
      </c>
      <c r="BM271" s="217" t="s">
        <v>2961</v>
      </c>
    </row>
    <row r="272" s="2" customFormat="1">
      <c r="A272" s="39"/>
      <c r="B272" s="40"/>
      <c r="C272" s="41"/>
      <c r="D272" s="219" t="s">
        <v>195</v>
      </c>
      <c r="E272" s="41"/>
      <c r="F272" s="220" t="s">
        <v>2960</v>
      </c>
      <c r="G272" s="41"/>
      <c r="H272" s="41"/>
      <c r="I272" s="221"/>
      <c r="J272" s="41"/>
      <c r="K272" s="41"/>
      <c r="L272" s="45"/>
      <c r="M272" s="222"/>
      <c r="N272" s="223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195</v>
      </c>
      <c r="AU272" s="18" t="s">
        <v>85</v>
      </c>
    </row>
    <row r="273" s="2" customFormat="1">
      <c r="A273" s="39"/>
      <c r="B273" s="40"/>
      <c r="C273" s="41"/>
      <c r="D273" s="244" t="s">
        <v>217</v>
      </c>
      <c r="E273" s="41"/>
      <c r="F273" s="245" t="s">
        <v>2962</v>
      </c>
      <c r="G273" s="41"/>
      <c r="H273" s="41"/>
      <c r="I273" s="221"/>
      <c r="J273" s="41"/>
      <c r="K273" s="41"/>
      <c r="L273" s="45"/>
      <c r="M273" s="222"/>
      <c r="N273" s="223"/>
      <c r="O273" s="85"/>
      <c r="P273" s="85"/>
      <c r="Q273" s="85"/>
      <c r="R273" s="85"/>
      <c r="S273" s="85"/>
      <c r="T273" s="86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217</v>
      </c>
      <c r="AU273" s="18" t="s">
        <v>85</v>
      </c>
    </row>
    <row r="274" s="13" customFormat="1">
      <c r="A274" s="13"/>
      <c r="B274" s="224"/>
      <c r="C274" s="225"/>
      <c r="D274" s="219" t="s">
        <v>196</v>
      </c>
      <c r="E274" s="226" t="s">
        <v>19</v>
      </c>
      <c r="F274" s="227" t="s">
        <v>2963</v>
      </c>
      <c r="G274" s="225"/>
      <c r="H274" s="228">
        <v>8.5800000000000001</v>
      </c>
      <c r="I274" s="229"/>
      <c r="J274" s="225"/>
      <c r="K274" s="225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196</v>
      </c>
      <c r="AU274" s="234" t="s">
        <v>85</v>
      </c>
      <c r="AV274" s="13" t="s">
        <v>85</v>
      </c>
      <c r="AW274" s="13" t="s">
        <v>33</v>
      </c>
      <c r="AX274" s="13" t="s">
        <v>82</v>
      </c>
      <c r="AY274" s="234" t="s">
        <v>184</v>
      </c>
    </row>
    <row r="275" s="12" customFormat="1" ht="22.8" customHeight="1">
      <c r="A275" s="12"/>
      <c r="B275" s="189"/>
      <c r="C275" s="190"/>
      <c r="D275" s="191" t="s">
        <v>73</v>
      </c>
      <c r="E275" s="203" t="s">
        <v>1300</v>
      </c>
      <c r="F275" s="203" t="s">
        <v>1301</v>
      </c>
      <c r="G275" s="190"/>
      <c r="H275" s="190"/>
      <c r="I275" s="193"/>
      <c r="J275" s="204">
        <f>BK275</f>
        <v>0</v>
      </c>
      <c r="K275" s="190"/>
      <c r="L275" s="195"/>
      <c r="M275" s="196"/>
      <c r="N275" s="197"/>
      <c r="O275" s="197"/>
      <c r="P275" s="198">
        <f>SUM(P276:P284)</f>
        <v>0</v>
      </c>
      <c r="Q275" s="197"/>
      <c r="R275" s="198">
        <f>SUM(R276:R284)</f>
        <v>0</v>
      </c>
      <c r="S275" s="197"/>
      <c r="T275" s="199">
        <f>SUM(T276:T284)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0" t="s">
        <v>82</v>
      </c>
      <c r="AT275" s="201" t="s">
        <v>73</v>
      </c>
      <c r="AU275" s="201" t="s">
        <v>82</v>
      </c>
      <c r="AY275" s="200" t="s">
        <v>184</v>
      </c>
      <c r="BK275" s="202">
        <f>SUM(BK276:BK284)</f>
        <v>0</v>
      </c>
    </row>
    <row r="276" s="2" customFormat="1" ht="24.15" customHeight="1">
      <c r="A276" s="39"/>
      <c r="B276" s="40"/>
      <c r="C276" s="235" t="s">
        <v>2964</v>
      </c>
      <c r="D276" s="235" t="s">
        <v>211</v>
      </c>
      <c r="E276" s="236" t="s">
        <v>2965</v>
      </c>
      <c r="F276" s="237" t="s">
        <v>2966</v>
      </c>
      <c r="G276" s="238" t="s">
        <v>214</v>
      </c>
      <c r="H276" s="239">
        <v>186.28899999999999</v>
      </c>
      <c r="I276" s="240"/>
      <c r="J276" s="241">
        <f>ROUND(I276*H276,2)</f>
        <v>0</v>
      </c>
      <c r="K276" s="237" t="s">
        <v>215</v>
      </c>
      <c r="L276" s="45"/>
      <c r="M276" s="242" t="s">
        <v>19</v>
      </c>
      <c r="N276" s="243" t="s">
        <v>45</v>
      </c>
      <c r="O276" s="85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17" t="s">
        <v>239</v>
      </c>
      <c r="AT276" s="217" t="s">
        <v>211</v>
      </c>
      <c r="AU276" s="217" t="s">
        <v>85</v>
      </c>
      <c r="AY276" s="18" t="s">
        <v>184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82</v>
      </c>
      <c r="BK276" s="218">
        <f>ROUND(I276*H276,2)</f>
        <v>0</v>
      </c>
      <c r="BL276" s="18" t="s">
        <v>239</v>
      </c>
      <c r="BM276" s="217" t="s">
        <v>2967</v>
      </c>
    </row>
    <row r="277" s="2" customFormat="1">
      <c r="A277" s="39"/>
      <c r="B277" s="40"/>
      <c r="C277" s="41"/>
      <c r="D277" s="219" t="s">
        <v>195</v>
      </c>
      <c r="E277" s="41"/>
      <c r="F277" s="220" t="s">
        <v>2966</v>
      </c>
      <c r="G277" s="41"/>
      <c r="H277" s="41"/>
      <c r="I277" s="221"/>
      <c r="J277" s="41"/>
      <c r="K277" s="41"/>
      <c r="L277" s="45"/>
      <c r="M277" s="222"/>
      <c r="N277" s="223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195</v>
      </c>
      <c r="AU277" s="18" t="s">
        <v>85</v>
      </c>
    </row>
    <row r="278" s="2" customFormat="1">
      <c r="A278" s="39"/>
      <c r="B278" s="40"/>
      <c r="C278" s="41"/>
      <c r="D278" s="244" t="s">
        <v>217</v>
      </c>
      <c r="E278" s="41"/>
      <c r="F278" s="245" t="s">
        <v>2968</v>
      </c>
      <c r="G278" s="41"/>
      <c r="H278" s="41"/>
      <c r="I278" s="221"/>
      <c r="J278" s="41"/>
      <c r="K278" s="41"/>
      <c r="L278" s="45"/>
      <c r="M278" s="222"/>
      <c r="N278" s="223"/>
      <c r="O278" s="85"/>
      <c r="P278" s="85"/>
      <c r="Q278" s="85"/>
      <c r="R278" s="85"/>
      <c r="S278" s="85"/>
      <c r="T278" s="86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217</v>
      </c>
      <c r="AU278" s="18" t="s">
        <v>85</v>
      </c>
    </row>
    <row r="279" s="2" customFormat="1" ht="24.15" customHeight="1">
      <c r="A279" s="39"/>
      <c r="B279" s="40"/>
      <c r="C279" s="235" t="s">
        <v>2969</v>
      </c>
      <c r="D279" s="235" t="s">
        <v>211</v>
      </c>
      <c r="E279" s="236" t="s">
        <v>2970</v>
      </c>
      <c r="F279" s="237" t="s">
        <v>2971</v>
      </c>
      <c r="G279" s="238" t="s">
        <v>214</v>
      </c>
      <c r="H279" s="239">
        <v>186.28899999999999</v>
      </c>
      <c r="I279" s="240"/>
      <c r="J279" s="241">
        <f>ROUND(I279*H279,2)</f>
        <v>0</v>
      </c>
      <c r="K279" s="237" t="s">
        <v>215</v>
      </c>
      <c r="L279" s="45"/>
      <c r="M279" s="242" t="s">
        <v>19</v>
      </c>
      <c r="N279" s="243" t="s">
        <v>45</v>
      </c>
      <c r="O279" s="85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17" t="s">
        <v>239</v>
      </c>
      <c r="AT279" s="217" t="s">
        <v>211</v>
      </c>
      <c r="AU279" s="217" t="s">
        <v>85</v>
      </c>
      <c r="AY279" s="18" t="s">
        <v>184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8" t="s">
        <v>82</v>
      </c>
      <c r="BK279" s="218">
        <f>ROUND(I279*H279,2)</f>
        <v>0</v>
      </c>
      <c r="BL279" s="18" t="s">
        <v>239</v>
      </c>
      <c r="BM279" s="217" t="s">
        <v>2972</v>
      </c>
    </row>
    <row r="280" s="2" customFormat="1">
      <c r="A280" s="39"/>
      <c r="B280" s="40"/>
      <c r="C280" s="41"/>
      <c r="D280" s="219" t="s">
        <v>195</v>
      </c>
      <c r="E280" s="41"/>
      <c r="F280" s="220" t="s">
        <v>2971</v>
      </c>
      <c r="G280" s="41"/>
      <c r="H280" s="41"/>
      <c r="I280" s="221"/>
      <c r="J280" s="41"/>
      <c r="K280" s="41"/>
      <c r="L280" s="45"/>
      <c r="M280" s="222"/>
      <c r="N280" s="223"/>
      <c r="O280" s="85"/>
      <c r="P280" s="85"/>
      <c r="Q280" s="85"/>
      <c r="R280" s="85"/>
      <c r="S280" s="85"/>
      <c r="T280" s="86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195</v>
      </c>
      <c r="AU280" s="18" t="s">
        <v>85</v>
      </c>
    </row>
    <row r="281" s="2" customFormat="1">
      <c r="A281" s="39"/>
      <c r="B281" s="40"/>
      <c r="C281" s="41"/>
      <c r="D281" s="244" t="s">
        <v>217</v>
      </c>
      <c r="E281" s="41"/>
      <c r="F281" s="245" t="s">
        <v>2973</v>
      </c>
      <c r="G281" s="41"/>
      <c r="H281" s="41"/>
      <c r="I281" s="221"/>
      <c r="J281" s="41"/>
      <c r="K281" s="41"/>
      <c r="L281" s="45"/>
      <c r="M281" s="222"/>
      <c r="N281" s="223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217</v>
      </c>
      <c r="AU281" s="18" t="s">
        <v>85</v>
      </c>
    </row>
    <row r="282" s="2" customFormat="1" ht="33" customHeight="1">
      <c r="A282" s="39"/>
      <c r="B282" s="40"/>
      <c r="C282" s="235" t="s">
        <v>845</v>
      </c>
      <c r="D282" s="235" t="s">
        <v>211</v>
      </c>
      <c r="E282" s="236" t="s">
        <v>2974</v>
      </c>
      <c r="F282" s="237" t="s">
        <v>2975</v>
      </c>
      <c r="G282" s="238" t="s">
        <v>214</v>
      </c>
      <c r="H282" s="239">
        <v>186.28899999999999</v>
      </c>
      <c r="I282" s="240"/>
      <c r="J282" s="241">
        <f>ROUND(I282*H282,2)</f>
        <v>0</v>
      </c>
      <c r="K282" s="237" t="s">
        <v>215</v>
      </c>
      <c r="L282" s="45"/>
      <c r="M282" s="242" t="s">
        <v>19</v>
      </c>
      <c r="N282" s="243" t="s">
        <v>45</v>
      </c>
      <c r="O282" s="85"/>
      <c r="P282" s="215">
        <f>O282*H282</f>
        <v>0</v>
      </c>
      <c r="Q282" s="215">
        <v>0</v>
      </c>
      <c r="R282" s="215">
        <f>Q282*H282</f>
        <v>0</v>
      </c>
      <c r="S282" s="215">
        <v>0</v>
      </c>
      <c r="T282" s="216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7" t="s">
        <v>239</v>
      </c>
      <c r="AT282" s="217" t="s">
        <v>211</v>
      </c>
      <c r="AU282" s="217" t="s">
        <v>85</v>
      </c>
      <c r="AY282" s="18" t="s">
        <v>184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82</v>
      </c>
      <c r="BK282" s="218">
        <f>ROUND(I282*H282,2)</f>
        <v>0</v>
      </c>
      <c r="BL282" s="18" t="s">
        <v>239</v>
      </c>
      <c r="BM282" s="217" t="s">
        <v>2976</v>
      </c>
    </row>
    <row r="283" s="2" customFormat="1">
      <c r="A283" s="39"/>
      <c r="B283" s="40"/>
      <c r="C283" s="41"/>
      <c r="D283" s="219" t="s">
        <v>195</v>
      </c>
      <c r="E283" s="41"/>
      <c r="F283" s="220" t="s">
        <v>2975</v>
      </c>
      <c r="G283" s="41"/>
      <c r="H283" s="41"/>
      <c r="I283" s="221"/>
      <c r="J283" s="41"/>
      <c r="K283" s="41"/>
      <c r="L283" s="45"/>
      <c r="M283" s="222"/>
      <c r="N283" s="223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195</v>
      </c>
      <c r="AU283" s="18" t="s">
        <v>85</v>
      </c>
    </row>
    <row r="284" s="2" customFormat="1">
      <c r="A284" s="39"/>
      <c r="B284" s="40"/>
      <c r="C284" s="41"/>
      <c r="D284" s="244" t="s">
        <v>217</v>
      </c>
      <c r="E284" s="41"/>
      <c r="F284" s="245" t="s">
        <v>2977</v>
      </c>
      <c r="G284" s="41"/>
      <c r="H284" s="41"/>
      <c r="I284" s="221"/>
      <c r="J284" s="41"/>
      <c r="K284" s="41"/>
      <c r="L284" s="45"/>
      <c r="M284" s="222"/>
      <c r="N284" s="223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217</v>
      </c>
      <c r="AU284" s="18" t="s">
        <v>85</v>
      </c>
    </row>
    <row r="285" s="12" customFormat="1" ht="25.92" customHeight="1">
      <c r="A285" s="12"/>
      <c r="B285" s="189"/>
      <c r="C285" s="190"/>
      <c r="D285" s="191" t="s">
        <v>73</v>
      </c>
      <c r="E285" s="192" t="s">
        <v>152</v>
      </c>
      <c r="F285" s="192" t="s">
        <v>2705</v>
      </c>
      <c r="G285" s="190"/>
      <c r="H285" s="190"/>
      <c r="I285" s="193"/>
      <c r="J285" s="194">
        <f>BK285</f>
        <v>0</v>
      </c>
      <c r="K285" s="190"/>
      <c r="L285" s="195"/>
      <c r="M285" s="196"/>
      <c r="N285" s="197"/>
      <c r="O285" s="197"/>
      <c r="P285" s="198">
        <f>SUM(P286:P300)</f>
        <v>0</v>
      </c>
      <c r="Q285" s="197"/>
      <c r="R285" s="198">
        <f>SUM(R286:R300)</f>
        <v>0</v>
      </c>
      <c r="S285" s="197"/>
      <c r="T285" s="199">
        <f>SUM(T286:T300)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00" t="s">
        <v>411</v>
      </c>
      <c r="AT285" s="201" t="s">
        <v>73</v>
      </c>
      <c r="AU285" s="201" t="s">
        <v>74</v>
      </c>
      <c r="AY285" s="200" t="s">
        <v>184</v>
      </c>
      <c r="BK285" s="202">
        <f>SUM(BK286:BK300)</f>
        <v>0</v>
      </c>
    </row>
    <row r="286" s="2" customFormat="1" ht="16.5" customHeight="1">
      <c r="A286" s="39"/>
      <c r="B286" s="40"/>
      <c r="C286" s="235" t="s">
        <v>867</v>
      </c>
      <c r="D286" s="235" t="s">
        <v>211</v>
      </c>
      <c r="E286" s="236" t="s">
        <v>2978</v>
      </c>
      <c r="F286" s="237" t="s">
        <v>2979</v>
      </c>
      <c r="G286" s="238" t="s">
        <v>2980</v>
      </c>
      <c r="H286" s="239">
        <v>1</v>
      </c>
      <c r="I286" s="240"/>
      <c r="J286" s="241">
        <f>ROUND(I286*H286,2)</f>
        <v>0</v>
      </c>
      <c r="K286" s="237" t="s">
        <v>215</v>
      </c>
      <c r="L286" s="45"/>
      <c r="M286" s="242" t="s">
        <v>19</v>
      </c>
      <c r="N286" s="243" t="s">
        <v>45</v>
      </c>
      <c r="O286" s="85"/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17" t="s">
        <v>2709</v>
      </c>
      <c r="AT286" s="217" t="s">
        <v>211</v>
      </c>
      <c r="AU286" s="217" t="s">
        <v>82</v>
      </c>
      <c r="AY286" s="18" t="s">
        <v>184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8" t="s">
        <v>82</v>
      </c>
      <c r="BK286" s="218">
        <f>ROUND(I286*H286,2)</f>
        <v>0</v>
      </c>
      <c r="BL286" s="18" t="s">
        <v>2709</v>
      </c>
      <c r="BM286" s="217" t="s">
        <v>2981</v>
      </c>
    </row>
    <row r="287" s="2" customFormat="1">
      <c r="A287" s="39"/>
      <c r="B287" s="40"/>
      <c r="C287" s="41"/>
      <c r="D287" s="219" t="s">
        <v>195</v>
      </c>
      <c r="E287" s="41"/>
      <c r="F287" s="220" t="s">
        <v>2979</v>
      </c>
      <c r="G287" s="41"/>
      <c r="H287" s="41"/>
      <c r="I287" s="221"/>
      <c r="J287" s="41"/>
      <c r="K287" s="41"/>
      <c r="L287" s="45"/>
      <c r="M287" s="222"/>
      <c r="N287" s="223"/>
      <c r="O287" s="85"/>
      <c r="P287" s="85"/>
      <c r="Q287" s="85"/>
      <c r="R287" s="85"/>
      <c r="S287" s="85"/>
      <c r="T287" s="86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195</v>
      </c>
      <c r="AU287" s="18" t="s">
        <v>82</v>
      </c>
    </row>
    <row r="288" s="2" customFormat="1">
      <c r="A288" s="39"/>
      <c r="B288" s="40"/>
      <c r="C288" s="41"/>
      <c r="D288" s="244" t="s">
        <v>217</v>
      </c>
      <c r="E288" s="41"/>
      <c r="F288" s="245" t="s">
        <v>2982</v>
      </c>
      <c r="G288" s="41"/>
      <c r="H288" s="41"/>
      <c r="I288" s="221"/>
      <c r="J288" s="41"/>
      <c r="K288" s="41"/>
      <c r="L288" s="45"/>
      <c r="M288" s="222"/>
      <c r="N288" s="223"/>
      <c r="O288" s="85"/>
      <c r="P288" s="85"/>
      <c r="Q288" s="85"/>
      <c r="R288" s="85"/>
      <c r="S288" s="85"/>
      <c r="T288" s="86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217</v>
      </c>
      <c r="AU288" s="18" t="s">
        <v>82</v>
      </c>
    </row>
    <row r="289" s="13" customFormat="1">
      <c r="A289" s="13"/>
      <c r="B289" s="224"/>
      <c r="C289" s="225"/>
      <c r="D289" s="219" t="s">
        <v>196</v>
      </c>
      <c r="E289" s="226" t="s">
        <v>19</v>
      </c>
      <c r="F289" s="227" t="s">
        <v>2983</v>
      </c>
      <c r="G289" s="225"/>
      <c r="H289" s="228">
        <v>1</v>
      </c>
      <c r="I289" s="229"/>
      <c r="J289" s="225"/>
      <c r="K289" s="225"/>
      <c r="L289" s="230"/>
      <c r="M289" s="231"/>
      <c r="N289" s="232"/>
      <c r="O289" s="232"/>
      <c r="P289" s="232"/>
      <c r="Q289" s="232"/>
      <c r="R289" s="232"/>
      <c r="S289" s="232"/>
      <c r="T289" s="23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4" t="s">
        <v>196</v>
      </c>
      <c r="AU289" s="234" t="s">
        <v>82</v>
      </c>
      <c r="AV289" s="13" t="s">
        <v>85</v>
      </c>
      <c r="AW289" s="13" t="s">
        <v>33</v>
      </c>
      <c r="AX289" s="13" t="s">
        <v>82</v>
      </c>
      <c r="AY289" s="234" t="s">
        <v>184</v>
      </c>
    </row>
    <row r="290" s="2" customFormat="1" ht="16.5" customHeight="1">
      <c r="A290" s="39"/>
      <c r="B290" s="40"/>
      <c r="C290" s="235" t="s">
        <v>873</v>
      </c>
      <c r="D290" s="235" t="s">
        <v>211</v>
      </c>
      <c r="E290" s="236" t="s">
        <v>2984</v>
      </c>
      <c r="F290" s="237" t="s">
        <v>2985</v>
      </c>
      <c r="G290" s="238" t="s">
        <v>2980</v>
      </c>
      <c r="H290" s="239">
        <v>1</v>
      </c>
      <c r="I290" s="240"/>
      <c r="J290" s="241">
        <f>ROUND(I290*H290,2)</f>
        <v>0</v>
      </c>
      <c r="K290" s="237" t="s">
        <v>215</v>
      </c>
      <c r="L290" s="45"/>
      <c r="M290" s="242" t="s">
        <v>19</v>
      </c>
      <c r="N290" s="243" t="s">
        <v>45</v>
      </c>
      <c r="O290" s="85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17" t="s">
        <v>2709</v>
      </c>
      <c r="AT290" s="217" t="s">
        <v>211</v>
      </c>
      <c r="AU290" s="217" t="s">
        <v>82</v>
      </c>
      <c r="AY290" s="18" t="s">
        <v>184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82</v>
      </c>
      <c r="BK290" s="218">
        <f>ROUND(I290*H290,2)</f>
        <v>0</v>
      </c>
      <c r="BL290" s="18" t="s">
        <v>2709</v>
      </c>
      <c r="BM290" s="217" t="s">
        <v>2986</v>
      </c>
    </row>
    <row r="291" s="2" customFormat="1">
      <c r="A291" s="39"/>
      <c r="B291" s="40"/>
      <c r="C291" s="41"/>
      <c r="D291" s="219" t="s">
        <v>195</v>
      </c>
      <c r="E291" s="41"/>
      <c r="F291" s="220" t="s">
        <v>2985</v>
      </c>
      <c r="G291" s="41"/>
      <c r="H291" s="41"/>
      <c r="I291" s="221"/>
      <c r="J291" s="41"/>
      <c r="K291" s="41"/>
      <c r="L291" s="45"/>
      <c r="M291" s="222"/>
      <c r="N291" s="223"/>
      <c r="O291" s="85"/>
      <c r="P291" s="85"/>
      <c r="Q291" s="85"/>
      <c r="R291" s="85"/>
      <c r="S291" s="85"/>
      <c r="T291" s="86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195</v>
      </c>
      <c r="AU291" s="18" t="s">
        <v>82</v>
      </c>
    </row>
    <row r="292" s="2" customFormat="1">
      <c r="A292" s="39"/>
      <c r="B292" s="40"/>
      <c r="C292" s="41"/>
      <c r="D292" s="244" t="s">
        <v>217</v>
      </c>
      <c r="E292" s="41"/>
      <c r="F292" s="245" t="s">
        <v>2987</v>
      </c>
      <c r="G292" s="41"/>
      <c r="H292" s="41"/>
      <c r="I292" s="221"/>
      <c r="J292" s="41"/>
      <c r="K292" s="41"/>
      <c r="L292" s="45"/>
      <c r="M292" s="222"/>
      <c r="N292" s="223"/>
      <c r="O292" s="85"/>
      <c r="P292" s="85"/>
      <c r="Q292" s="85"/>
      <c r="R292" s="85"/>
      <c r="S292" s="85"/>
      <c r="T292" s="86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217</v>
      </c>
      <c r="AU292" s="18" t="s">
        <v>82</v>
      </c>
    </row>
    <row r="293" s="13" customFormat="1">
      <c r="A293" s="13"/>
      <c r="B293" s="224"/>
      <c r="C293" s="225"/>
      <c r="D293" s="219" t="s">
        <v>196</v>
      </c>
      <c r="E293" s="226" t="s">
        <v>19</v>
      </c>
      <c r="F293" s="227" t="s">
        <v>82</v>
      </c>
      <c r="G293" s="225"/>
      <c r="H293" s="228">
        <v>1</v>
      </c>
      <c r="I293" s="229"/>
      <c r="J293" s="225"/>
      <c r="K293" s="225"/>
      <c r="L293" s="230"/>
      <c r="M293" s="231"/>
      <c r="N293" s="232"/>
      <c r="O293" s="232"/>
      <c r="P293" s="232"/>
      <c r="Q293" s="232"/>
      <c r="R293" s="232"/>
      <c r="S293" s="232"/>
      <c r="T293" s="23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4" t="s">
        <v>196</v>
      </c>
      <c r="AU293" s="234" t="s">
        <v>82</v>
      </c>
      <c r="AV293" s="13" t="s">
        <v>85</v>
      </c>
      <c r="AW293" s="13" t="s">
        <v>33</v>
      </c>
      <c r="AX293" s="13" t="s">
        <v>82</v>
      </c>
      <c r="AY293" s="234" t="s">
        <v>184</v>
      </c>
    </row>
    <row r="294" s="2" customFormat="1" ht="16.5" customHeight="1">
      <c r="A294" s="39"/>
      <c r="B294" s="40"/>
      <c r="C294" s="235" t="s">
        <v>890</v>
      </c>
      <c r="D294" s="235" t="s">
        <v>211</v>
      </c>
      <c r="E294" s="236" t="s">
        <v>2988</v>
      </c>
      <c r="F294" s="237" t="s">
        <v>2989</v>
      </c>
      <c r="G294" s="238" t="s">
        <v>2980</v>
      </c>
      <c r="H294" s="239">
        <v>1</v>
      </c>
      <c r="I294" s="240"/>
      <c r="J294" s="241">
        <f>ROUND(I294*H294,2)</f>
        <v>0</v>
      </c>
      <c r="K294" s="237" t="s">
        <v>215</v>
      </c>
      <c r="L294" s="45"/>
      <c r="M294" s="242" t="s">
        <v>19</v>
      </c>
      <c r="N294" s="243" t="s">
        <v>45</v>
      </c>
      <c r="O294" s="85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17" t="s">
        <v>2709</v>
      </c>
      <c r="AT294" s="217" t="s">
        <v>211</v>
      </c>
      <c r="AU294" s="217" t="s">
        <v>82</v>
      </c>
      <c r="AY294" s="18" t="s">
        <v>184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82</v>
      </c>
      <c r="BK294" s="218">
        <f>ROUND(I294*H294,2)</f>
        <v>0</v>
      </c>
      <c r="BL294" s="18" t="s">
        <v>2709</v>
      </c>
      <c r="BM294" s="217" t="s">
        <v>2990</v>
      </c>
    </row>
    <row r="295" s="2" customFormat="1">
      <c r="A295" s="39"/>
      <c r="B295" s="40"/>
      <c r="C295" s="41"/>
      <c r="D295" s="219" t="s">
        <v>195</v>
      </c>
      <c r="E295" s="41"/>
      <c r="F295" s="220" t="s">
        <v>2989</v>
      </c>
      <c r="G295" s="41"/>
      <c r="H295" s="41"/>
      <c r="I295" s="221"/>
      <c r="J295" s="41"/>
      <c r="K295" s="41"/>
      <c r="L295" s="45"/>
      <c r="M295" s="222"/>
      <c r="N295" s="223"/>
      <c r="O295" s="85"/>
      <c r="P295" s="85"/>
      <c r="Q295" s="85"/>
      <c r="R295" s="85"/>
      <c r="S295" s="85"/>
      <c r="T295" s="86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195</v>
      </c>
      <c r="AU295" s="18" t="s">
        <v>82</v>
      </c>
    </row>
    <row r="296" s="2" customFormat="1">
      <c r="A296" s="39"/>
      <c r="B296" s="40"/>
      <c r="C296" s="41"/>
      <c r="D296" s="244" t="s">
        <v>217</v>
      </c>
      <c r="E296" s="41"/>
      <c r="F296" s="245" t="s">
        <v>2991</v>
      </c>
      <c r="G296" s="41"/>
      <c r="H296" s="41"/>
      <c r="I296" s="221"/>
      <c r="J296" s="41"/>
      <c r="K296" s="41"/>
      <c r="L296" s="45"/>
      <c r="M296" s="222"/>
      <c r="N296" s="223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217</v>
      </c>
      <c r="AU296" s="18" t="s">
        <v>82</v>
      </c>
    </row>
    <row r="297" s="13" customFormat="1">
      <c r="A297" s="13"/>
      <c r="B297" s="224"/>
      <c r="C297" s="225"/>
      <c r="D297" s="219" t="s">
        <v>196</v>
      </c>
      <c r="E297" s="226" t="s">
        <v>19</v>
      </c>
      <c r="F297" s="227" t="s">
        <v>2992</v>
      </c>
      <c r="G297" s="225"/>
      <c r="H297" s="228">
        <v>1</v>
      </c>
      <c r="I297" s="229"/>
      <c r="J297" s="225"/>
      <c r="K297" s="225"/>
      <c r="L297" s="230"/>
      <c r="M297" s="231"/>
      <c r="N297" s="232"/>
      <c r="O297" s="232"/>
      <c r="P297" s="232"/>
      <c r="Q297" s="232"/>
      <c r="R297" s="232"/>
      <c r="S297" s="232"/>
      <c r="T297" s="23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4" t="s">
        <v>196</v>
      </c>
      <c r="AU297" s="234" t="s">
        <v>82</v>
      </c>
      <c r="AV297" s="13" t="s">
        <v>85</v>
      </c>
      <c r="AW297" s="13" t="s">
        <v>33</v>
      </c>
      <c r="AX297" s="13" t="s">
        <v>82</v>
      </c>
      <c r="AY297" s="234" t="s">
        <v>184</v>
      </c>
    </row>
    <row r="298" s="2" customFormat="1" ht="16.5" customHeight="1">
      <c r="A298" s="39"/>
      <c r="B298" s="40"/>
      <c r="C298" s="235" t="s">
        <v>895</v>
      </c>
      <c r="D298" s="235" t="s">
        <v>211</v>
      </c>
      <c r="E298" s="236" t="s">
        <v>2993</v>
      </c>
      <c r="F298" s="237" t="s">
        <v>2994</v>
      </c>
      <c r="G298" s="238" t="s">
        <v>2980</v>
      </c>
      <c r="H298" s="239">
        <v>9</v>
      </c>
      <c r="I298" s="240"/>
      <c r="J298" s="241">
        <f>ROUND(I298*H298,2)</f>
        <v>0</v>
      </c>
      <c r="K298" s="237" t="s">
        <v>215</v>
      </c>
      <c r="L298" s="45"/>
      <c r="M298" s="242" t="s">
        <v>19</v>
      </c>
      <c r="N298" s="243" t="s">
        <v>45</v>
      </c>
      <c r="O298" s="85"/>
      <c r="P298" s="215">
        <f>O298*H298</f>
        <v>0</v>
      </c>
      <c r="Q298" s="215">
        <v>0</v>
      </c>
      <c r="R298" s="215">
        <f>Q298*H298</f>
        <v>0</v>
      </c>
      <c r="S298" s="215">
        <v>0</v>
      </c>
      <c r="T298" s="216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17" t="s">
        <v>2709</v>
      </c>
      <c r="AT298" s="217" t="s">
        <v>211</v>
      </c>
      <c r="AU298" s="217" t="s">
        <v>82</v>
      </c>
      <c r="AY298" s="18" t="s">
        <v>184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8" t="s">
        <v>82</v>
      </c>
      <c r="BK298" s="218">
        <f>ROUND(I298*H298,2)</f>
        <v>0</v>
      </c>
      <c r="BL298" s="18" t="s">
        <v>2709</v>
      </c>
      <c r="BM298" s="217" t="s">
        <v>2995</v>
      </c>
    </row>
    <row r="299" s="2" customFormat="1">
      <c r="A299" s="39"/>
      <c r="B299" s="40"/>
      <c r="C299" s="41"/>
      <c r="D299" s="219" t="s">
        <v>195</v>
      </c>
      <c r="E299" s="41"/>
      <c r="F299" s="220" t="s">
        <v>2994</v>
      </c>
      <c r="G299" s="41"/>
      <c r="H299" s="41"/>
      <c r="I299" s="221"/>
      <c r="J299" s="41"/>
      <c r="K299" s="41"/>
      <c r="L299" s="45"/>
      <c r="M299" s="222"/>
      <c r="N299" s="223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195</v>
      </c>
      <c r="AU299" s="18" t="s">
        <v>82</v>
      </c>
    </row>
    <row r="300" s="2" customFormat="1">
      <c r="A300" s="39"/>
      <c r="B300" s="40"/>
      <c r="C300" s="41"/>
      <c r="D300" s="244" t="s">
        <v>217</v>
      </c>
      <c r="E300" s="41"/>
      <c r="F300" s="245" t="s">
        <v>2996</v>
      </c>
      <c r="G300" s="41"/>
      <c r="H300" s="41"/>
      <c r="I300" s="221"/>
      <c r="J300" s="41"/>
      <c r="K300" s="41"/>
      <c r="L300" s="45"/>
      <c r="M300" s="246"/>
      <c r="N300" s="247"/>
      <c r="O300" s="248"/>
      <c r="P300" s="248"/>
      <c r="Q300" s="248"/>
      <c r="R300" s="248"/>
      <c r="S300" s="248"/>
      <c r="T300" s="24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217</v>
      </c>
      <c r="AU300" s="18" t="s">
        <v>82</v>
      </c>
    </row>
    <row r="301" s="2" customFormat="1" ht="6.96" customHeight="1">
      <c r="A301" s="39"/>
      <c r="B301" s="60"/>
      <c r="C301" s="61"/>
      <c r="D301" s="61"/>
      <c r="E301" s="61"/>
      <c r="F301" s="61"/>
      <c r="G301" s="61"/>
      <c r="H301" s="61"/>
      <c r="I301" s="61"/>
      <c r="J301" s="61"/>
      <c r="K301" s="61"/>
      <c r="L301" s="45"/>
      <c r="M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</row>
  </sheetData>
  <sheetProtection sheet="1" autoFilter="0" formatColumns="0" formatRows="0" objects="1" scenarios="1" spinCount="100000" saltValue="LH0KZHI7s0TwC5JxpnNRrYWluSeesaZ6zOU5BSoyMUuSbRQ/GzbpPXZPDLxyBiyX0aCC9T4qRFfHkGAqHuUNAg==" hashValue="xRXfMmrkR5pVyJjNxWB76GS+zdnVO4ypE0N8DOLVz+No717rqsTM69/xpsvuXknZpRIKuXBJphRiJ/WVQgtLfw==" algorithmName="SHA-512" password="CC35"/>
  <autoFilter ref="C86:K30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121151103"/>
    <hyperlink ref="F95" r:id="rId2" display="https://podminky.urs.cz/item/CS_URS_2024_02/122251101"/>
    <hyperlink ref="F99" r:id="rId3" display="https://podminky.urs.cz/item/CS_URS_2024_02/131151102"/>
    <hyperlink ref="F102" r:id="rId4" display="https://podminky.urs.cz/item/CS_URS_2024_02/132351102"/>
    <hyperlink ref="F105" r:id="rId5" display="https://podminky.urs.cz/item/CS_URS_2024_02/174151101"/>
    <hyperlink ref="F108" r:id="rId6" display="https://podminky.urs.cz/item/CS_URS_2024_02/181006112"/>
    <hyperlink ref="F114" r:id="rId7" display="https://podminky.urs.cz/item/CS_URS_2024_02/181411131"/>
    <hyperlink ref="F120" r:id="rId8" display="https://podminky.urs.cz/item/CS_URS_2024_02/181912111"/>
    <hyperlink ref="F124" r:id="rId9" display="https://podminky.urs.cz/item/CS_URS_2024_02/181951112"/>
    <hyperlink ref="F129" r:id="rId10" display="https://podminky.urs.cz/item/CS_URS_2024_02/564851111"/>
    <hyperlink ref="F133" r:id="rId11" display="https://podminky.urs.cz/item/CS_URS_2024_02/564871011"/>
    <hyperlink ref="F139" r:id="rId12" display="https://podminky.urs.cz/item/CS_URS_2024_02/564951313"/>
    <hyperlink ref="F143" r:id="rId13" display="https://podminky.urs.cz/item/CS_URS_2024_02/573191111"/>
    <hyperlink ref="F147" r:id="rId14" display="https://podminky.urs.cz/item/CS_URS_2024_02/573211109"/>
    <hyperlink ref="F151" r:id="rId15" display="https://podminky.urs.cz/item/CS_URS_2024_02/577134111"/>
    <hyperlink ref="F155" r:id="rId16" display="https://podminky.urs.cz/item/CS_URS_2024_02/577165132"/>
    <hyperlink ref="F159" r:id="rId17" display="https://podminky.urs.cz/item/CS_URS_2024_02/596211111"/>
    <hyperlink ref="F167" r:id="rId18" display="https://podminky.urs.cz/item/CS_URS_2024_02/596212212"/>
    <hyperlink ref="F171" r:id="rId19" display="https://podminky.urs.cz/item/CS_URS_2024_02/596412212"/>
    <hyperlink ref="F177" r:id="rId20" display="https://podminky.urs.cz/item/CS_URS_2024_02/877350310"/>
    <hyperlink ref="F180" r:id="rId21" display="https://podminky.urs.cz/item/CS_URS_2024_02/899211111"/>
    <hyperlink ref="F184" r:id="rId22" display="https://podminky.urs.cz/item/CS_URS_2024_02/113106123"/>
    <hyperlink ref="F187" r:id="rId23" display="https://podminky.urs.cz/item/CS_URS_2024_02/113107323"/>
    <hyperlink ref="F190" r:id="rId24" display="https://podminky.urs.cz/item/CS_URS_2024_02/113154513"/>
    <hyperlink ref="F194" r:id="rId25" display="https://podminky.urs.cz/item/CS_URS_2024_02/113202111"/>
    <hyperlink ref="F198" r:id="rId26" display="https://podminky.urs.cz/item/CS_URS_2024_02/211971110"/>
    <hyperlink ref="F204" r:id="rId27" display="https://podminky.urs.cz/item/CS_URS_2024_02/212752402"/>
    <hyperlink ref="F207" r:id="rId28" display="https://podminky.urs.cz/item/CS_URS_2024_02/460751122"/>
    <hyperlink ref="F212" r:id="rId29" display="https://podminky.urs.cz/item/CS_URS_2024_02/914111111"/>
    <hyperlink ref="F215" r:id="rId30" display="https://podminky.urs.cz/item/CS_URS_2024_02/914511112"/>
    <hyperlink ref="F218" r:id="rId31" display="https://podminky.urs.cz/item/CS_URS_2024_02/915211111"/>
    <hyperlink ref="F221" r:id="rId32" display="https://podminky.urs.cz/item/CS_URS_2024_02/915231111"/>
    <hyperlink ref="F224" r:id="rId33" display="https://podminky.urs.cz/item/CS_URS_2024_02/915611111"/>
    <hyperlink ref="F227" r:id="rId34" display="https://podminky.urs.cz/item/CS_URS_2024_02/915621111"/>
    <hyperlink ref="F233" r:id="rId35" display="https://podminky.urs.cz/item/CS_URS_2024_02/916111123"/>
    <hyperlink ref="F237" r:id="rId36" display="https://podminky.urs.cz/item/CS_URS_2024_02/916131213"/>
    <hyperlink ref="F245" r:id="rId37" display="https://podminky.urs.cz/item/CS_URS_2024_02/916331112"/>
    <hyperlink ref="F250" r:id="rId38" display="https://podminky.urs.cz/item/CS_URS_2024_02/919732211"/>
    <hyperlink ref="F253" r:id="rId39" display="https://podminky.urs.cz/item/CS_URS_2024_02/961043111"/>
    <hyperlink ref="F257" r:id="rId40" display="https://podminky.urs.cz/item/CS_URS_2024_02/171201231"/>
    <hyperlink ref="F261" r:id="rId41" display="https://podminky.urs.cz/item/CS_URS_2024_02/997221559"/>
    <hyperlink ref="F265" r:id="rId42" display="https://podminky.urs.cz/item/CS_URS_2024_02/997221571"/>
    <hyperlink ref="F269" r:id="rId43" display="https://podminky.urs.cz/item/CS_URS_2024_02/997221861"/>
    <hyperlink ref="F273" r:id="rId44" display="https://podminky.urs.cz/item/CS_URS_2024_02/997221875"/>
    <hyperlink ref="F278" r:id="rId45" display="https://podminky.urs.cz/item/CS_URS_2024_02/998225111"/>
    <hyperlink ref="F281" r:id="rId46" display="https://podminky.urs.cz/item/CS_URS_2024_02/998225194"/>
    <hyperlink ref="F284" r:id="rId47" display="https://podminky.urs.cz/item/CS_URS_2024_02/998225195"/>
    <hyperlink ref="F288" r:id="rId48" display="https://podminky.urs.cz/item/CS_URS_2024_02/013254000"/>
    <hyperlink ref="F292" r:id="rId49" display="https://podminky.urs.cz/item/CS_URS_2024_02/030001000"/>
    <hyperlink ref="F296" r:id="rId50" display="https://podminky.urs.cz/item/CS_URS_2024_02/043002003"/>
    <hyperlink ref="F300" r:id="rId51" display="https://podminky.urs.cz/item/CS_URS_2024_02/043154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2997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2998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ROUND((SUM(BE84:BE150)),  2)</f>
        <v>0</v>
      </c>
      <c r="G33" s="39"/>
      <c r="H33" s="39"/>
      <c r="I33" s="149">
        <v>0.20999999999999999</v>
      </c>
      <c r="J33" s="148">
        <f>ROUND(((SUM(BE84:BE150))*I33),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ROUND((SUM(BF84:BF150)),  2)</f>
        <v>0</v>
      </c>
      <c r="G34" s="39"/>
      <c r="H34" s="39"/>
      <c r="I34" s="149">
        <v>0.12</v>
      </c>
      <c r="J34" s="148">
        <f>ROUND(((SUM(BF84:BF150))*I34),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ROUND((SUM(BG84:BG150)),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ROUND((SUM(BH84:BH150)),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ROUND((SUM(BI84:BI150)),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SO0411N - Elektroinstalace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355</v>
      </c>
      <c r="E61" s="175"/>
      <c r="F61" s="175"/>
      <c r="G61" s="175"/>
      <c r="H61" s="175"/>
      <c r="I61" s="175"/>
      <c r="J61" s="176">
        <f>J86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164</v>
      </c>
      <c r="E62" s="169"/>
      <c r="F62" s="169"/>
      <c r="G62" s="169"/>
      <c r="H62" s="169"/>
      <c r="I62" s="169"/>
      <c r="J62" s="170">
        <f>J97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2999</v>
      </c>
      <c r="E63" s="175"/>
      <c r="F63" s="175"/>
      <c r="G63" s="175"/>
      <c r="H63" s="175"/>
      <c r="I63" s="175"/>
      <c r="J63" s="176">
        <f>J98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3000</v>
      </c>
      <c r="E64" s="175"/>
      <c r="F64" s="175"/>
      <c r="G64" s="175"/>
      <c r="H64" s="175"/>
      <c r="I64" s="175"/>
      <c r="J64" s="176">
        <f>J120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169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Dětská skupina U Zámku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157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SO0411N - Elektroinstalace - nezpůsobilé položky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>Poděbradova 636</v>
      </c>
      <c r="G78" s="41"/>
      <c r="H78" s="41"/>
      <c r="I78" s="33" t="s">
        <v>23</v>
      </c>
      <c r="J78" s="73" t="str">
        <f>IF(J12="","",J12)</f>
        <v>1. 3. 2024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25</v>
      </c>
      <c r="D80" s="41"/>
      <c r="E80" s="41"/>
      <c r="F80" s="28" t="str">
        <f>E15</f>
        <v xml:space="preserve"> </v>
      </c>
      <c r="G80" s="41"/>
      <c r="H80" s="41"/>
      <c r="I80" s="33" t="s">
        <v>31</v>
      </c>
      <c r="J80" s="37" t="str">
        <f>E21</f>
        <v>Ing. Vojtěch Martinek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34</v>
      </c>
      <c r="J81" s="37" t="str">
        <f>E24</f>
        <v>G SERVIS CZ, s.r.o.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170</v>
      </c>
      <c r="D83" s="181" t="s">
        <v>59</v>
      </c>
      <c r="E83" s="181" t="s">
        <v>55</v>
      </c>
      <c r="F83" s="181" t="s">
        <v>56</v>
      </c>
      <c r="G83" s="181" t="s">
        <v>171</v>
      </c>
      <c r="H83" s="181" t="s">
        <v>172</v>
      </c>
      <c r="I83" s="181" t="s">
        <v>173</v>
      </c>
      <c r="J83" s="181" t="s">
        <v>162</v>
      </c>
      <c r="K83" s="182" t="s">
        <v>174</v>
      </c>
      <c r="L83" s="183"/>
      <c r="M83" s="93" t="s">
        <v>19</v>
      </c>
      <c r="N83" s="94" t="s">
        <v>44</v>
      </c>
      <c r="O83" s="94" t="s">
        <v>175</v>
      </c>
      <c r="P83" s="94" t="s">
        <v>176</v>
      </c>
      <c r="Q83" s="94" t="s">
        <v>177</v>
      </c>
      <c r="R83" s="94" t="s">
        <v>178</v>
      </c>
      <c r="S83" s="94" t="s">
        <v>179</v>
      </c>
      <c r="T83" s="95" t="s">
        <v>180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181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P85+P97</f>
        <v>0</v>
      </c>
      <c r="Q84" s="97"/>
      <c r="R84" s="186">
        <f>R85+R97</f>
        <v>0</v>
      </c>
      <c r="S84" s="97"/>
      <c r="T84" s="187">
        <f>T85+T97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73</v>
      </c>
      <c r="AU84" s="18" t="s">
        <v>163</v>
      </c>
      <c r="BK84" s="188">
        <f>BK85+BK97</f>
        <v>0</v>
      </c>
    </row>
    <row r="85" s="12" customFormat="1" ht="25.92" customHeight="1">
      <c r="A85" s="12"/>
      <c r="B85" s="189"/>
      <c r="C85" s="190"/>
      <c r="D85" s="191" t="s">
        <v>73</v>
      </c>
      <c r="E85" s="192" t="s">
        <v>369</v>
      </c>
      <c r="F85" s="192" t="s">
        <v>370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</f>
        <v>0</v>
      </c>
      <c r="Q85" s="197"/>
      <c r="R85" s="198">
        <f>R86</f>
        <v>0</v>
      </c>
      <c r="S85" s="197"/>
      <c r="T85" s="199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82</v>
      </c>
      <c r="AT85" s="201" t="s">
        <v>73</v>
      </c>
      <c r="AU85" s="201" t="s">
        <v>74</v>
      </c>
      <c r="AY85" s="200" t="s">
        <v>184</v>
      </c>
      <c r="BK85" s="202">
        <f>BK86</f>
        <v>0</v>
      </c>
    </row>
    <row r="86" s="12" customFormat="1" ht="22.8" customHeight="1">
      <c r="A86" s="12"/>
      <c r="B86" s="189"/>
      <c r="C86" s="190"/>
      <c r="D86" s="191" t="s">
        <v>73</v>
      </c>
      <c r="E86" s="203" t="s">
        <v>440</v>
      </c>
      <c r="F86" s="203" t="s">
        <v>1251</v>
      </c>
      <c r="G86" s="190"/>
      <c r="H86" s="190"/>
      <c r="I86" s="193"/>
      <c r="J86" s="204">
        <f>BK86</f>
        <v>0</v>
      </c>
      <c r="K86" s="190"/>
      <c r="L86" s="195"/>
      <c r="M86" s="196"/>
      <c r="N86" s="197"/>
      <c r="O86" s="197"/>
      <c r="P86" s="198">
        <f>SUM(P87:P96)</f>
        <v>0</v>
      </c>
      <c r="Q86" s="197"/>
      <c r="R86" s="198">
        <f>SUM(R87:R96)</f>
        <v>0</v>
      </c>
      <c r="S86" s="197"/>
      <c r="T86" s="199">
        <f>SUM(T87:T96)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82</v>
      </c>
      <c r="AT86" s="201" t="s">
        <v>73</v>
      </c>
      <c r="AU86" s="201" t="s">
        <v>82</v>
      </c>
      <c r="AY86" s="200" t="s">
        <v>184</v>
      </c>
      <c r="BK86" s="202">
        <f>SUM(BK87:BK96)</f>
        <v>0</v>
      </c>
    </row>
    <row r="87" s="2" customFormat="1" ht="16.5" customHeight="1">
      <c r="A87" s="39"/>
      <c r="B87" s="40"/>
      <c r="C87" s="235" t="s">
        <v>1375</v>
      </c>
      <c r="D87" s="235" t="s">
        <v>211</v>
      </c>
      <c r="E87" s="236" t="s">
        <v>3001</v>
      </c>
      <c r="F87" s="237" t="s">
        <v>3002</v>
      </c>
      <c r="G87" s="238" t="s">
        <v>3003</v>
      </c>
      <c r="H87" s="239">
        <v>400</v>
      </c>
      <c r="I87" s="240"/>
      <c r="J87" s="241">
        <f>ROUND(I87*H87,2)</f>
        <v>0</v>
      </c>
      <c r="K87" s="237" t="s">
        <v>19</v>
      </c>
      <c r="L87" s="45"/>
      <c r="M87" s="242" t="s">
        <v>19</v>
      </c>
      <c r="N87" s="243" t="s">
        <v>45</v>
      </c>
      <c r="O87" s="85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239</v>
      </c>
      <c r="AT87" s="217" t="s">
        <v>211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239</v>
      </c>
      <c r="BM87" s="217" t="s">
        <v>3004</v>
      </c>
    </row>
    <row r="88" s="2" customFormat="1">
      <c r="A88" s="39"/>
      <c r="B88" s="40"/>
      <c r="C88" s="41"/>
      <c r="D88" s="219" t="s">
        <v>195</v>
      </c>
      <c r="E88" s="41"/>
      <c r="F88" s="220" t="s">
        <v>3002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2" customFormat="1" ht="16.5" customHeight="1">
      <c r="A89" s="39"/>
      <c r="B89" s="40"/>
      <c r="C89" s="235" t="s">
        <v>1368</v>
      </c>
      <c r="D89" s="235" t="s">
        <v>211</v>
      </c>
      <c r="E89" s="236" t="s">
        <v>3005</v>
      </c>
      <c r="F89" s="237" t="s">
        <v>3006</v>
      </c>
      <c r="G89" s="238" t="s">
        <v>283</v>
      </c>
      <c r="H89" s="239">
        <v>230</v>
      </c>
      <c r="I89" s="240"/>
      <c r="J89" s="241">
        <f>ROUND(I89*H89,2)</f>
        <v>0</v>
      </c>
      <c r="K89" s="237" t="s">
        <v>19</v>
      </c>
      <c r="L89" s="45"/>
      <c r="M89" s="242" t="s">
        <v>19</v>
      </c>
      <c r="N89" s="243" t="s">
        <v>45</v>
      </c>
      <c r="O89" s="85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7" t="s">
        <v>239</v>
      </c>
      <c r="AT89" s="217" t="s">
        <v>211</v>
      </c>
      <c r="AU89" s="217" t="s">
        <v>85</v>
      </c>
      <c r="AY89" s="18" t="s">
        <v>184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82</v>
      </c>
      <c r="BK89" s="218">
        <f>ROUND(I89*H89,2)</f>
        <v>0</v>
      </c>
      <c r="BL89" s="18" t="s">
        <v>239</v>
      </c>
      <c r="BM89" s="217" t="s">
        <v>3007</v>
      </c>
    </row>
    <row r="90" s="2" customFormat="1">
      <c r="A90" s="39"/>
      <c r="B90" s="40"/>
      <c r="C90" s="41"/>
      <c r="D90" s="219" t="s">
        <v>195</v>
      </c>
      <c r="E90" s="41"/>
      <c r="F90" s="220" t="s">
        <v>3006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195</v>
      </c>
      <c r="AU90" s="18" t="s">
        <v>85</v>
      </c>
    </row>
    <row r="91" s="2" customFormat="1" ht="16.5" customHeight="1">
      <c r="A91" s="39"/>
      <c r="B91" s="40"/>
      <c r="C91" s="235" t="s">
        <v>1381</v>
      </c>
      <c r="D91" s="235" t="s">
        <v>211</v>
      </c>
      <c r="E91" s="236" t="s">
        <v>3008</v>
      </c>
      <c r="F91" s="237" t="s">
        <v>3009</v>
      </c>
      <c r="G91" s="238" t="s">
        <v>3003</v>
      </c>
      <c r="H91" s="239">
        <v>40</v>
      </c>
      <c r="I91" s="240"/>
      <c r="J91" s="241">
        <f>ROUND(I91*H91,2)</f>
        <v>0</v>
      </c>
      <c r="K91" s="237" t="s">
        <v>19</v>
      </c>
      <c r="L91" s="45"/>
      <c r="M91" s="242" t="s">
        <v>19</v>
      </c>
      <c r="N91" s="243" t="s">
        <v>45</v>
      </c>
      <c r="O91" s="85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7" t="s">
        <v>239</v>
      </c>
      <c r="AT91" s="217" t="s">
        <v>211</v>
      </c>
      <c r="AU91" s="217" t="s">
        <v>85</v>
      </c>
      <c r="AY91" s="18" t="s">
        <v>184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82</v>
      </c>
      <c r="BK91" s="218">
        <f>ROUND(I91*H91,2)</f>
        <v>0</v>
      </c>
      <c r="BL91" s="18" t="s">
        <v>239</v>
      </c>
      <c r="BM91" s="217" t="s">
        <v>3010</v>
      </c>
    </row>
    <row r="92" s="2" customFormat="1">
      <c r="A92" s="39"/>
      <c r="B92" s="40"/>
      <c r="C92" s="41"/>
      <c r="D92" s="219" t="s">
        <v>195</v>
      </c>
      <c r="E92" s="41"/>
      <c r="F92" s="220" t="s">
        <v>3009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195</v>
      </c>
      <c r="AU92" s="18" t="s">
        <v>85</v>
      </c>
    </row>
    <row r="93" s="2" customFormat="1" ht="16.5" customHeight="1">
      <c r="A93" s="39"/>
      <c r="B93" s="40"/>
      <c r="C93" s="235" t="s">
        <v>1386</v>
      </c>
      <c r="D93" s="235" t="s">
        <v>211</v>
      </c>
      <c r="E93" s="236" t="s">
        <v>3011</v>
      </c>
      <c r="F93" s="237" t="s">
        <v>3012</v>
      </c>
      <c r="G93" s="238" t="s">
        <v>3003</v>
      </c>
      <c r="H93" s="239">
        <v>2</v>
      </c>
      <c r="I93" s="240"/>
      <c r="J93" s="241">
        <f>ROUND(I93*H93,2)</f>
        <v>0</v>
      </c>
      <c r="K93" s="237" t="s">
        <v>19</v>
      </c>
      <c r="L93" s="45"/>
      <c r="M93" s="242" t="s">
        <v>19</v>
      </c>
      <c r="N93" s="243" t="s">
        <v>45</v>
      </c>
      <c r="O93" s="85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239</v>
      </c>
      <c r="AT93" s="217" t="s">
        <v>211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239</v>
      </c>
      <c r="BM93" s="217" t="s">
        <v>3013</v>
      </c>
    </row>
    <row r="94" s="2" customFormat="1">
      <c r="A94" s="39"/>
      <c r="B94" s="40"/>
      <c r="C94" s="41"/>
      <c r="D94" s="219" t="s">
        <v>195</v>
      </c>
      <c r="E94" s="41"/>
      <c r="F94" s="220" t="s">
        <v>3012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 ht="16.5" customHeight="1">
      <c r="A95" s="39"/>
      <c r="B95" s="40"/>
      <c r="C95" s="235" t="s">
        <v>1410</v>
      </c>
      <c r="D95" s="235" t="s">
        <v>211</v>
      </c>
      <c r="E95" s="236" t="s">
        <v>3014</v>
      </c>
      <c r="F95" s="237" t="s">
        <v>3015</v>
      </c>
      <c r="G95" s="238" t="s">
        <v>283</v>
      </c>
      <c r="H95" s="239">
        <v>230</v>
      </c>
      <c r="I95" s="240"/>
      <c r="J95" s="241">
        <f>ROUND(I95*H95,2)</f>
        <v>0</v>
      </c>
      <c r="K95" s="237" t="s">
        <v>19</v>
      </c>
      <c r="L95" s="45"/>
      <c r="M95" s="242" t="s">
        <v>19</v>
      </c>
      <c r="N95" s="243" t="s">
        <v>45</v>
      </c>
      <c r="O95" s="85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7" t="s">
        <v>239</v>
      </c>
      <c r="AT95" s="217" t="s">
        <v>211</v>
      </c>
      <c r="AU95" s="217" t="s">
        <v>85</v>
      </c>
      <c r="AY95" s="18" t="s">
        <v>184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82</v>
      </c>
      <c r="BK95" s="218">
        <f>ROUND(I95*H95,2)</f>
        <v>0</v>
      </c>
      <c r="BL95" s="18" t="s">
        <v>239</v>
      </c>
      <c r="BM95" s="217" t="s">
        <v>3016</v>
      </c>
    </row>
    <row r="96" s="2" customFormat="1">
      <c r="A96" s="39"/>
      <c r="B96" s="40"/>
      <c r="C96" s="41"/>
      <c r="D96" s="219" t="s">
        <v>195</v>
      </c>
      <c r="E96" s="41"/>
      <c r="F96" s="220" t="s">
        <v>3015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195</v>
      </c>
      <c r="AU96" s="18" t="s">
        <v>85</v>
      </c>
    </row>
    <row r="97" s="12" customFormat="1" ht="25.92" customHeight="1">
      <c r="A97" s="12"/>
      <c r="B97" s="189"/>
      <c r="C97" s="190"/>
      <c r="D97" s="191" t="s">
        <v>73</v>
      </c>
      <c r="E97" s="192" t="s">
        <v>182</v>
      </c>
      <c r="F97" s="192" t="s">
        <v>183</v>
      </c>
      <c r="G97" s="190"/>
      <c r="H97" s="190"/>
      <c r="I97" s="193"/>
      <c r="J97" s="194">
        <f>BK97</f>
        <v>0</v>
      </c>
      <c r="K97" s="190"/>
      <c r="L97" s="195"/>
      <c r="M97" s="196"/>
      <c r="N97" s="197"/>
      <c r="O97" s="197"/>
      <c r="P97" s="198">
        <f>P98+P120</f>
        <v>0</v>
      </c>
      <c r="Q97" s="197"/>
      <c r="R97" s="198">
        <f>R98+R120</f>
        <v>0</v>
      </c>
      <c r="S97" s="197"/>
      <c r="T97" s="199">
        <f>T98+T120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0" t="s">
        <v>85</v>
      </c>
      <c r="AT97" s="201" t="s">
        <v>73</v>
      </c>
      <c r="AU97" s="201" t="s">
        <v>74</v>
      </c>
      <c r="AY97" s="200" t="s">
        <v>184</v>
      </c>
      <c r="BK97" s="202">
        <f>BK98+BK120</f>
        <v>0</v>
      </c>
    </row>
    <row r="98" s="12" customFormat="1" ht="22.8" customHeight="1">
      <c r="A98" s="12"/>
      <c r="B98" s="189"/>
      <c r="C98" s="190"/>
      <c r="D98" s="191" t="s">
        <v>73</v>
      </c>
      <c r="E98" s="203" t="s">
        <v>3017</v>
      </c>
      <c r="F98" s="203" t="s">
        <v>3018</v>
      </c>
      <c r="G98" s="190"/>
      <c r="H98" s="190"/>
      <c r="I98" s="193"/>
      <c r="J98" s="204">
        <f>BK98</f>
        <v>0</v>
      </c>
      <c r="K98" s="190"/>
      <c r="L98" s="195"/>
      <c r="M98" s="196"/>
      <c r="N98" s="197"/>
      <c r="O98" s="197"/>
      <c r="P98" s="198">
        <f>SUM(P99:P119)</f>
        <v>0</v>
      </c>
      <c r="Q98" s="197"/>
      <c r="R98" s="198">
        <f>SUM(R99:R119)</f>
        <v>0</v>
      </c>
      <c r="S98" s="197"/>
      <c r="T98" s="199">
        <f>SUM(T99:T119)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0" t="s">
        <v>85</v>
      </c>
      <c r="AT98" s="201" t="s">
        <v>73</v>
      </c>
      <c r="AU98" s="201" t="s">
        <v>82</v>
      </c>
      <c r="AY98" s="200" t="s">
        <v>184</v>
      </c>
      <c r="BK98" s="202">
        <f>SUM(BK99:BK119)</f>
        <v>0</v>
      </c>
    </row>
    <row r="99" s="2" customFormat="1" ht="16.5" customHeight="1">
      <c r="A99" s="39"/>
      <c r="B99" s="40"/>
      <c r="C99" s="235" t="s">
        <v>1501</v>
      </c>
      <c r="D99" s="235" t="s">
        <v>211</v>
      </c>
      <c r="E99" s="236" t="s">
        <v>3019</v>
      </c>
      <c r="F99" s="237" t="s">
        <v>3020</v>
      </c>
      <c r="G99" s="238" t="s">
        <v>2703</v>
      </c>
      <c r="H99" s="239">
        <v>1</v>
      </c>
      <c r="I99" s="240"/>
      <c r="J99" s="241">
        <f>ROUND(I99*H99,2)</f>
        <v>0</v>
      </c>
      <c r="K99" s="237" t="s">
        <v>19</v>
      </c>
      <c r="L99" s="45"/>
      <c r="M99" s="242" t="s">
        <v>19</v>
      </c>
      <c r="N99" s="243" t="s">
        <v>45</v>
      </c>
      <c r="O99" s="85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7" t="s">
        <v>193</v>
      </c>
      <c r="AT99" s="217" t="s">
        <v>211</v>
      </c>
      <c r="AU99" s="217" t="s">
        <v>85</v>
      </c>
      <c r="AY99" s="18" t="s">
        <v>184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82</v>
      </c>
      <c r="BK99" s="218">
        <f>ROUND(I99*H99,2)</f>
        <v>0</v>
      </c>
      <c r="BL99" s="18" t="s">
        <v>193</v>
      </c>
      <c r="BM99" s="217" t="s">
        <v>3021</v>
      </c>
    </row>
    <row r="100" s="2" customFormat="1">
      <c r="A100" s="39"/>
      <c r="B100" s="40"/>
      <c r="C100" s="41"/>
      <c r="D100" s="219" t="s">
        <v>195</v>
      </c>
      <c r="E100" s="41"/>
      <c r="F100" s="220" t="s">
        <v>3020</v>
      </c>
      <c r="G100" s="41"/>
      <c r="H100" s="41"/>
      <c r="I100" s="221"/>
      <c r="J100" s="41"/>
      <c r="K100" s="41"/>
      <c r="L100" s="45"/>
      <c r="M100" s="222"/>
      <c r="N100" s="223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195</v>
      </c>
      <c r="AU100" s="18" t="s">
        <v>85</v>
      </c>
    </row>
    <row r="101" s="2" customFormat="1" ht="16.5" customHeight="1">
      <c r="A101" s="39"/>
      <c r="B101" s="40"/>
      <c r="C101" s="235" t="s">
        <v>1507</v>
      </c>
      <c r="D101" s="235" t="s">
        <v>211</v>
      </c>
      <c r="E101" s="236" t="s">
        <v>3022</v>
      </c>
      <c r="F101" s="237" t="s">
        <v>3023</v>
      </c>
      <c r="G101" s="238" t="s">
        <v>2703</v>
      </c>
      <c r="H101" s="239">
        <v>1</v>
      </c>
      <c r="I101" s="240"/>
      <c r="J101" s="241">
        <f>ROUND(I101*H101,2)</f>
        <v>0</v>
      </c>
      <c r="K101" s="237" t="s">
        <v>19</v>
      </c>
      <c r="L101" s="45"/>
      <c r="M101" s="242" t="s">
        <v>19</v>
      </c>
      <c r="N101" s="243" t="s">
        <v>45</v>
      </c>
      <c r="O101" s="85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7" t="s">
        <v>193</v>
      </c>
      <c r="AT101" s="217" t="s">
        <v>211</v>
      </c>
      <c r="AU101" s="217" t="s">
        <v>85</v>
      </c>
      <c r="AY101" s="18" t="s">
        <v>184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82</v>
      </c>
      <c r="BK101" s="218">
        <f>ROUND(I101*H101,2)</f>
        <v>0</v>
      </c>
      <c r="BL101" s="18" t="s">
        <v>193</v>
      </c>
      <c r="BM101" s="217" t="s">
        <v>3024</v>
      </c>
    </row>
    <row r="102" s="2" customFormat="1">
      <c r="A102" s="39"/>
      <c r="B102" s="40"/>
      <c r="C102" s="41"/>
      <c r="D102" s="219" t="s">
        <v>195</v>
      </c>
      <c r="E102" s="41"/>
      <c r="F102" s="220" t="s">
        <v>3023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195</v>
      </c>
      <c r="AU102" s="18" t="s">
        <v>85</v>
      </c>
    </row>
    <row r="103" s="2" customFormat="1" ht="16.5" customHeight="1">
      <c r="A103" s="39"/>
      <c r="B103" s="40"/>
      <c r="C103" s="235" t="s">
        <v>1512</v>
      </c>
      <c r="D103" s="235" t="s">
        <v>211</v>
      </c>
      <c r="E103" s="236" t="s">
        <v>3025</v>
      </c>
      <c r="F103" s="237" t="s">
        <v>3026</v>
      </c>
      <c r="G103" s="238" t="s">
        <v>2703</v>
      </c>
      <c r="H103" s="239">
        <v>1</v>
      </c>
      <c r="I103" s="240"/>
      <c r="J103" s="241">
        <f>ROUND(I103*H103,2)</f>
        <v>0</v>
      </c>
      <c r="K103" s="237" t="s">
        <v>19</v>
      </c>
      <c r="L103" s="45"/>
      <c r="M103" s="242" t="s">
        <v>19</v>
      </c>
      <c r="N103" s="243" t="s">
        <v>45</v>
      </c>
      <c r="O103" s="85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193</v>
      </c>
      <c r="AT103" s="217" t="s">
        <v>211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193</v>
      </c>
      <c r="BM103" s="217" t="s">
        <v>3027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3026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 ht="16.5" customHeight="1">
      <c r="A105" s="39"/>
      <c r="B105" s="40"/>
      <c r="C105" s="235" t="s">
        <v>1518</v>
      </c>
      <c r="D105" s="235" t="s">
        <v>211</v>
      </c>
      <c r="E105" s="236" t="s">
        <v>3028</v>
      </c>
      <c r="F105" s="237" t="s">
        <v>3029</v>
      </c>
      <c r="G105" s="238" t="s">
        <v>283</v>
      </c>
      <c r="H105" s="239">
        <v>800</v>
      </c>
      <c r="I105" s="240"/>
      <c r="J105" s="241">
        <f>ROUND(I105*H105,2)</f>
        <v>0</v>
      </c>
      <c r="K105" s="237" t="s">
        <v>19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193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193</v>
      </c>
      <c r="BM105" s="217" t="s">
        <v>3030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3029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 ht="16.5" customHeight="1">
      <c r="A107" s="39"/>
      <c r="B107" s="40"/>
      <c r="C107" s="235" t="s">
        <v>1529</v>
      </c>
      <c r="D107" s="235" t="s">
        <v>211</v>
      </c>
      <c r="E107" s="236" t="s">
        <v>3031</v>
      </c>
      <c r="F107" s="237" t="s">
        <v>3032</v>
      </c>
      <c r="G107" s="238" t="s">
        <v>2703</v>
      </c>
      <c r="H107" s="239">
        <v>1</v>
      </c>
      <c r="I107" s="240"/>
      <c r="J107" s="241">
        <f>ROUND(I107*H107,2)</f>
        <v>0</v>
      </c>
      <c r="K107" s="237" t="s">
        <v>19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193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193</v>
      </c>
      <c r="BM107" s="217" t="s">
        <v>3033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3032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 ht="16.5" customHeight="1">
      <c r="A109" s="39"/>
      <c r="B109" s="40"/>
      <c r="C109" s="235" t="s">
        <v>1534</v>
      </c>
      <c r="D109" s="235" t="s">
        <v>211</v>
      </c>
      <c r="E109" s="236" t="s">
        <v>3034</v>
      </c>
      <c r="F109" s="237" t="s">
        <v>3035</v>
      </c>
      <c r="G109" s="238" t="s">
        <v>2703</v>
      </c>
      <c r="H109" s="239">
        <v>1</v>
      </c>
      <c r="I109" s="240"/>
      <c r="J109" s="241">
        <f>ROUND(I109*H109,2)</f>
        <v>0</v>
      </c>
      <c r="K109" s="237" t="s">
        <v>19</v>
      </c>
      <c r="L109" s="45"/>
      <c r="M109" s="242" t="s">
        <v>19</v>
      </c>
      <c r="N109" s="243" t="s">
        <v>45</v>
      </c>
      <c r="O109" s="85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193</v>
      </c>
      <c r="AT109" s="217" t="s">
        <v>211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193</v>
      </c>
      <c r="BM109" s="217" t="s">
        <v>3036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3035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 ht="16.5" customHeight="1">
      <c r="A111" s="39"/>
      <c r="B111" s="40"/>
      <c r="C111" s="235" t="s">
        <v>3037</v>
      </c>
      <c r="D111" s="235" t="s">
        <v>211</v>
      </c>
      <c r="E111" s="236" t="s">
        <v>3038</v>
      </c>
      <c r="F111" s="237" t="s">
        <v>3039</v>
      </c>
      <c r="G111" s="238" t="s">
        <v>203</v>
      </c>
      <c r="H111" s="239">
        <v>7</v>
      </c>
      <c r="I111" s="240"/>
      <c r="J111" s="241">
        <f>ROUND(I111*H111,2)</f>
        <v>0</v>
      </c>
      <c r="K111" s="237" t="s">
        <v>19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193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193</v>
      </c>
      <c r="BM111" s="217" t="s">
        <v>3040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3039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 ht="16.5" customHeight="1">
      <c r="A113" s="39"/>
      <c r="B113" s="40"/>
      <c r="C113" s="205" t="s">
        <v>790</v>
      </c>
      <c r="D113" s="205" t="s">
        <v>188</v>
      </c>
      <c r="E113" s="206" t="s">
        <v>3041</v>
      </c>
      <c r="F113" s="207" t="s">
        <v>3042</v>
      </c>
      <c r="G113" s="208" t="s">
        <v>203</v>
      </c>
      <c r="H113" s="209">
        <v>1</v>
      </c>
      <c r="I113" s="210"/>
      <c r="J113" s="211">
        <f>ROUND(I113*H113,2)</f>
        <v>0</v>
      </c>
      <c r="K113" s="207" t="s">
        <v>19</v>
      </c>
      <c r="L113" s="212"/>
      <c r="M113" s="213" t="s">
        <v>19</v>
      </c>
      <c r="N113" s="214" t="s">
        <v>45</v>
      </c>
      <c r="O113" s="85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7" t="s">
        <v>192</v>
      </c>
      <c r="AT113" s="217" t="s">
        <v>188</v>
      </c>
      <c r="AU113" s="217" t="s">
        <v>85</v>
      </c>
      <c r="AY113" s="18" t="s">
        <v>184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82</v>
      </c>
      <c r="BK113" s="218">
        <f>ROUND(I113*H113,2)</f>
        <v>0</v>
      </c>
      <c r="BL113" s="18" t="s">
        <v>193</v>
      </c>
      <c r="BM113" s="217" t="s">
        <v>3043</v>
      </c>
    </row>
    <row r="114" s="2" customFormat="1">
      <c r="A114" s="39"/>
      <c r="B114" s="40"/>
      <c r="C114" s="41"/>
      <c r="D114" s="219" t="s">
        <v>195</v>
      </c>
      <c r="E114" s="41"/>
      <c r="F114" s="220" t="s">
        <v>3042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195</v>
      </c>
      <c r="AU114" s="18" t="s">
        <v>85</v>
      </c>
    </row>
    <row r="115" s="2" customFormat="1" ht="16.5" customHeight="1">
      <c r="A115" s="39"/>
      <c r="B115" s="40"/>
      <c r="C115" s="205" t="s">
        <v>1437</v>
      </c>
      <c r="D115" s="205" t="s">
        <v>188</v>
      </c>
      <c r="E115" s="206" t="s">
        <v>3044</v>
      </c>
      <c r="F115" s="207" t="s">
        <v>3045</v>
      </c>
      <c r="G115" s="208" t="s">
        <v>203</v>
      </c>
      <c r="H115" s="209">
        <v>1</v>
      </c>
      <c r="I115" s="210"/>
      <c r="J115" s="211">
        <f>ROUND(I115*H115,2)</f>
        <v>0</v>
      </c>
      <c r="K115" s="207" t="s">
        <v>19</v>
      </c>
      <c r="L115" s="212"/>
      <c r="M115" s="213" t="s">
        <v>19</v>
      </c>
      <c r="N115" s="214" t="s">
        <v>45</v>
      </c>
      <c r="O115" s="85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7" t="s">
        <v>192</v>
      </c>
      <c r="AT115" s="217" t="s">
        <v>188</v>
      </c>
      <c r="AU115" s="217" t="s">
        <v>85</v>
      </c>
      <c r="AY115" s="18" t="s">
        <v>184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82</v>
      </c>
      <c r="BK115" s="218">
        <f>ROUND(I115*H115,2)</f>
        <v>0</v>
      </c>
      <c r="BL115" s="18" t="s">
        <v>193</v>
      </c>
      <c r="BM115" s="217" t="s">
        <v>3046</v>
      </c>
    </row>
    <row r="116" s="2" customFormat="1">
      <c r="A116" s="39"/>
      <c r="B116" s="40"/>
      <c r="C116" s="41"/>
      <c r="D116" s="219" t="s">
        <v>195</v>
      </c>
      <c r="E116" s="41"/>
      <c r="F116" s="220" t="s">
        <v>3045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195</v>
      </c>
      <c r="AU116" s="18" t="s">
        <v>85</v>
      </c>
    </row>
    <row r="117" s="2" customFormat="1" ht="24.15" customHeight="1">
      <c r="A117" s="39"/>
      <c r="B117" s="40"/>
      <c r="C117" s="235" t="s">
        <v>1353</v>
      </c>
      <c r="D117" s="235" t="s">
        <v>211</v>
      </c>
      <c r="E117" s="236" t="s">
        <v>3047</v>
      </c>
      <c r="F117" s="237" t="s">
        <v>3048</v>
      </c>
      <c r="G117" s="238" t="s">
        <v>3049</v>
      </c>
      <c r="H117" s="295"/>
      <c r="I117" s="240"/>
      <c r="J117" s="241">
        <f>ROUND(I117*H117,2)</f>
        <v>0</v>
      </c>
      <c r="K117" s="237" t="s">
        <v>215</v>
      </c>
      <c r="L117" s="45"/>
      <c r="M117" s="242" t="s">
        <v>19</v>
      </c>
      <c r="N117" s="243" t="s">
        <v>45</v>
      </c>
      <c r="O117" s="85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193</v>
      </c>
      <c r="AT117" s="217" t="s">
        <v>211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193</v>
      </c>
      <c r="BM117" s="217" t="s">
        <v>3050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3048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2" customFormat="1">
      <c r="A119" s="39"/>
      <c r="B119" s="40"/>
      <c r="C119" s="41"/>
      <c r="D119" s="244" t="s">
        <v>217</v>
      </c>
      <c r="E119" s="41"/>
      <c r="F119" s="245" t="s">
        <v>3051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217</v>
      </c>
      <c r="AU119" s="18" t="s">
        <v>85</v>
      </c>
    </row>
    <row r="120" s="12" customFormat="1" ht="22.8" customHeight="1">
      <c r="A120" s="12"/>
      <c r="B120" s="189"/>
      <c r="C120" s="190"/>
      <c r="D120" s="191" t="s">
        <v>73</v>
      </c>
      <c r="E120" s="203" t="s">
        <v>3052</v>
      </c>
      <c r="F120" s="203" t="s">
        <v>3053</v>
      </c>
      <c r="G120" s="190"/>
      <c r="H120" s="190"/>
      <c r="I120" s="193"/>
      <c r="J120" s="204">
        <f>BK120</f>
        <v>0</v>
      </c>
      <c r="K120" s="190"/>
      <c r="L120" s="195"/>
      <c r="M120" s="196"/>
      <c r="N120" s="197"/>
      <c r="O120" s="197"/>
      <c r="P120" s="198">
        <f>SUM(P121:P150)</f>
        <v>0</v>
      </c>
      <c r="Q120" s="197"/>
      <c r="R120" s="198">
        <f>SUM(R121:R150)</f>
        <v>0</v>
      </c>
      <c r="S120" s="197"/>
      <c r="T120" s="199">
        <f>SUM(T121:T150)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0" t="s">
        <v>85</v>
      </c>
      <c r="AT120" s="201" t="s">
        <v>73</v>
      </c>
      <c r="AU120" s="201" t="s">
        <v>82</v>
      </c>
      <c r="AY120" s="200" t="s">
        <v>184</v>
      </c>
      <c r="BK120" s="202">
        <f>SUM(BK121:BK150)</f>
        <v>0</v>
      </c>
    </row>
    <row r="121" s="2" customFormat="1" ht="16.5" customHeight="1">
      <c r="A121" s="39"/>
      <c r="B121" s="40"/>
      <c r="C121" s="235" t="s">
        <v>1442</v>
      </c>
      <c r="D121" s="235" t="s">
        <v>211</v>
      </c>
      <c r="E121" s="236" t="s">
        <v>3054</v>
      </c>
      <c r="F121" s="237" t="s">
        <v>3055</v>
      </c>
      <c r="G121" s="238" t="s">
        <v>203</v>
      </c>
      <c r="H121" s="239">
        <v>1</v>
      </c>
      <c r="I121" s="240"/>
      <c r="J121" s="241">
        <f>ROUND(I121*H121,2)</f>
        <v>0</v>
      </c>
      <c r="K121" s="237" t="s">
        <v>19</v>
      </c>
      <c r="L121" s="45"/>
      <c r="M121" s="242" t="s">
        <v>19</v>
      </c>
      <c r="N121" s="243" t="s">
        <v>45</v>
      </c>
      <c r="O121" s="85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7" t="s">
        <v>2910</v>
      </c>
      <c r="AT121" s="217" t="s">
        <v>211</v>
      </c>
      <c r="AU121" s="217" t="s">
        <v>85</v>
      </c>
      <c r="AY121" s="18" t="s">
        <v>184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82</v>
      </c>
      <c r="BK121" s="218">
        <f>ROUND(I121*H121,2)</f>
        <v>0</v>
      </c>
      <c r="BL121" s="18" t="s">
        <v>2910</v>
      </c>
      <c r="BM121" s="217" t="s">
        <v>3056</v>
      </c>
    </row>
    <row r="122" s="2" customFormat="1">
      <c r="A122" s="39"/>
      <c r="B122" s="40"/>
      <c r="C122" s="41"/>
      <c r="D122" s="219" t="s">
        <v>195</v>
      </c>
      <c r="E122" s="41"/>
      <c r="F122" s="220" t="s">
        <v>3055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195</v>
      </c>
      <c r="AU122" s="18" t="s">
        <v>85</v>
      </c>
    </row>
    <row r="123" s="2" customFormat="1" ht="16.5" customHeight="1">
      <c r="A123" s="39"/>
      <c r="B123" s="40"/>
      <c r="C123" s="235" t="s">
        <v>1447</v>
      </c>
      <c r="D123" s="235" t="s">
        <v>211</v>
      </c>
      <c r="E123" s="236" t="s">
        <v>3057</v>
      </c>
      <c r="F123" s="237" t="s">
        <v>3058</v>
      </c>
      <c r="G123" s="238" t="s">
        <v>203</v>
      </c>
      <c r="H123" s="239">
        <v>2</v>
      </c>
      <c r="I123" s="240"/>
      <c r="J123" s="241">
        <f>ROUND(I123*H123,2)</f>
        <v>0</v>
      </c>
      <c r="K123" s="237" t="s">
        <v>19</v>
      </c>
      <c r="L123" s="45"/>
      <c r="M123" s="242" t="s">
        <v>19</v>
      </c>
      <c r="N123" s="243" t="s">
        <v>45</v>
      </c>
      <c r="O123" s="85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2910</v>
      </c>
      <c r="AT123" s="217" t="s">
        <v>211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2910</v>
      </c>
      <c r="BM123" s="217" t="s">
        <v>3059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3058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 ht="16.5" customHeight="1">
      <c r="A125" s="39"/>
      <c r="B125" s="40"/>
      <c r="C125" s="235" t="s">
        <v>1415</v>
      </c>
      <c r="D125" s="235" t="s">
        <v>211</v>
      </c>
      <c r="E125" s="236" t="s">
        <v>3060</v>
      </c>
      <c r="F125" s="237" t="s">
        <v>3061</v>
      </c>
      <c r="G125" s="238" t="s">
        <v>3003</v>
      </c>
      <c r="H125" s="239">
        <v>3</v>
      </c>
      <c r="I125" s="240"/>
      <c r="J125" s="241">
        <f>ROUND(I125*H125,2)</f>
        <v>0</v>
      </c>
      <c r="K125" s="237" t="s">
        <v>19</v>
      </c>
      <c r="L125" s="45"/>
      <c r="M125" s="242" t="s">
        <v>19</v>
      </c>
      <c r="N125" s="243" t="s">
        <v>45</v>
      </c>
      <c r="O125" s="85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7" t="s">
        <v>2910</v>
      </c>
      <c r="AT125" s="217" t="s">
        <v>211</v>
      </c>
      <c r="AU125" s="217" t="s">
        <v>85</v>
      </c>
      <c r="AY125" s="18" t="s">
        <v>184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82</v>
      </c>
      <c r="BK125" s="218">
        <f>ROUND(I125*H125,2)</f>
        <v>0</v>
      </c>
      <c r="BL125" s="18" t="s">
        <v>2910</v>
      </c>
      <c r="BM125" s="217" t="s">
        <v>3062</v>
      </c>
    </row>
    <row r="126" s="2" customFormat="1">
      <c r="A126" s="39"/>
      <c r="B126" s="40"/>
      <c r="C126" s="41"/>
      <c r="D126" s="219" t="s">
        <v>195</v>
      </c>
      <c r="E126" s="41"/>
      <c r="F126" s="220" t="s">
        <v>3061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195</v>
      </c>
      <c r="AU126" s="18" t="s">
        <v>85</v>
      </c>
    </row>
    <row r="127" s="2" customFormat="1" ht="16.5" customHeight="1">
      <c r="A127" s="39"/>
      <c r="B127" s="40"/>
      <c r="C127" s="235" t="s">
        <v>1420</v>
      </c>
      <c r="D127" s="235" t="s">
        <v>211</v>
      </c>
      <c r="E127" s="236" t="s">
        <v>3063</v>
      </c>
      <c r="F127" s="237" t="s">
        <v>3064</v>
      </c>
      <c r="G127" s="238" t="s">
        <v>203</v>
      </c>
      <c r="H127" s="239">
        <v>23</v>
      </c>
      <c r="I127" s="240"/>
      <c r="J127" s="241">
        <f>ROUND(I127*H127,2)</f>
        <v>0</v>
      </c>
      <c r="K127" s="237" t="s">
        <v>19</v>
      </c>
      <c r="L127" s="45"/>
      <c r="M127" s="242" t="s">
        <v>19</v>
      </c>
      <c r="N127" s="243" t="s">
        <v>45</v>
      </c>
      <c r="O127" s="85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2910</v>
      </c>
      <c r="AT127" s="217" t="s">
        <v>211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2910</v>
      </c>
      <c r="BM127" s="217" t="s">
        <v>3065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3064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 ht="16.5" customHeight="1">
      <c r="A129" s="39"/>
      <c r="B129" s="40"/>
      <c r="C129" s="235" t="s">
        <v>1428</v>
      </c>
      <c r="D129" s="235" t="s">
        <v>211</v>
      </c>
      <c r="E129" s="236" t="s">
        <v>3066</v>
      </c>
      <c r="F129" s="237" t="s">
        <v>3067</v>
      </c>
      <c r="G129" s="238" t="s">
        <v>203</v>
      </c>
      <c r="H129" s="239">
        <v>1</v>
      </c>
      <c r="I129" s="240"/>
      <c r="J129" s="241">
        <f>ROUND(I129*H129,2)</f>
        <v>0</v>
      </c>
      <c r="K129" s="237" t="s">
        <v>19</v>
      </c>
      <c r="L129" s="45"/>
      <c r="M129" s="242" t="s">
        <v>19</v>
      </c>
      <c r="N129" s="243" t="s">
        <v>45</v>
      </c>
      <c r="O129" s="85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2910</v>
      </c>
      <c r="AT129" s="217" t="s">
        <v>211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2910</v>
      </c>
      <c r="BM129" s="217" t="s">
        <v>3068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3067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2" customFormat="1" ht="16.5" customHeight="1">
      <c r="A131" s="39"/>
      <c r="B131" s="40"/>
      <c r="C131" s="235" t="s">
        <v>1423</v>
      </c>
      <c r="D131" s="235" t="s">
        <v>211</v>
      </c>
      <c r="E131" s="236" t="s">
        <v>3069</v>
      </c>
      <c r="F131" s="237" t="s">
        <v>3070</v>
      </c>
      <c r="G131" s="238" t="s">
        <v>203</v>
      </c>
      <c r="H131" s="239">
        <v>1</v>
      </c>
      <c r="I131" s="240"/>
      <c r="J131" s="241">
        <f>ROUND(I131*H131,2)</f>
        <v>0</v>
      </c>
      <c r="K131" s="237" t="s">
        <v>19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2910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2910</v>
      </c>
      <c r="BM131" s="217" t="s">
        <v>3071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3070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 ht="16.5" customHeight="1">
      <c r="A133" s="39"/>
      <c r="B133" s="40"/>
      <c r="C133" s="205" t="s">
        <v>1453</v>
      </c>
      <c r="D133" s="205" t="s">
        <v>188</v>
      </c>
      <c r="E133" s="206" t="s">
        <v>3072</v>
      </c>
      <c r="F133" s="207" t="s">
        <v>3073</v>
      </c>
      <c r="G133" s="208" t="s">
        <v>203</v>
      </c>
      <c r="H133" s="209">
        <v>10</v>
      </c>
      <c r="I133" s="210"/>
      <c r="J133" s="211">
        <f>ROUND(I133*H133,2)</f>
        <v>0</v>
      </c>
      <c r="K133" s="207" t="s">
        <v>19</v>
      </c>
      <c r="L133" s="212"/>
      <c r="M133" s="213" t="s">
        <v>19</v>
      </c>
      <c r="N133" s="214" t="s">
        <v>45</v>
      </c>
      <c r="O133" s="85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7" t="s">
        <v>1937</v>
      </c>
      <c r="AT133" s="217" t="s">
        <v>188</v>
      </c>
      <c r="AU133" s="217" t="s">
        <v>85</v>
      </c>
      <c r="AY133" s="18" t="s">
        <v>184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82</v>
      </c>
      <c r="BK133" s="218">
        <f>ROUND(I133*H133,2)</f>
        <v>0</v>
      </c>
      <c r="BL133" s="18" t="s">
        <v>2910</v>
      </c>
      <c r="BM133" s="217" t="s">
        <v>3074</v>
      </c>
    </row>
    <row r="134" s="2" customFormat="1">
      <c r="A134" s="39"/>
      <c r="B134" s="40"/>
      <c r="C134" s="41"/>
      <c r="D134" s="219" t="s">
        <v>195</v>
      </c>
      <c r="E134" s="41"/>
      <c r="F134" s="220" t="s">
        <v>3073</v>
      </c>
      <c r="G134" s="41"/>
      <c r="H134" s="41"/>
      <c r="I134" s="22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195</v>
      </c>
      <c r="AU134" s="18" t="s">
        <v>85</v>
      </c>
    </row>
    <row r="135" s="2" customFormat="1" ht="16.5" customHeight="1">
      <c r="A135" s="39"/>
      <c r="B135" s="40"/>
      <c r="C135" s="205" t="s">
        <v>1457</v>
      </c>
      <c r="D135" s="205" t="s">
        <v>188</v>
      </c>
      <c r="E135" s="206" t="s">
        <v>3075</v>
      </c>
      <c r="F135" s="207" t="s">
        <v>3076</v>
      </c>
      <c r="G135" s="208" t="s">
        <v>203</v>
      </c>
      <c r="H135" s="209">
        <v>23</v>
      </c>
      <c r="I135" s="210"/>
      <c r="J135" s="211">
        <f>ROUND(I135*H135,2)</f>
        <v>0</v>
      </c>
      <c r="K135" s="207" t="s">
        <v>19</v>
      </c>
      <c r="L135" s="212"/>
      <c r="M135" s="213" t="s">
        <v>19</v>
      </c>
      <c r="N135" s="214" t="s">
        <v>45</v>
      </c>
      <c r="O135" s="85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7" t="s">
        <v>1937</v>
      </c>
      <c r="AT135" s="217" t="s">
        <v>188</v>
      </c>
      <c r="AU135" s="217" t="s">
        <v>85</v>
      </c>
      <c r="AY135" s="18" t="s">
        <v>184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82</v>
      </c>
      <c r="BK135" s="218">
        <f>ROUND(I135*H135,2)</f>
        <v>0</v>
      </c>
      <c r="BL135" s="18" t="s">
        <v>2910</v>
      </c>
      <c r="BM135" s="217" t="s">
        <v>3077</v>
      </c>
    </row>
    <row r="136" s="2" customFormat="1">
      <c r="A136" s="39"/>
      <c r="B136" s="40"/>
      <c r="C136" s="41"/>
      <c r="D136" s="219" t="s">
        <v>195</v>
      </c>
      <c r="E136" s="41"/>
      <c r="F136" s="220" t="s">
        <v>3076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195</v>
      </c>
      <c r="AU136" s="18" t="s">
        <v>85</v>
      </c>
    </row>
    <row r="137" s="2" customFormat="1" ht="16.5" customHeight="1">
      <c r="A137" s="39"/>
      <c r="B137" s="40"/>
      <c r="C137" s="205" t="s">
        <v>1463</v>
      </c>
      <c r="D137" s="205" t="s">
        <v>188</v>
      </c>
      <c r="E137" s="206" t="s">
        <v>3078</v>
      </c>
      <c r="F137" s="207" t="s">
        <v>3079</v>
      </c>
      <c r="G137" s="208" t="s">
        <v>203</v>
      </c>
      <c r="H137" s="209">
        <v>2</v>
      </c>
      <c r="I137" s="210"/>
      <c r="J137" s="211">
        <f>ROUND(I137*H137,2)</f>
        <v>0</v>
      </c>
      <c r="K137" s="207" t="s">
        <v>19</v>
      </c>
      <c r="L137" s="212"/>
      <c r="M137" s="213" t="s">
        <v>19</v>
      </c>
      <c r="N137" s="214" t="s">
        <v>45</v>
      </c>
      <c r="O137" s="85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1937</v>
      </c>
      <c r="AT137" s="217" t="s">
        <v>188</v>
      </c>
      <c r="AU137" s="217" t="s">
        <v>85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2910</v>
      </c>
      <c r="BM137" s="217" t="s">
        <v>3080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3079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85</v>
      </c>
    </row>
    <row r="139" s="2" customFormat="1" ht="16.5" customHeight="1">
      <c r="A139" s="39"/>
      <c r="B139" s="40"/>
      <c r="C139" s="205" t="s">
        <v>1468</v>
      </c>
      <c r="D139" s="205" t="s">
        <v>188</v>
      </c>
      <c r="E139" s="206" t="s">
        <v>3081</v>
      </c>
      <c r="F139" s="207" t="s">
        <v>3082</v>
      </c>
      <c r="G139" s="208" t="s">
        <v>203</v>
      </c>
      <c r="H139" s="209">
        <v>1</v>
      </c>
      <c r="I139" s="210"/>
      <c r="J139" s="211">
        <f>ROUND(I139*H139,2)</f>
        <v>0</v>
      </c>
      <c r="K139" s="207" t="s">
        <v>19</v>
      </c>
      <c r="L139" s="212"/>
      <c r="M139" s="213" t="s">
        <v>19</v>
      </c>
      <c r="N139" s="214" t="s">
        <v>45</v>
      </c>
      <c r="O139" s="85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7" t="s">
        <v>1937</v>
      </c>
      <c r="AT139" s="217" t="s">
        <v>188</v>
      </c>
      <c r="AU139" s="217" t="s">
        <v>85</v>
      </c>
      <c r="AY139" s="18" t="s">
        <v>184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82</v>
      </c>
      <c r="BK139" s="218">
        <f>ROUND(I139*H139,2)</f>
        <v>0</v>
      </c>
      <c r="BL139" s="18" t="s">
        <v>2910</v>
      </c>
      <c r="BM139" s="217" t="s">
        <v>3083</v>
      </c>
    </row>
    <row r="140" s="2" customFormat="1">
      <c r="A140" s="39"/>
      <c r="B140" s="40"/>
      <c r="C140" s="41"/>
      <c r="D140" s="219" t="s">
        <v>195</v>
      </c>
      <c r="E140" s="41"/>
      <c r="F140" s="220" t="s">
        <v>3082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195</v>
      </c>
      <c r="AU140" s="18" t="s">
        <v>85</v>
      </c>
    </row>
    <row r="141" s="2" customFormat="1" ht="16.5" customHeight="1">
      <c r="A141" s="39"/>
      <c r="B141" s="40"/>
      <c r="C141" s="205" t="s">
        <v>1472</v>
      </c>
      <c r="D141" s="205" t="s">
        <v>188</v>
      </c>
      <c r="E141" s="206" t="s">
        <v>3084</v>
      </c>
      <c r="F141" s="207" t="s">
        <v>3085</v>
      </c>
      <c r="G141" s="208" t="s">
        <v>203</v>
      </c>
      <c r="H141" s="209">
        <v>12</v>
      </c>
      <c r="I141" s="210"/>
      <c r="J141" s="211">
        <f>ROUND(I141*H141,2)</f>
        <v>0</v>
      </c>
      <c r="K141" s="207" t="s">
        <v>19</v>
      </c>
      <c r="L141" s="212"/>
      <c r="M141" s="213" t="s">
        <v>19</v>
      </c>
      <c r="N141" s="214" t="s">
        <v>45</v>
      </c>
      <c r="O141" s="85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1937</v>
      </c>
      <c r="AT141" s="217" t="s">
        <v>188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2910</v>
      </c>
      <c r="BM141" s="217" t="s">
        <v>3086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3085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 ht="16.5" customHeight="1">
      <c r="A143" s="39"/>
      <c r="B143" s="40"/>
      <c r="C143" s="205" t="s">
        <v>1478</v>
      </c>
      <c r="D143" s="205" t="s">
        <v>188</v>
      </c>
      <c r="E143" s="206" t="s">
        <v>3087</v>
      </c>
      <c r="F143" s="207" t="s">
        <v>3088</v>
      </c>
      <c r="G143" s="208" t="s">
        <v>203</v>
      </c>
      <c r="H143" s="209">
        <v>1</v>
      </c>
      <c r="I143" s="210"/>
      <c r="J143" s="211">
        <f>ROUND(I143*H143,2)</f>
        <v>0</v>
      </c>
      <c r="K143" s="207" t="s">
        <v>19</v>
      </c>
      <c r="L143" s="212"/>
      <c r="M143" s="213" t="s">
        <v>19</v>
      </c>
      <c r="N143" s="214" t="s">
        <v>45</v>
      </c>
      <c r="O143" s="85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7" t="s">
        <v>1937</v>
      </c>
      <c r="AT143" s="217" t="s">
        <v>188</v>
      </c>
      <c r="AU143" s="217" t="s">
        <v>85</v>
      </c>
      <c r="AY143" s="18" t="s">
        <v>184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82</v>
      </c>
      <c r="BK143" s="218">
        <f>ROUND(I143*H143,2)</f>
        <v>0</v>
      </c>
      <c r="BL143" s="18" t="s">
        <v>2910</v>
      </c>
      <c r="BM143" s="217" t="s">
        <v>3089</v>
      </c>
    </row>
    <row r="144" s="2" customFormat="1">
      <c r="A144" s="39"/>
      <c r="B144" s="40"/>
      <c r="C144" s="41"/>
      <c r="D144" s="219" t="s">
        <v>195</v>
      </c>
      <c r="E144" s="41"/>
      <c r="F144" s="220" t="s">
        <v>3088</v>
      </c>
      <c r="G144" s="41"/>
      <c r="H144" s="41"/>
      <c r="I144" s="22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195</v>
      </c>
      <c r="AU144" s="18" t="s">
        <v>85</v>
      </c>
    </row>
    <row r="145" s="2" customFormat="1" ht="16.5" customHeight="1">
      <c r="A145" s="39"/>
      <c r="B145" s="40"/>
      <c r="C145" s="205" t="s">
        <v>1481</v>
      </c>
      <c r="D145" s="205" t="s">
        <v>188</v>
      </c>
      <c r="E145" s="206" t="s">
        <v>3090</v>
      </c>
      <c r="F145" s="207" t="s">
        <v>3091</v>
      </c>
      <c r="G145" s="208" t="s">
        <v>203</v>
      </c>
      <c r="H145" s="209">
        <v>14</v>
      </c>
      <c r="I145" s="210"/>
      <c r="J145" s="211">
        <f>ROUND(I145*H145,2)</f>
        <v>0</v>
      </c>
      <c r="K145" s="207" t="s">
        <v>19</v>
      </c>
      <c r="L145" s="212"/>
      <c r="M145" s="213" t="s">
        <v>19</v>
      </c>
      <c r="N145" s="214" t="s">
        <v>45</v>
      </c>
      <c r="O145" s="85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7" t="s">
        <v>1937</v>
      </c>
      <c r="AT145" s="217" t="s">
        <v>188</v>
      </c>
      <c r="AU145" s="217" t="s">
        <v>85</v>
      </c>
      <c r="AY145" s="18" t="s">
        <v>184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82</v>
      </c>
      <c r="BK145" s="218">
        <f>ROUND(I145*H145,2)</f>
        <v>0</v>
      </c>
      <c r="BL145" s="18" t="s">
        <v>2910</v>
      </c>
      <c r="BM145" s="217" t="s">
        <v>3092</v>
      </c>
    </row>
    <row r="146" s="2" customFormat="1">
      <c r="A146" s="39"/>
      <c r="B146" s="40"/>
      <c r="C146" s="41"/>
      <c r="D146" s="219" t="s">
        <v>195</v>
      </c>
      <c r="E146" s="41"/>
      <c r="F146" s="220" t="s">
        <v>3091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195</v>
      </c>
      <c r="AU146" s="18" t="s">
        <v>85</v>
      </c>
    </row>
    <row r="147" s="2" customFormat="1" ht="16.5" customHeight="1">
      <c r="A147" s="39"/>
      <c r="B147" s="40"/>
      <c r="C147" s="205" t="s">
        <v>1489</v>
      </c>
      <c r="D147" s="205" t="s">
        <v>188</v>
      </c>
      <c r="E147" s="206" t="s">
        <v>3093</v>
      </c>
      <c r="F147" s="207" t="s">
        <v>3094</v>
      </c>
      <c r="G147" s="208" t="s">
        <v>203</v>
      </c>
      <c r="H147" s="209">
        <v>1</v>
      </c>
      <c r="I147" s="210"/>
      <c r="J147" s="211">
        <f>ROUND(I147*H147,2)</f>
        <v>0</v>
      </c>
      <c r="K147" s="207" t="s">
        <v>19</v>
      </c>
      <c r="L147" s="212"/>
      <c r="M147" s="213" t="s">
        <v>19</v>
      </c>
      <c r="N147" s="214" t="s">
        <v>45</v>
      </c>
      <c r="O147" s="85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7" t="s">
        <v>1937</v>
      </c>
      <c r="AT147" s="217" t="s">
        <v>188</v>
      </c>
      <c r="AU147" s="217" t="s">
        <v>85</v>
      </c>
      <c r="AY147" s="18" t="s">
        <v>184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82</v>
      </c>
      <c r="BK147" s="218">
        <f>ROUND(I147*H147,2)</f>
        <v>0</v>
      </c>
      <c r="BL147" s="18" t="s">
        <v>2910</v>
      </c>
      <c r="BM147" s="217" t="s">
        <v>3095</v>
      </c>
    </row>
    <row r="148" s="2" customFormat="1">
      <c r="A148" s="39"/>
      <c r="B148" s="40"/>
      <c r="C148" s="41"/>
      <c r="D148" s="219" t="s">
        <v>195</v>
      </c>
      <c r="E148" s="41"/>
      <c r="F148" s="220" t="s">
        <v>3094</v>
      </c>
      <c r="G148" s="41"/>
      <c r="H148" s="41"/>
      <c r="I148" s="22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195</v>
      </c>
      <c r="AU148" s="18" t="s">
        <v>85</v>
      </c>
    </row>
    <row r="149" s="2" customFormat="1" ht="16.5" customHeight="1">
      <c r="A149" s="39"/>
      <c r="B149" s="40"/>
      <c r="C149" s="205" t="s">
        <v>1494</v>
      </c>
      <c r="D149" s="205" t="s">
        <v>188</v>
      </c>
      <c r="E149" s="206" t="s">
        <v>3096</v>
      </c>
      <c r="F149" s="207" t="s">
        <v>3097</v>
      </c>
      <c r="G149" s="208" t="s">
        <v>203</v>
      </c>
      <c r="H149" s="209">
        <v>3</v>
      </c>
      <c r="I149" s="210"/>
      <c r="J149" s="211">
        <f>ROUND(I149*H149,2)</f>
        <v>0</v>
      </c>
      <c r="K149" s="207" t="s">
        <v>19</v>
      </c>
      <c r="L149" s="212"/>
      <c r="M149" s="213" t="s">
        <v>19</v>
      </c>
      <c r="N149" s="214" t="s">
        <v>45</v>
      </c>
      <c r="O149" s="85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1937</v>
      </c>
      <c r="AT149" s="217" t="s">
        <v>188</v>
      </c>
      <c r="AU149" s="217" t="s">
        <v>85</v>
      </c>
      <c r="AY149" s="18" t="s">
        <v>184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82</v>
      </c>
      <c r="BK149" s="218">
        <f>ROUND(I149*H149,2)</f>
        <v>0</v>
      </c>
      <c r="BL149" s="18" t="s">
        <v>2910</v>
      </c>
      <c r="BM149" s="217" t="s">
        <v>3098</v>
      </c>
    </row>
    <row r="150" s="2" customFormat="1">
      <c r="A150" s="39"/>
      <c r="B150" s="40"/>
      <c r="C150" s="41"/>
      <c r="D150" s="219" t="s">
        <v>195</v>
      </c>
      <c r="E150" s="41"/>
      <c r="F150" s="220" t="s">
        <v>3097</v>
      </c>
      <c r="G150" s="41"/>
      <c r="H150" s="41"/>
      <c r="I150" s="221"/>
      <c r="J150" s="41"/>
      <c r="K150" s="41"/>
      <c r="L150" s="45"/>
      <c r="M150" s="246"/>
      <c r="N150" s="247"/>
      <c r="O150" s="248"/>
      <c r="P150" s="248"/>
      <c r="Q150" s="248"/>
      <c r="R150" s="248"/>
      <c r="S150" s="248"/>
      <c r="T150" s="24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195</v>
      </c>
      <c r="AU150" s="18" t="s">
        <v>85</v>
      </c>
    </row>
    <row r="151" s="2" customFormat="1" ht="6.96" customHeight="1">
      <c r="A151" s="39"/>
      <c r="B151" s="60"/>
      <c r="C151" s="61"/>
      <c r="D151" s="61"/>
      <c r="E151" s="61"/>
      <c r="F151" s="61"/>
      <c r="G151" s="61"/>
      <c r="H151" s="61"/>
      <c r="I151" s="61"/>
      <c r="J151" s="61"/>
      <c r="K151" s="61"/>
      <c r="L151" s="45"/>
      <c r="M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</sheetData>
  <sheetProtection sheet="1" autoFilter="0" formatColumns="0" formatRows="0" objects="1" scenarios="1" spinCount="100000" saltValue="MPTochztmWq+sgHj42U7l9nx9Mdsrv8HmvQ+dtXCzlz94eXwdj7TYVQd9sFfG/xV0xfO8hhG/VHWcXllAhWW9g==" hashValue="cQUiuwuU8iqvAkV2kM4wc8H/wpZwWQUdjGVtEBugR43/2C5W8g4NWTDISN66c71dPMm7wvJPRIZg5vC7AB/Q/w==" algorithmName="SHA-512" password="CC35"/>
  <autoFilter ref="C83:K15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119" r:id="rId1" display="https://podminky.urs.cz/item/CS_URS_2024_02/9987412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112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3099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2998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ROUND(J86,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ROUND((SUM(BE86:BE579)),  2)</f>
        <v>0</v>
      </c>
      <c r="G33" s="39"/>
      <c r="H33" s="39"/>
      <c r="I33" s="149">
        <v>0.20999999999999999</v>
      </c>
      <c r="J33" s="148">
        <f>ROUND(((SUM(BE86:BE579))*I33),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ROUND((SUM(BF86:BF579)),  2)</f>
        <v>0</v>
      </c>
      <c r="G34" s="39"/>
      <c r="H34" s="39"/>
      <c r="I34" s="149">
        <v>0.12</v>
      </c>
      <c r="J34" s="148">
        <f>ROUND(((SUM(BF86:BF579))*I34),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ROUND((SUM(BG86:BG579)),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ROUND((SUM(BH86:BH579)),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ROUND((SUM(BI86:BI579)),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SO0411ZH - Elektroinstalace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J86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J87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2999</v>
      </c>
      <c r="E61" s="175"/>
      <c r="F61" s="175"/>
      <c r="G61" s="175"/>
      <c r="H61" s="175"/>
      <c r="I61" s="175"/>
      <c r="J61" s="176">
        <f>J88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3000</v>
      </c>
      <c r="E62" s="175"/>
      <c r="F62" s="175"/>
      <c r="G62" s="175"/>
      <c r="H62" s="175"/>
      <c r="I62" s="175"/>
      <c r="J62" s="176">
        <f>J428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6"/>
      <c r="C63" s="167"/>
      <c r="D63" s="168" t="s">
        <v>3100</v>
      </c>
      <c r="E63" s="169"/>
      <c r="F63" s="169"/>
      <c r="G63" s="169"/>
      <c r="H63" s="169"/>
      <c r="I63" s="169"/>
      <c r="J63" s="170">
        <f>J542</f>
        <v>0</v>
      </c>
      <c r="K63" s="167"/>
      <c r="L63" s="171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2"/>
      <c r="C64" s="173"/>
      <c r="D64" s="174" t="s">
        <v>3101</v>
      </c>
      <c r="E64" s="175"/>
      <c r="F64" s="175"/>
      <c r="G64" s="175"/>
      <c r="H64" s="175"/>
      <c r="I64" s="175"/>
      <c r="J64" s="176">
        <f>J543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3102</v>
      </c>
      <c r="E65" s="175"/>
      <c r="F65" s="175"/>
      <c r="G65" s="175"/>
      <c r="H65" s="175"/>
      <c r="I65" s="175"/>
      <c r="J65" s="176">
        <f>J564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3103</v>
      </c>
      <c r="E66" s="175"/>
      <c r="F66" s="175"/>
      <c r="G66" s="175"/>
      <c r="H66" s="175"/>
      <c r="I66" s="175"/>
      <c r="J66" s="176">
        <f>J570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169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16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61" t="str">
        <f>E7</f>
        <v>Dětská skupina U Zámku</v>
      </c>
      <c r="F76" s="33"/>
      <c r="G76" s="33"/>
      <c r="H76" s="33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157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70" t="str">
        <f>E9</f>
        <v>SO0411ZH - Elektroinstalace - způsobilé položky, hlavní výdaj</v>
      </c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21</v>
      </c>
      <c r="D80" s="41"/>
      <c r="E80" s="41"/>
      <c r="F80" s="28" t="str">
        <f>F12</f>
        <v>Poděbradova 636</v>
      </c>
      <c r="G80" s="41"/>
      <c r="H80" s="41"/>
      <c r="I80" s="33" t="s">
        <v>23</v>
      </c>
      <c r="J80" s="73" t="str">
        <f>IF(J12="","",J12)</f>
        <v>1. 3. 2024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25</v>
      </c>
      <c r="D82" s="41"/>
      <c r="E82" s="41"/>
      <c r="F82" s="28" t="str">
        <f>E15</f>
        <v xml:space="preserve"> </v>
      </c>
      <c r="G82" s="41"/>
      <c r="H82" s="41"/>
      <c r="I82" s="33" t="s">
        <v>31</v>
      </c>
      <c r="J82" s="37" t="str">
        <f>E21</f>
        <v>Ing. Vojtěch Martinek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29</v>
      </c>
      <c r="D83" s="41"/>
      <c r="E83" s="41"/>
      <c r="F83" s="28" t="str">
        <f>IF(E18="","",E18)</f>
        <v>Vyplň údaj</v>
      </c>
      <c r="G83" s="41"/>
      <c r="H83" s="41"/>
      <c r="I83" s="33" t="s">
        <v>34</v>
      </c>
      <c r="J83" s="37" t="str">
        <f>E24</f>
        <v>G SERVIS CZ, s.r.o.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0.32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11" customFormat="1" ht="29.28" customHeight="1">
      <c r="A85" s="178"/>
      <c r="B85" s="179"/>
      <c r="C85" s="180" t="s">
        <v>170</v>
      </c>
      <c r="D85" s="181" t="s">
        <v>59</v>
      </c>
      <c r="E85" s="181" t="s">
        <v>55</v>
      </c>
      <c r="F85" s="181" t="s">
        <v>56</v>
      </c>
      <c r="G85" s="181" t="s">
        <v>171</v>
      </c>
      <c r="H85" s="181" t="s">
        <v>172</v>
      </c>
      <c r="I85" s="181" t="s">
        <v>173</v>
      </c>
      <c r="J85" s="181" t="s">
        <v>162</v>
      </c>
      <c r="K85" s="182" t="s">
        <v>174</v>
      </c>
      <c r="L85" s="183"/>
      <c r="M85" s="93" t="s">
        <v>19</v>
      </c>
      <c r="N85" s="94" t="s">
        <v>44</v>
      </c>
      <c r="O85" s="94" t="s">
        <v>175</v>
      </c>
      <c r="P85" s="94" t="s">
        <v>176</v>
      </c>
      <c r="Q85" s="94" t="s">
        <v>177</v>
      </c>
      <c r="R85" s="94" t="s">
        <v>178</v>
      </c>
      <c r="S85" s="94" t="s">
        <v>179</v>
      </c>
      <c r="T85" s="95" t="s">
        <v>180</v>
      </c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</row>
    <row r="86" s="2" customFormat="1" ht="22.8" customHeight="1">
      <c r="A86" s="39"/>
      <c r="B86" s="40"/>
      <c r="C86" s="100" t="s">
        <v>181</v>
      </c>
      <c r="D86" s="41"/>
      <c r="E86" s="41"/>
      <c r="F86" s="41"/>
      <c r="G86" s="41"/>
      <c r="H86" s="41"/>
      <c r="I86" s="41"/>
      <c r="J86" s="184">
        <f>BK86</f>
        <v>0</v>
      </c>
      <c r="K86" s="41"/>
      <c r="L86" s="45"/>
      <c r="M86" s="96"/>
      <c r="N86" s="185"/>
      <c r="O86" s="97"/>
      <c r="P86" s="186">
        <f>P87+P542</f>
        <v>0</v>
      </c>
      <c r="Q86" s="97"/>
      <c r="R86" s="186">
        <f>R87+R542</f>
        <v>2.0020719999999992</v>
      </c>
      <c r="S86" s="97"/>
      <c r="T86" s="187">
        <f>T87+T542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73</v>
      </c>
      <c r="AU86" s="18" t="s">
        <v>163</v>
      </c>
      <c r="BK86" s="188">
        <f>BK87+BK542</f>
        <v>0</v>
      </c>
    </row>
    <row r="87" s="12" customFormat="1" ht="25.92" customHeight="1">
      <c r="A87" s="12"/>
      <c r="B87" s="189"/>
      <c r="C87" s="190"/>
      <c r="D87" s="191" t="s">
        <v>73</v>
      </c>
      <c r="E87" s="192" t="s">
        <v>182</v>
      </c>
      <c r="F87" s="192" t="s">
        <v>183</v>
      </c>
      <c r="G87" s="190"/>
      <c r="H87" s="190"/>
      <c r="I87" s="193"/>
      <c r="J87" s="194">
        <f>BK87</f>
        <v>0</v>
      </c>
      <c r="K87" s="190"/>
      <c r="L87" s="195"/>
      <c r="M87" s="196"/>
      <c r="N87" s="197"/>
      <c r="O87" s="197"/>
      <c r="P87" s="198">
        <f>P88+P428</f>
        <v>0</v>
      </c>
      <c r="Q87" s="197"/>
      <c r="R87" s="198">
        <f>R88+R428</f>
        <v>1.9514469999999993</v>
      </c>
      <c r="S87" s="197"/>
      <c r="T87" s="199">
        <f>T88+T428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85</v>
      </c>
      <c r="AT87" s="201" t="s">
        <v>73</v>
      </c>
      <c r="AU87" s="201" t="s">
        <v>74</v>
      </c>
      <c r="AY87" s="200" t="s">
        <v>184</v>
      </c>
      <c r="BK87" s="202">
        <f>BK88+BK428</f>
        <v>0</v>
      </c>
    </row>
    <row r="88" s="12" customFormat="1" ht="22.8" customHeight="1">
      <c r="A88" s="12"/>
      <c r="B88" s="189"/>
      <c r="C88" s="190"/>
      <c r="D88" s="191" t="s">
        <v>73</v>
      </c>
      <c r="E88" s="203" t="s">
        <v>3017</v>
      </c>
      <c r="F88" s="203" t="s">
        <v>3018</v>
      </c>
      <c r="G88" s="190"/>
      <c r="H88" s="190"/>
      <c r="I88" s="193"/>
      <c r="J88" s="204">
        <f>BK88</f>
        <v>0</v>
      </c>
      <c r="K88" s="190"/>
      <c r="L88" s="195"/>
      <c r="M88" s="196"/>
      <c r="N88" s="197"/>
      <c r="O88" s="197"/>
      <c r="P88" s="198">
        <f>SUM(P89:P427)</f>
        <v>0</v>
      </c>
      <c r="Q88" s="197"/>
      <c r="R88" s="198">
        <f>SUM(R89:R427)</f>
        <v>1.7939769999999993</v>
      </c>
      <c r="S88" s="197"/>
      <c r="T88" s="199">
        <f>SUM(T89:T427)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85</v>
      </c>
      <c r="AT88" s="201" t="s">
        <v>73</v>
      </c>
      <c r="AU88" s="201" t="s">
        <v>82</v>
      </c>
      <c r="AY88" s="200" t="s">
        <v>184</v>
      </c>
      <c r="BK88" s="202">
        <f>SUM(BK89:BK427)</f>
        <v>0</v>
      </c>
    </row>
    <row r="89" s="2" customFormat="1" ht="24.15" customHeight="1">
      <c r="A89" s="39"/>
      <c r="B89" s="40"/>
      <c r="C89" s="235" t="s">
        <v>429</v>
      </c>
      <c r="D89" s="235" t="s">
        <v>211</v>
      </c>
      <c r="E89" s="236" t="s">
        <v>3104</v>
      </c>
      <c r="F89" s="237" t="s">
        <v>3105</v>
      </c>
      <c r="G89" s="238" t="s">
        <v>283</v>
      </c>
      <c r="H89" s="239">
        <v>900</v>
      </c>
      <c r="I89" s="240"/>
      <c r="J89" s="241">
        <f>ROUND(I89*H89,2)</f>
        <v>0</v>
      </c>
      <c r="K89" s="237" t="s">
        <v>215</v>
      </c>
      <c r="L89" s="45"/>
      <c r="M89" s="242" t="s">
        <v>19</v>
      </c>
      <c r="N89" s="243" t="s">
        <v>45</v>
      </c>
      <c r="O89" s="85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7" t="s">
        <v>193</v>
      </c>
      <c r="AT89" s="217" t="s">
        <v>211</v>
      </c>
      <c r="AU89" s="217" t="s">
        <v>85</v>
      </c>
      <c r="AY89" s="18" t="s">
        <v>184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82</v>
      </c>
      <c r="BK89" s="218">
        <f>ROUND(I89*H89,2)</f>
        <v>0</v>
      </c>
      <c r="BL89" s="18" t="s">
        <v>193</v>
      </c>
      <c r="BM89" s="217" t="s">
        <v>3106</v>
      </c>
    </row>
    <row r="90" s="2" customFormat="1">
      <c r="A90" s="39"/>
      <c r="B90" s="40"/>
      <c r="C90" s="41"/>
      <c r="D90" s="219" t="s">
        <v>195</v>
      </c>
      <c r="E90" s="41"/>
      <c r="F90" s="220" t="s">
        <v>3105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195</v>
      </c>
      <c r="AU90" s="18" t="s">
        <v>85</v>
      </c>
    </row>
    <row r="91" s="2" customFormat="1">
      <c r="A91" s="39"/>
      <c r="B91" s="40"/>
      <c r="C91" s="41"/>
      <c r="D91" s="244" t="s">
        <v>217</v>
      </c>
      <c r="E91" s="41"/>
      <c r="F91" s="245" t="s">
        <v>3107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217</v>
      </c>
      <c r="AU91" s="18" t="s">
        <v>85</v>
      </c>
    </row>
    <row r="92" s="2" customFormat="1" ht="16.5" customHeight="1">
      <c r="A92" s="39"/>
      <c r="B92" s="40"/>
      <c r="C92" s="205" t="s">
        <v>245</v>
      </c>
      <c r="D92" s="205" t="s">
        <v>188</v>
      </c>
      <c r="E92" s="206" t="s">
        <v>3108</v>
      </c>
      <c r="F92" s="207" t="s">
        <v>3109</v>
      </c>
      <c r="G92" s="208" t="s">
        <v>283</v>
      </c>
      <c r="H92" s="209">
        <v>945</v>
      </c>
      <c r="I92" s="210"/>
      <c r="J92" s="211">
        <f>ROUND(I92*H92,2)</f>
        <v>0</v>
      </c>
      <c r="K92" s="207" t="s">
        <v>215</v>
      </c>
      <c r="L92" s="212"/>
      <c r="M92" s="213" t="s">
        <v>19</v>
      </c>
      <c r="N92" s="214" t="s">
        <v>45</v>
      </c>
      <c r="O92" s="85"/>
      <c r="P92" s="215">
        <f>O92*H92</f>
        <v>0</v>
      </c>
      <c r="Q92" s="215">
        <v>6.9999999999999994E-05</v>
      </c>
      <c r="R92" s="215">
        <f>Q92*H92</f>
        <v>0.06615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192</v>
      </c>
      <c r="AT92" s="217" t="s">
        <v>188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193</v>
      </c>
      <c r="BM92" s="217" t="s">
        <v>3110</v>
      </c>
    </row>
    <row r="93" s="2" customFormat="1">
      <c r="A93" s="39"/>
      <c r="B93" s="40"/>
      <c r="C93" s="41"/>
      <c r="D93" s="219" t="s">
        <v>195</v>
      </c>
      <c r="E93" s="41"/>
      <c r="F93" s="220" t="s">
        <v>3109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>
      <c r="A94" s="39"/>
      <c r="B94" s="40"/>
      <c r="C94" s="41"/>
      <c r="D94" s="219" t="s">
        <v>689</v>
      </c>
      <c r="E94" s="41"/>
      <c r="F94" s="276" t="s">
        <v>3111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689</v>
      </c>
      <c r="AU94" s="18" t="s">
        <v>85</v>
      </c>
    </row>
    <row r="95" s="13" customFormat="1">
      <c r="A95" s="13"/>
      <c r="B95" s="224"/>
      <c r="C95" s="225"/>
      <c r="D95" s="219" t="s">
        <v>196</v>
      </c>
      <c r="E95" s="226" t="s">
        <v>19</v>
      </c>
      <c r="F95" s="227" t="s">
        <v>3112</v>
      </c>
      <c r="G95" s="225"/>
      <c r="H95" s="228">
        <v>945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196</v>
      </c>
      <c r="AU95" s="234" t="s">
        <v>85</v>
      </c>
      <c r="AV95" s="13" t="s">
        <v>85</v>
      </c>
      <c r="AW95" s="13" t="s">
        <v>33</v>
      </c>
      <c r="AX95" s="13" t="s">
        <v>82</v>
      </c>
      <c r="AY95" s="234" t="s">
        <v>184</v>
      </c>
    </row>
    <row r="96" s="2" customFormat="1" ht="24.15" customHeight="1">
      <c r="A96" s="39"/>
      <c r="B96" s="40"/>
      <c r="C96" s="235" t="s">
        <v>411</v>
      </c>
      <c r="D96" s="235" t="s">
        <v>211</v>
      </c>
      <c r="E96" s="236" t="s">
        <v>3113</v>
      </c>
      <c r="F96" s="237" t="s">
        <v>3114</v>
      </c>
      <c r="G96" s="238" t="s">
        <v>283</v>
      </c>
      <c r="H96" s="239">
        <v>90</v>
      </c>
      <c r="I96" s="240"/>
      <c r="J96" s="241">
        <f>ROUND(I96*H96,2)</f>
        <v>0</v>
      </c>
      <c r="K96" s="237" t="s">
        <v>215</v>
      </c>
      <c r="L96" s="45"/>
      <c r="M96" s="242" t="s">
        <v>19</v>
      </c>
      <c r="N96" s="243" t="s">
        <v>45</v>
      </c>
      <c r="O96" s="85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7" t="s">
        <v>193</v>
      </c>
      <c r="AT96" s="217" t="s">
        <v>211</v>
      </c>
      <c r="AU96" s="217" t="s">
        <v>85</v>
      </c>
      <c r="AY96" s="18" t="s">
        <v>184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82</v>
      </c>
      <c r="BK96" s="218">
        <f>ROUND(I96*H96,2)</f>
        <v>0</v>
      </c>
      <c r="BL96" s="18" t="s">
        <v>193</v>
      </c>
      <c r="BM96" s="217" t="s">
        <v>3115</v>
      </c>
    </row>
    <row r="97" s="2" customFormat="1">
      <c r="A97" s="39"/>
      <c r="B97" s="40"/>
      <c r="C97" s="41"/>
      <c r="D97" s="219" t="s">
        <v>195</v>
      </c>
      <c r="E97" s="41"/>
      <c r="F97" s="220" t="s">
        <v>3114</v>
      </c>
      <c r="G97" s="41"/>
      <c r="H97" s="41"/>
      <c r="I97" s="221"/>
      <c r="J97" s="41"/>
      <c r="K97" s="41"/>
      <c r="L97" s="45"/>
      <c r="M97" s="222"/>
      <c r="N97" s="223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195</v>
      </c>
      <c r="AU97" s="18" t="s">
        <v>85</v>
      </c>
    </row>
    <row r="98" s="2" customFormat="1">
      <c r="A98" s="39"/>
      <c r="B98" s="40"/>
      <c r="C98" s="41"/>
      <c r="D98" s="244" t="s">
        <v>217</v>
      </c>
      <c r="E98" s="41"/>
      <c r="F98" s="245" t="s">
        <v>3116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217</v>
      </c>
      <c r="AU98" s="18" t="s">
        <v>85</v>
      </c>
    </row>
    <row r="99" s="2" customFormat="1" ht="16.5" customHeight="1">
      <c r="A99" s="39"/>
      <c r="B99" s="40"/>
      <c r="C99" s="205" t="s">
        <v>423</v>
      </c>
      <c r="D99" s="205" t="s">
        <v>188</v>
      </c>
      <c r="E99" s="206" t="s">
        <v>3117</v>
      </c>
      <c r="F99" s="207" t="s">
        <v>3118</v>
      </c>
      <c r="G99" s="208" t="s">
        <v>283</v>
      </c>
      <c r="H99" s="209">
        <v>94.5</v>
      </c>
      <c r="I99" s="210"/>
      <c r="J99" s="211">
        <f>ROUND(I99*H99,2)</f>
        <v>0</v>
      </c>
      <c r="K99" s="207" t="s">
        <v>215</v>
      </c>
      <c r="L99" s="212"/>
      <c r="M99" s="213" t="s">
        <v>19</v>
      </c>
      <c r="N99" s="214" t="s">
        <v>45</v>
      </c>
      <c r="O99" s="85"/>
      <c r="P99" s="215">
        <f>O99*H99</f>
        <v>0</v>
      </c>
      <c r="Q99" s="215">
        <v>0.00017000000000000001</v>
      </c>
      <c r="R99" s="215">
        <f>Q99*H99</f>
        <v>0.016065000000000003</v>
      </c>
      <c r="S99" s="215">
        <v>0</v>
      </c>
      <c r="T99" s="216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7" t="s">
        <v>192</v>
      </c>
      <c r="AT99" s="217" t="s">
        <v>188</v>
      </c>
      <c r="AU99" s="217" t="s">
        <v>85</v>
      </c>
      <c r="AY99" s="18" t="s">
        <v>184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82</v>
      </c>
      <c r="BK99" s="218">
        <f>ROUND(I99*H99,2)</f>
        <v>0</v>
      </c>
      <c r="BL99" s="18" t="s">
        <v>193</v>
      </c>
      <c r="BM99" s="217" t="s">
        <v>3119</v>
      </c>
    </row>
    <row r="100" s="2" customFormat="1">
      <c r="A100" s="39"/>
      <c r="B100" s="40"/>
      <c r="C100" s="41"/>
      <c r="D100" s="219" t="s">
        <v>195</v>
      </c>
      <c r="E100" s="41"/>
      <c r="F100" s="220" t="s">
        <v>3118</v>
      </c>
      <c r="G100" s="41"/>
      <c r="H100" s="41"/>
      <c r="I100" s="221"/>
      <c r="J100" s="41"/>
      <c r="K100" s="41"/>
      <c r="L100" s="45"/>
      <c r="M100" s="222"/>
      <c r="N100" s="223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195</v>
      </c>
      <c r="AU100" s="18" t="s">
        <v>85</v>
      </c>
    </row>
    <row r="101" s="2" customFormat="1">
      <c r="A101" s="39"/>
      <c r="B101" s="40"/>
      <c r="C101" s="41"/>
      <c r="D101" s="219" t="s">
        <v>689</v>
      </c>
      <c r="E101" s="41"/>
      <c r="F101" s="276" t="s">
        <v>3120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689</v>
      </c>
      <c r="AU101" s="18" t="s">
        <v>85</v>
      </c>
    </row>
    <row r="102" s="13" customFormat="1">
      <c r="A102" s="13"/>
      <c r="B102" s="224"/>
      <c r="C102" s="225"/>
      <c r="D102" s="219" t="s">
        <v>196</v>
      </c>
      <c r="E102" s="226" t="s">
        <v>19</v>
      </c>
      <c r="F102" s="227" t="s">
        <v>3121</v>
      </c>
      <c r="G102" s="225"/>
      <c r="H102" s="228">
        <v>94.5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196</v>
      </c>
      <c r="AU102" s="234" t="s">
        <v>85</v>
      </c>
      <c r="AV102" s="13" t="s">
        <v>85</v>
      </c>
      <c r="AW102" s="13" t="s">
        <v>33</v>
      </c>
      <c r="AX102" s="13" t="s">
        <v>82</v>
      </c>
      <c r="AY102" s="234" t="s">
        <v>184</v>
      </c>
    </row>
    <row r="103" s="2" customFormat="1" ht="24.15" customHeight="1">
      <c r="A103" s="39"/>
      <c r="B103" s="40"/>
      <c r="C103" s="235" t="s">
        <v>1307</v>
      </c>
      <c r="D103" s="235" t="s">
        <v>211</v>
      </c>
      <c r="E103" s="236" t="s">
        <v>3113</v>
      </c>
      <c r="F103" s="237" t="s">
        <v>3114</v>
      </c>
      <c r="G103" s="238" t="s">
        <v>283</v>
      </c>
      <c r="H103" s="239">
        <v>220</v>
      </c>
      <c r="I103" s="240"/>
      <c r="J103" s="241">
        <f>ROUND(I103*H103,2)</f>
        <v>0</v>
      </c>
      <c r="K103" s="237" t="s">
        <v>215</v>
      </c>
      <c r="L103" s="45"/>
      <c r="M103" s="242" t="s">
        <v>19</v>
      </c>
      <c r="N103" s="243" t="s">
        <v>45</v>
      </c>
      <c r="O103" s="85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193</v>
      </c>
      <c r="AT103" s="217" t="s">
        <v>211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193</v>
      </c>
      <c r="BM103" s="217" t="s">
        <v>3122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3114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>
      <c r="A105" s="39"/>
      <c r="B105" s="40"/>
      <c r="C105" s="41"/>
      <c r="D105" s="244" t="s">
        <v>217</v>
      </c>
      <c r="E105" s="41"/>
      <c r="F105" s="245" t="s">
        <v>3116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217</v>
      </c>
      <c r="AU105" s="18" t="s">
        <v>85</v>
      </c>
    </row>
    <row r="106" s="2" customFormat="1" ht="16.5" customHeight="1">
      <c r="A106" s="39"/>
      <c r="B106" s="40"/>
      <c r="C106" s="205" t="s">
        <v>1316</v>
      </c>
      <c r="D106" s="205" t="s">
        <v>188</v>
      </c>
      <c r="E106" s="206" t="s">
        <v>3123</v>
      </c>
      <c r="F106" s="207" t="s">
        <v>3124</v>
      </c>
      <c r="G106" s="208" t="s">
        <v>283</v>
      </c>
      <c r="H106" s="209">
        <v>231</v>
      </c>
      <c r="I106" s="210"/>
      <c r="J106" s="211">
        <f>ROUND(I106*H106,2)</f>
        <v>0</v>
      </c>
      <c r="K106" s="207" t="s">
        <v>215</v>
      </c>
      <c r="L106" s="212"/>
      <c r="M106" s="213" t="s">
        <v>19</v>
      </c>
      <c r="N106" s="214" t="s">
        <v>45</v>
      </c>
      <c r="O106" s="85"/>
      <c r="P106" s="215">
        <f>O106*H106</f>
        <v>0</v>
      </c>
      <c r="Q106" s="215">
        <v>0.00035</v>
      </c>
      <c r="R106" s="215">
        <f>Q106*H106</f>
        <v>0.080850000000000005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192</v>
      </c>
      <c r="AT106" s="217" t="s">
        <v>188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193</v>
      </c>
      <c r="BM106" s="217" t="s">
        <v>3125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3124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13" customFormat="1">
      <c r="A108" s="13"/>
      <c r="B108" s="224"/>
      <c r="C108" s="225"/>
      <c r="D108" s="219" t="s">
        <v>196</v>
      </c>
      <c r="E108" s="226" t="s">
        <v>19</v>
      </c>
      <c r="F108" s="227" t="s">
        <v>3126</v>
      </c>
      <c r="G108" s="225"/>
      <c r="H108" s="228">
        <v>231</v>
      </c>
      <c r="I108" s="229"/>
      <c r="J108" s="225"/>
      <c r="K108" s="225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196</v>
      </c>
      <c r="AU108" s="234" t="s">
        <v>85</v>
      </c>
      <c r="AV108" s="13" t="s">
        <v>85</v>
      </c>
      <c r="AW108" s="13" t="s">
        <v>33</v>
      </c>
      <c r="AX108" s="13" t="s">
        <v>82</v>
      </c>
      <c r="AY108" s="234" t="s">
        <v>184</v>
      </c>
    </row>
    <row r="109" s="2" customFormat="1" ht="24.15" customHeight="1">
      <c r="A109" s="39"/>
      <c r="B109" s="40"/>
      <c r="C109" s="235" t="s">
        <v>82</v>
      </c>
      <c r="D109" s="235" t="s">
        <v>211</v>
      </c>
      <c r="E109" s="236" t="s">
        <v>3127</v>
      </c>
      <c r="F109" s="237" t="s">
        <v>3128</v>
      </c>
      <c r="G109" s="238" t="s">
        <v>283</v>
      </c>
      <c r="H109" s="239">
        <v>710</v>
      </c>
      <c r="I109" s="240"/>
      <c r="J109" s="241">
        <f>ROUND(I109*H109,2)</f>
        <v>0</v>
      </c>
      <c r="K109" s="237" t="s">
        <v>215</v>
      </c>
      <c r="L109" s="45"/>
      <c r="M109" s="242" t="s">
        <v>19</v>
      </c>
      <c r="N109" s="243" t="s">
        <v>45</v>
      </c>
      <c r="O109" s="85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193</v>
      </c>
      <c r="AT109" s="217" t="s">
        <v>211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193</v>
      </c>
      <c r="BM109" s="217" t="s">
        <v>3129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3128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>
      <c r="A111" s="39"/>
      <c r="B111" s="40"/>
      <c r="C111" s="41"/>
      <c r="D111" s="244" t="s">
        <v>217</v>
      </c>
      <c r="E111" s="41"/>
      <c r="F111" s="245" t="s">
        <v>3130</v>
      </c>
      <c r="G111" s="41"/>
      <c r="H111" s="41"/>
      <c r="I111" s="22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217</v>
      </c>
      <c r="AU111" s="18" t="s">
        <v>85</v>
      </c>
    </row>
    <row r="112" s="2" customFormat="1" ht="16.5" customHeight="1">
      <c r="A112" s="39"/>
      <c r="B112" s="40"/>
      <c r="C112" s="205" t="s">
        <v>85</v>
      </c>
      <c r="D112" s="205" t="s">
        <v>188</v>
      </c>
      <c r="E112" s="206" t="s">
        <v>3131</v>
      </c>
      <c r="F112" s="207" t="s">
        <v>3132</v>
      </c>
      <c r="G112" s="208" t="s">
        <v>283</v>
      </c>
      <c r="H112" s="209">
        <v>745.5</v>
      </c>
      <c r="I112" s="210"/>
      <c r="J112" s="211">
        <f>ROUND(I112*H112,2)</f>
        <v>0</v>
      </c>
      <c r="K112" s="207" t="s">
        <v>215</v>
      </c>
      <c r="L112" s="212"/>
      <c r="M112" s="213" t="s">
        <v>19</v>
      </c>
      <c r="N112" s="214" t="s">
        <v>45</v>
      </c>
      <c r="O112" s="85"/>
      <c r="P112" s="215">
        <f>O112*H112</f>
        <v>0</v>
      </c>
      <c r="Q112" s="215">
        <v>4.0000000000000003E-05</v>
      </c>
      <c r="R112" s="215">
        <f>Q112*H112</f>
        <v>0.029820000000000003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192</v>
      </c>
      <c r="AT112" s="217" t="s">
        <v>188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193</v>
      </c>
      <c r="BM112" s="217" t="s">
        <v>3133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3132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>
      <c r="A114" s="39"/>
      <c r="B114" s="40"/>
      <c r="C114" s="41"/>
      <c r="D114" s="219" t="s">
        <v>689</v>
      </c>
      <c r="E114" s="41"/>
      <c r="F114" s="276" t="s">
        <v>3134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689</v>
      </c>
      <c r="AU114" s="18" t="s">
        <v>85</v>
      </c>
    </row>
    <row r="115" s="13" customFormat="1">
      <c r="A115" s="13"/>
      <c r="B115" s="224"/>
      <c r="C115" s="225"/>
      <c r="D115" s="219" t="s">
        <v>196</v>
      </c>
      <c r="E115" s="226" t="s">
        <v>19</v>
      </c>
      <c r="F115" s="227" t="s">
        <v>3135</v>
      </c>
      <c r="G115" s="225"/>
      <c r="H115" s="228">
        <v>745.5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196</v>
      </c>
      <c r="AU115" s="234" t="s">
        <v>85</v>
      </c>
      <c r="AV115" s="13" t="s">
        <v>85</v>
      </c>
      <c r="AW115" s="13" t="s">
        <v>33</v>
      </c>
      <c r="AX115" s="13" t="s">
        <v>82</v>
      </c>
      <c r="AY115" s="234" t="s">
        <v>184</v>
      </c>
    </row>
    <row r="116" s="2" customFormat="1" ht="24.15" customHeight="1">
      <c r="A116" s="39"/>
      <c r="B116" s="40"/>
      <c r="C116" s="235" t="s">
        <v>633</v>
      </c>
      <c r="D116" s="235" t="s">
        <v>211</v>
      </c>
      <c r="E116" s="236" t="s">
        <v>3136</v>
      </c>
      <c r="F116" s="237" t="s">
        <v>3137</v>
      </c>
      <c r="G116" s="238" t="s">
        <v>283</v>
      </c>
      <c r="H116" s="239">
        <v>426.08699999999999</v>
      </c>
      <c r="I116" s="240"/>
      <c r="J116" s="241">
        <f>ROUND(I116*H116,2)</f>
        <v>0</v>
      </c>
      <c r="K116" s="237" t="s">
        <v>215</v>
      </c>
      <c r="L116" s="45"/>
      <c r="M116" s="242" t="s">
        <v>19</v>
      </c>
      <c r="N116" s="243" t="s">
        <v>45</v>
      </c>
      <c r="O116" s="85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7" t="s">
        <v>193</v>
      </c>
      <c r="AT116" s="217" t="s">
        <v>211</v>
      </c>
      <c r="AU116" s="217" t="s">
        <v>85</v>
      </c>
      <c r="AY116" s="18" t="s">
        <v>184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82</v>
      </c>
      <c r="BK116" s="218">
        <f>ROUND(I116*H116,2)</f>
        <v>0</v>
      </c>
      <c r="BL116" s="18" t="s">
        <v>193</v>
      </c>
      <c r="BM116" s="217" t="s">
        <v>3138</v>
      </c>
    </row>
    <row r="117" s="2" customFormat="1">
      <c r="A117" s="39"/>
      <c r="B117" s="40"/>
      <c r="C117" s="41"/>
      <c r="D117" s="219" t="s">
        <v>195</v>
      </c>
      <c r="E117" s="41"/>
      <c r="F117" s="220" t="s">
        <v>3137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195</v>
      </c>
      <c r="AU117" s="18" t="s">
        <v>85</v>
      </c>
    </row>
    <row r="118" s="2" customFormat="1">
      <c r="A118" s="39"/>
      <c r="B118" s="40"/>
      <c r="C118" s="41"/>
      <c r="D118" s="244" t="s">
        <v>217</v>
      </c>
      <c r="E118" s="41"/>
      <c r="F118" s="245" t="s">
        <v>3139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217</v>
      </c>
      <c r="AU118" s="18" t="s">
        <v>85</v>
      </c>
    </row>
    <row r="119" s="2" customFormat="1" ht="16.5" customHeight="1">
      <c r="A119" s="39"/>
      <c r="B119" s="40"/>
      <c r="C119" s="205" t="s">
        <v>639</v>
      </c>
      <c r="D119" s="205" t="s">
        <v>188</v>
      </c>
      <c r="E119" s="206" t="s">
        <v>3140</v>
      </c>
      <c r="F119" s="207" t="s">
        <v>3141</v>
      </c>
      <c r="G119" s="208" t="s">
        <v>283</v>
      </c>
      <c r="H119" s="209">
        <v>150</v>
      </c>
      <c r="I119" s="210"/>
      <c r="J119" s="211">
        <f>ROUND(I119*H119,2)</f>
        <v>0</v>
      </c>
      <c r="K119" s="207" t="s">
        <v>215</v>
      </c>
      <c r="L119" s="212"/>
      <c r="M119" s="213" t="s">
        <v>19</v>
      </c>
      <c r="N119" s="214" t="s">
        <v>45</v>
      </c>
      <c r="O119" s="85"/>
      <c r="P119" s="215">
        <f>O119*H119</f>
        <v>0</v>
      </c>
      <c r="Q119" s="215">
        <v>4.0000000000000003E-05</v>
      </c>
      <c r="R119" s="215">
        <f>Q119*H119</f>
        <v>0.0060000000000000001</v>
      </c>
      <c r="S119" s="215">
        <v>0</v>
      </c>
      <c r="T119" s="216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7" t="s">
        <v>192</v>
      </c>
      <c r="AT119" s="217" t="s">
        <v>188</v>
      </c>
      <c r="AU119" s="217" t="s">
        <v>85</v>
      </c>
      <c r="AY119" s="18" t="s">
        <v>184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82</v>
      </c>
      <c r="BK119" s="218">
        <f>ROUND(I119*H119,2)</f>
        <v>0</v>
      </c>
      <c r="BL119" s="18" t="s">
        <v>193</v>
      </c>
      <c r="BM119" s="217" t="s">
        <v>3142</v>
      </c>
    </row>
    <row r="120" s="2" customFormat="1">
      <c r="A120" s="39"/>
      <c r="B120" s="40"/>
      <c r="C120" s="41"/>
      <c r="D120" s="219" t="s">
        <v>195</v>
      </c>
      <c r="E120" s="41"/>
      <c r="F120" s="220" t="s">
        <v>3141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195</v>
      </c>
      <c r="AU120" s="18" t="s">
        <v>85</v>
      </c>
    </row>
    <row r="121" s="2" customFormat="1">
      <c r="A121" s="39"/>
      <c r="B121" s="40"/>
      <c r="C121" s="41"/>
      <c r="D121" s="219" t="s">
        <v>689</v>
      </c>
      <c r="E121" s="41"/>
      <c r="F121" s="276" t="s">
        <v>3143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689</v>
      </c>
      <c r="AU121" s="18" t="s">
        <v>85</v>
      </c>
    </row>
    <row r="122" s="13" customFormat="1">
      <c r="A122" s="13"/>
      <c r="B122" s="224"/>
      <c r="C122" s="225"/>
      <c r="D122" s="219" t="s">
        <v>196</v>
      </c>
      <c r="E122" s="226" t="s">
        <v>19</v>
      </c>
      <c r="F122" s="227" t="s">
        <v>3144</v>
      </c>
      <c r="G122" s="225"/>
      <c r="H122" s="228">
        <v>150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196</v>
      </c>
      <c r="AU122" s="234" t="s">
        <v>85</v>
      </c>
      <c r="AV122" s="13" t="s">
        <v>85</v>
      </c>
      <c r="AW122" s="13" t="s">
        <v>33</v>
      </c>
      <c r="AX122" s="13" t="s">
        <v>82</v>
      </c>
      <c r="AY122" s="234" t="s">
        <v>184</v>
      </c>
    </row>
    <row r="123" s="2" customFormat="1" ht="16.5" customHeight="1">
      <c r="A123" s="39"/>
      <c r="B123" s="40"/>
      <c r="C123" s="205" t="s">
        <v>645</v>
      </c>
      <c r="D123" s="205" t="s">
        <v>188</v>
      </c>
      <c r="E123" s="206" t="s">
        <v>3145</v>
      </c>
      <c r="F123" s="207" t="s">
        <v>3146</v>
      </c>
      <c r="G123" s="208" t="s">
        <v>283</v>
      </c>
      <c r="H123" s="209">
        <v>340</v>
      </c>
      <c r="I123" s="210"/>
      <c r="J123" s="211">
        <f>ROUND(I123*H123,2)</f>
        <v>0</v>
      </c>
      <c r="K123" s="207" t="s">
        <v>215</v>
      </c>
      <c r="L123" s="212"/>
      <c r="M123" s="213" t="s">
        <v>19</v>
      </c>
      <c r="N123" s="214" t="s">
        <v>45</v>
      </c>
      <c r="O123" s="85"/>
      <c r="P123" s="215">
        <f>O123*H123</f>
        <v>0</v>
      </c>
      <c r="Q123" s="215">
        <v>5.0000000000000002E-05</v>
      </c>
      <c r="R123" s="215">
        <f>Q123*H123</f>
        <v>0.017000000000000001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192</v>
      </c>
      <c r="AT123" s="217" t="s">
        <v>188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193</v>
      </c>
      <c r="BM123" s="217" t="s">
        <v>3147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3146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>
      <c r="A125" s="39"/>
      <c r="B125" s="40"/>
      <c r="C125" s="41"/>
      <c r="D125" s="219" t="s">
        <v>689</v>
      </c>
      <c r="E125" s="41"/>
      <c r="F125" s="276" t="s">
        <v>3148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689</v>
      </c>
      <c r="AU125" s="18" t="s">
        <v>85</v>
      </c>
    </row>
    <row r="126" s="13" customFormat="1">
      <c r="A126" s="13"/>
      <c r="B126" s="224"/>
      <c r="C126" s="225"/>
      <c r="D126" s="219" t="s">
        <v>196</v>
      </c>
      <c r="E126" s="226" t="s">
        <v>19</v>
      </c>
      <c r="F126" s="227" t="s">
        <v>3149</v>
      </c>
      <c r="G126" s="225"/>
      <c r="H126" s="228">
        <v>340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196</v>
      </c>
      <c r="AU126" s="234" t="s">
        <v>85</v>
      </c>
      <c r="AV126" s="13" t="s">
        <v>85</v>
      </c>
      <c r="AW126" s="13" t="s">
        <v>33</v>
      </c>
      <c r="AX126" s="13" t="s">
        <v>82</v>
      </c>
      <c r="AY126" s="234" t="s">
        <v>184</v>
      </c>
    </row>
    <row r="127" s="2" customFormat="1" ht="24.15" customHeight="1">
      <c r="A127" s="39"/>
      <c r="B127" s="40"/>
      <c r="C127" s="235" t="s">
        <v>2678</v>
      </c>
      <c r="D127" s="235" t="s">
        <v>211</v>
      </c>
      <c r="E127" s="236" t="s">
        <v>3150</v>
      </c>
      <c r="F127" s="237" t="s">
        <v>3151</v>
      </c>
      <c r="G127" s="238" t="s">
        <v>283</v>
      </c>
      <c r="H127" s="239">
        <v>270</v>
      </c>
      <c r="I127" s="240"/>
      <c r="J127" s="241">
        <f>ROUND(I127*H127,2)</f>
        <v>0</v>
      </c>
      <c r="K127" s="237" t="s">
        <v>215</v>
      </c>
      <c r="L127" s="45"/>
      <c r="M127" s="242" t="s">
        <v>19</v>
      </c>
      <c r="N127" s="243" t="s">
        <v>45</v>
      </c>
      <c r="O127" s="85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193</v>
      </c>
      <c r="AT127" s="217" t="s">
        <v>211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193</v>
      </c>
      <c r="BM127" s="217" t="s">
        <v>3152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3151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>
      <c r="A129" s="39"/>
      <c r="B129" s="40"/>
      <c r="C129" s="41"/>
      <c r="D129" s="244" t="s">
        <v>217</v>
      </c>
      <c r="E129" s="41"/>
      <c r="F129" s="245" t="s">
        <v>3153</v>
      </c>
      <c r="G129" s="41"/>
      <c r="H129" s="41"/>
      <c r="I129" s="221"/>
      <c r="J129" s="41"/>
      <c r="K129" s="41"/>
      <c r="L129" s="45"/>
      <c r="M129" s="222"/>
      <c r="N129" s="223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217</v>
      </c>
      <c r="AU129" s="18" t="s">
        <v>85</v>
      </c>
    </row>
    <row r="130" s="2" customFormat="1" ht="16.5" customHeight="1">
      <c r="A130" s="39"/>
      <c r="B130" s="40"/>
      <c r="C130" s="205" t="s">
        <v>651</v>
      </c>
      <c r="D130" s="205" t="s">
        <v>188</v>
      </c>
      <c r="E130" s="206" t="s">
        <v>3154</v>
      </c>
      <c r="F130" s="207" t="s">
        <v>3155</v>
      </c>
      <c r="G130" s="208" t="s">
        <v>283</v>
      </c>
      <c r="H130" s="209">
        <v>310.5</v>
      </c>
      <c r="I130" s="210"/>
      <c r="J130" s="211">
        <f>ROUND(I130*H130,2)</f>
        <v>0</v>
      </c>
      <c r="K130" s="207" t="s">
        <v>215</v>
      </c>
      <c r="L130" s="212"/>
      <c r="M130" s="213" t="s">
        <v>19</v>
      </c>
      <c r="N130" s="214" t="s">
        <v>45</v>
      </c>
      <c r="O130" s="85"/>
      <c r="P130" s="215">
        <f>O130*H130</f>
        <v>0</v>
      </c>
      <c r="Q130" s="215">
        <v>0.00017000000000000001</v>
      </c>
      <c r="R130" s="215">
        <f>Q130*H130</f>
        <v>0.052785000000000006</v>
      </c>
      <c r="S130" s="215">
        <v>0</v>
      </c>
      <c r="T130" s="216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7" t="s">
        <v>192</v>
      </c>
      <c r="AT130" s="217" t="s">
        <v>188</v>
      </c>
      <c r="AU130" s="217" t="s">
        <v>85</v>
      </c>
      <c r="AY130" s="18" t="s">
        <v>184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82</v>
      </c>
      <c r="BK130" s="218">
        <f>ROUND(I130*H130,2)</f>
        <v>0</v>
      </c>
      <c r="BL130" s="18" t="s">
        <v>193</v>
      </c>
      <c r="BM130" s="217" t="s">
        <v>3156</v>
      </c>
    </row>
    <row r="131" s="2" customFormat="1">
      <c r="A131" s="39"/>
      <c r="B131" s="40"/>
      <c r="C131" s="41"/>
      <c r="D131" s="219" t="s">
        <v>195</v>
      </c>
      <c r="E131" s="41"/>
      <c r="F131" s="220" t="s">
        <v>3155</v>
      </c>
      <c r="G131" s="41"/>
      <c r="H131" s="41"/>
      <c r="I131" s="221"/>
      <c r="J131" s="41"/>
      <c r="K131" s="41"/>
      <c r="L131" s="45"/>
      <c r="M131" s="222"/>
      <c r="N131" s="22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195</v>
      </c>
      <c r="AU131" s="18" t="s">
        <v>85</v>
      </c>
    </row>
    <row r="132" s="2" customFormat="1">
      <c r="A132" s="39"/>
      <c r="B132" s="40"/>
      <c r="C132" s="41"/>
      <c r="D132" s="219" t="s">
        <v>689</v>
      </c>
      <c r="E132" s="41"/>
      <c r="F132" s="276" t="s">
        <v>3157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689</v>
      </c>
      <c r="AU132" s="18" t="s">
        <v>85</v>
      </c>
    </row>
    <row r="133" s="13" customFormat="1">
      <c r="A133" s="13"/>
      <c r="B133" s="224"/>
      <c r="C133" s="225"/>
      <c r="D133" s="219" t="s">
        <v>196</v>
      </c>
      <c r="E133" s="226" t="s">
        <v>19</v>
      </c>
      <c r="F133" s="227" t="s">
        <v>3158</v>
      </c>
      <c r="G133" s="225"/>
      <c r="H133" s="228">
        <v>310.5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196</v>
      </c>
      <c r="AU133" s="234" t="s">
        <v>85</v>
      </c>
      <c r="AV133" s="13" t="s">
        <v>85</v>
      </c>
      <c r="AW133" s="13" t="s">
        <v>33</v>
      </c>
      <c r="AX133" s="13" t="s">
        <v>82</v>
      </c>
      <c r="AY133" s="234" t="s">
        <v>184</v>
      </c>
    </row>
    <row r="134" s="2" customFormat="1" ht="24.15" customHeight="1">
      <c r="A134" s="39"/>
      <c r="B134" s="40"/>
      <c r="C134" s="235" t="s">
        <v>511</v>
      </c>
      <c r="D134" s="235" t="s">
        <v>211</v>
      </c>
      <c r="E134" s="236" t="s">
        <v>3159</v>
      </c>
      <c r="F134" s="237" t="s">
        <v>3160</v>
      </c>
      <c r="G134" s="238" t="s">
        <v>283</v>
      </c>
      <c r="H134" s="239">
        <v>180</v>
      </c>
      <c r="I134" s="240"/>
      <c r="J134" s="241">
        <f>ROUND(I134*H134,2)</f>
        <v>0</v>
      </c>
      <c r="K134" s="237" t="s">
        <v>215</v>
      </c>
      <c r="L134" s="45"/>
      <c r="M134" s="242" t="s">
        <v>19</v>
      </c>
      <c r="N134" s="243" t="s">
        <v>45</v>
      </c>
      <c r="O134" s="85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7" t="s">
        <v>193</v>
      </c>
      <c r="AT134" s="217" t="s">
        <v>211</v>
      </c>
      <c r="AU134" s="217" t="s">
        <v>85</v>
      </c>
      <c r="AY134" s="18" t="s">
        <v>184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82</v>
      </c>
      <c r="BK134" s="218">
        <f>ROUND(I134*H134,2)</f>
        <v>0</v>
      </c>
      <c r="BL134" s="18" t="s">
        <v>193</v>
      </c>
      <c r="BM134" s="217" t="s">
        <v>3161</v>
      </c>
    </row>
    <row r="135" s="2" customFormat="1">
      <c r="A135" s="39"/>
      <c r="B135" s="40"/>
      <c r="C135" s="41"/>
      <c r="D135" s="219" t="s">
        <v>195</v>
      </c>
      <c r="E135" s="41"/>
      <c r="F135" s="220" t="s">
        <v>3160</v>
      </c>
      <c r="G135" s="41"/>
      <c r="H135" s="41"/>
      <c r="I135" s="22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195</v>
      </c>
      <c r="AU135" s="18" t="s">
        <v>85</v>
      </c>
    </row>
    <row r="136" s="2" customFormat="1">
      <c r="A136" s="39"/>
      <c r="B136" s="40"/>
      <c r="C136" s="41"/>
      <c r="D136" s="244" t="s">
        <v>217</v>
      </c>
      <c r="E136" s="41"/>
      <c r="F136" s="245" t="s">
        <v>3162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217</v>
      </c>
      <c r="AU136" s="18" t="s">
        <v>85</v>
      </c>
    </row>
    <row r="137" s="2" customFormat="1" ht="16.5" customHeight="1">
      <c r="A137" s="39"/>
      <c r="B137" s="40"/>
      <c r="C137" s="205" t="s">
        <v>2351</v>
      </c>
      <c r="D137" s="205" t="s">
        <v>188</v>
      </c>
      <c r="E137" s="206" t="s">
        <v>3163</v>
      </c>
      <c r="F137" s="207" t="s">
        <v>3164</v>
      </c>
      <c r="G137" s="208" t="s">
        <v>283</v>
      </c>
      <c r="H137" s="209">
        <v>207</v>
      </c>
      <c r="I137" s="210"/>
      <c r="J137" s="211">
        <f>ROUND(I137*H137,2)</f>
        <v>0</v>
      </c>
      <c r="K137" s="207" t="s">
        <v>215</v>
      </c>
      <c r="L137" s="212"/>
      <c r="M137" s="213" t="s">
        <v>19</v>
      </c>
      <c r="N137" s="214" t="s">
        <v>45</v>
      </c>
      <c r="O137" s="85"/>
      <c r="P137" s="215">
        <f>O137*H137</f>
        <v>0</v>
      </c>
      <c r="Q137" s="215">
        <v>0.00010000000000000001</v>
      </c>
      <c r="R137" s="215">
        <f>Q137*H137</f>
        <v>0.0207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192</v>
      </c>
      <c r="AT137" s="217" t="s">
        <v>188</v>
      </c>
      <c r="AU137" s="217" t="s">
        <v>85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193</v>
      </c>
      <c r="BM137" s="217" t="s">
        <v>3165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3164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85</v>
      </c>
    </row>
    <row r="139" s="2" customFormat="1">
      <c r="A139" s="39"/>
      <c r="B139" s="40"/>
      <c r="C139" s="41"/>
      <c r="D139" s="219" t="s">
        <v>689</v>
      </c>
      <c r="E139" s="41"/>
      <c r="F139" s="276" t="s">
        <v>3166</v>
      </c>
      <c r="G139" s="41"/>
      <c r="H139" s="41"/>
      <c r="I139" s="22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689</v>
      </c>
      <c r="AU139" s="18" t="s">
        <v>85</v>
      </c>
    </row>
    <row r="140" s="13" customFormat="1">
      <c r="A140" s="13"/>
      <c r="B140" s="224"/>
      <c r="C140" s="225"/>
      <c r="D140" s="219" t="s">
        <v>196</v>
      </c>
      <c r="E140" s="226" t="s">
        <v>19</v>
      </c>
      <c r="F140" s="227" t="s">
        <v>3167</v>
      </c>
      <c r="G140" s="225"/>
      <c r="H140" s="228">
        <v>207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196</v>
      </c>
      <c r="AU140" s="234" t="s">
        <v>85</v>
      </c>
      <c r="AV140" s="13" t="s">
        <v>85</v>
      </c>
      <c r="AW140" s="13" t="s">
        <v>33</v>
      </c>
      <c r="AX140" s="13" t="s">
        <v>82</v>
      </c>
      <c r="AY140" s="234" t="s">
        <v>184</v>
      </c>
    </row>
    <row r="141" s="2" customFormat="1" ht="24.15" customHeight="1">
      <c r="A141" s="39"/>
      <c r="B141" s="40"/>
      <c r="C141" s="235" t="s">
        <v>530</v>
      </c>
      <c r="D141" s="235" t="s">
        <v>211</v>
      </c>
      <c r="E141" s="236" t="s">
        <v>3168</v>
      </c>
      <c r="F141" s="237" t="s">
        <v>3169</v>
      </c>
      <c r="G141" s="238" t="s">
        <v>283</v>
      </c>
      <c r="H141" s="239">
        <v>2100</v>
      </c>
      <c r="I141" s="240"/>
      <c r="J141" s="241">
        <f>ROUND(I141*H141,2)</f>
        <v>0</v>
      </c>
      <c r="K141" s="237" t="s">
        <v>215</v>
      </c>
      <c r="L141" s="45"/>
      <c r="M141" s="242" t="s">
        <v>19</v>
      </c>
      <c r="N141" s="243" t="s">
        <v>45</v>
      </c>
      <c r="O141" s="85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193</v>
      </c>
      <c r="AT141" s="217" t="s">
        <v>211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193</v>
      </c>
      <c r="BM141" s="217" t="s">
        <v>3170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3169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>
      <c r="A143" s="39"/>
      <c r="B143" s="40"/>
      <c r="C143" s="41"/>
      <c r="D143" s="244" t="s">
        <v>217</v>
      </c>
      <c r="E143" s="41"/>
      <c r="F143" s="245" t="s">
        <v>3171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217</v>
      </c>
      <c r="AU143" s="18" t="s">
        <v>85</v>
      </c>
    </row>
    <row r="144" s="2" customFormat="1" ht="16.5" customHeight="1">
      <c r="A144" s="39"/>
      <c r="B144" s="40"/>
      <c r="C144" s="205" t="s">
        <v>542</v>
      </c>
      <c r="D144" s="205" t="s">
        <v>188</v>
      </c>
      <c r="E144" s="206" t="s">
        <v>3172</v>
      </c>
      <c r="F144" s="207" t="s">
        <v>3173</v>
      </c>
      <c r="G144" s="208" t="s">
        <v>283</v>
      </c>
      <c r="H144" s="209">
        <v>2415</v>
      </c>
      <c r="I144" s="210"/>
      <c r="J144" s="211">
        <f>ROUND(I144*H144,2)</f>
        <v>0</v>
      </c>
      <c r="K144" s="207" t="s">
        <v>215</v>
      </c>
      <c r="L144" s="212"/>
      <c r="M144" s="213" t="s">
        <v>19</v>
      </c>
      <c r="N144" s="214" t="s">
        <v>45</v>
      </c>
      <c r="O144" s="85"/>
      <c r="P144" s="215">
        <f>O144*H144</f>
        <v>0</v>
      </c>
      <c r="Q144" s="215">
        <v>0.00012</v>
      </c>
      <c r="R144" s="215">
        <f>Q144*H144</f>
        <v>0.2898</v>
      </c>
      <c r="S144" s="215">
        <v>0</v>
      </c>
      <c r="T144" s="216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7" t="s">
        <v>192</v>
      </c>
      <c r="AT144" s="217" t="s">
        <v>188</v>
      </c>
      <c r="AU144" s="217" t="s">
        <v>85</v>
      </c>
      <c r="AY144" s="18" t="s">
        <v>184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82</v>
      </c>
      <c r="BK144" s="218">
        <f>ROUND(I144*H144,2)</f>
        <v>0</v>
      </c>
      <c r="BL144" s="18" t="s">
        <v>193</v>
      </c>
      <c r="BM144" s="217" t="s">
        <v>3174</v>
      </c>
    </row>
    <row r="145" s="2" customFormat="1">
      <c r="A145" s="39"/>
      <c r="B145" s="40"/>
      <c r="C145" s="41"/>
      <c r="D145" s="219" t="s">
        <v>195</v>
      </c>
      <c r="E145" s="41"/>
      <c r="F145" s="220" t="s">
        <v>3173</v>
      </c>
      <c r="G145" s="41"/>
      <c r="H145" s="41"/>
      <c r="I145" s="221"/>
      <c r="J145" s="41"/>
      <c r="K145" s="41"/>
      <c r="L145" s="45"/>
      <c r="M145" s="222"/>
      <c r="N145" s="223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195</v>
      </c>
      <c r="AU145" s="18" t="s">
        <v>85</v>
      </c>
    </row>
    <row r="146" s="2" customFormat="1">
      <c r="A146" s="39"/>
      <c r="B146" s="40"/>
      <c r="C146" s="41"/>
      <c r="D146" s="219" t="s">
        <v>689</v>
      </c>
      <c r="E146" s="41"/>
      <c r="F146" s="276" t="s">
        <v>3175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689</v>
      </c>
      <c r="AU146" s="18" t="s">
        <v>85</v>
      </c>
    </row>
    <row r="147" s="13" customFormat="1">
      <c r="A147" s="13"/>
      <c r="B147" s="224"/>
      <c r="C147" s="225"/>
      <c r="D147" s="219" t="s">
        <v>196</v>
      </c>
      <c r="E147" s="226" t="s">
        <v>19</v>
      </c>
      <c r="F147" s="227" t="s">
        <v>3176</v>
      </c>
      <c r="G147" s="225"/>
      <c r="H147" s="228">
        <v>2415</v>
      </c>
      <c r="I147" s="229"/>
      <c r="J147" s="225"/>
      <c r="K147" s="225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196</v>
      </c>
      <c r="AU147" s="234" t="s">
        <v>85</v>
      </c>
      <c r="AV147" s="13" t="s">
        <v>85</v>
      </c>
      <c r="AW147" s="13" t="s">
        <v>33</v>
      </c>
      <c r="AX147" s="13" t="s">
        <v>82</v>
      </c>
      <c r="AY147" s="234" t="s">
        <v>184</v>
      </c>
    </row>
    <row r="148" s="2" customFormat="1" ht="24.15" customHeight="1">
      <c r="A148" s="39"/>
      <c r="B148" s="40"/>
      <c r="C148" s="235" t="s">
        <v>7</v>
      </c>
      <c r="D148" s="235" t="s">
        <v>211</v>
      </c>
      <c r="E148" s="236" t="s">
        <v>3177</v>
      </c>
      <c r="F148" s="237" t="s">
        <v>3178</v>
      </c>
      <c r="G148" s="238" t="s">
        <v>283</v>
      </c>
      <c r="H148" s="239">
        <v>100</v>
      </c>
      <c r="I148" s="240"/>
      <c r="J148" s="241">
        <f>ROUND(I148*H148,2)</f>
        <v>0</v>
      </c>
      <c r="K148" s="237" t="s">
        <v>215</v>
      </c>
      <c r="L148" s="45"/>
      <c r="M148" s="242" t="s">
        <v>19</v>
      </c>
      <c r="N148" s="243" t="s">
        <v>45</v>
      </c>
      <c r="O148" s="85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7" t="s">
        <v>193</v>
      </c>
      <c r="AT148" s="217" t="s">
        <v>211</v>
      </c>
      <c r="AU148" s="217" t="s">
        <v>85</v>
      </c>
      <c r="AY148" s="18" t="s">
        <v>184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82</v>
      </c>
      <c r="BK148" s="218">
        <f>ROUND(I148*H148,2)</f>
        <v>0</v>
      </c>
      <c r="BL148" s="18" t="s">
        <v>193</v>
      </c>
      <c r="BM148" s="217" t="s">
        <v>3179</v>
      </c>
    </row>
    <row r="149" s="2" customFormat="1">
      <c r="A149" s="39"/>
      <c r="B149" s="40"/>
      <c r="C149" s="41"/>
      <c r="D149" s="219" t="s">
        <v>195</v>
      </c>
      <c r="E149" s="41"/>
      <c r="F149" s="220" t="s">
        <v>3178</v>
      </c>
      <c r="G149" s="41"/>
      <c r="H149" s="41"/>
      <c r="I149" s="221"/>
      <c r="J149" s="41"/>
      <c r="K149" s="41"/>
      <c r="L149" s="45"/>
      <c r="M149" s="222"/>
      <c r="N149" s="22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195</v>
      </c>
      <c r="AU149" s="18" t="s">
        <v>85</v>
      </c>
    </row>
    <row r="150" s="2" customFormat="1">
      <c r="A150" s="39"/>
      <c r="B150" s="40"/>
      <c r="C150" s="41"/>
      <c r="D150" s="244" t="s">
        <v>217</v>
      </c>
      <c r="E150" s="41"/>
      <c r="F150" s="245" t="s">
        <v>3180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217</v>
      </c>
      <c r="AU150" s="18" t="s">
        <v>85</v>
      </c>
    </row>
    <row r="151" s="2" customFormat="1" ht="24.15" customHeight="1">
      <c r="A151" s="39"/>
      <c r="B151" s="40"/>
      <c r="C151" s="205" t="s">
        <v>522</v>
      </c>
      <c r="D151" s="205" t="s">
        <v>188</v>
      </c>
      <c r="E151" s="206" t="s">
        <v>3181</v>
      </c>
      <c r="F151" s="207" t="s">
        <v>3182</v>
      </c>
      <c r="G151" s="208" t="s">
        <v>283</v>
      </c>
      <c r="H151" s="209">
        <v>115</v>
      </c>
      <c r="I151" s="210"/>
      <c r="J151" s="211">
        <f>ROUND(I151*H151,2)</f>
        <v>0</v>
      </c>
      <c r="K151" s="207" t="s">
        <v>215</v>
      </c>
      <c r="L151" s="212"/>
      <c r="M151" s="213" t="s">
        <v>19</v>
      </c>
      <c r="N151" s="214" t="s">
        <v>45</v>
      </c>
      <c r="O151" s="85"/>
      <c r="P151" s="215">
        <f>O151*H151</f>
        <v>0</v>
      </c>
      <c r="Q151" s="215">
        <v>0.00017000000000000001</v>
      </c>
      <c r="R151" s="215">
        <f>Q151*H151</f>
        <v>0.019550000000000001</v>
      </c>
      <c r="S151" s="215">
        <v>0</v>
      </c>
      <c r="T151" s="216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17" t="s">
        <v>192</v>
      </c>
      <c r="AT151" s="217" t="s">
        <v>188</v>
      </c>
      <c r="AU151" s="217" t="s">
        <v>85</v>
      </c>
      <c r="AY151" s="18" t="s">
        <v>184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82</v>
      </c>
      <c r="BK151" s="218">
        <f>ROUND(I151*H151,2)</f>
        <v>0</v>
      </c>
      <c r="BL151" s="18" t="s">
        <v>193</v>
      </c>
      <c r="BM151" s="217" t="s">
        <v>3183</v>
      </c>
    </row>
    <row r="152" s="2" customFormat="1">
      <c r="A152" s="39"/>
      <c r="B152" s="40"/>
      <c r="C152" s="41"/>
      <c r="D152" s="219" t="s">
        <v>195</v>
      </c>
      <c r="E152" s="41"/>
      <c r="F152" s="220" t="s">
        <v>3182</v>
      </c>
      <c r="G152" s="41"/>
      <c r="H152" s="41"/>
      <c r="I152" s="221"/>
      <c r="J152" s="41"/>
      <c r="K152" s="41"/>
      <c r="L152" s="45"/>
      <c r="M152" s="222"/>
      <c r="N152" s="223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195</v>
      </c>
      <c r="AU152" s="18" t="s">
        <v>85</v>
      </c>
    </row>
    <row r="153" s="2" customFormat="1">
      <c r="A153" s="39"/>
      <c r="B153" s="40"/>
      <c r="C153" s="41"/>
      <c r="D153" s="219" t="s">
        <v>689</v>
      </c>
      <c r="E153" s="41"/>
      <c r="F153" s="276" t="s">
        <v>3184</v>
      </c>
      <c r="G153" s="41"/>
      <c r="H153" s="41"/>
      <c r="I153" s="221"/>
      <c r="J153" s="41"/>
      <c r="K153" s="41"/>
      <c r="L153" s="45"/>
      <c r="M153" s="222"/>
      <c r="N153" s="223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689</v>
      </c>
      <c r="AU153" s="18" t="s">
        <v>85</v>
      </c>
    </row>
    <row r="154" s="13" customFormat="1">
      <c r="A154" s="13"/>
      <c r="B154" s="224"/>
      <c r="C154" s="225"/>
      <c r="D154" s="219" t="s">
        <v>196</v>
      </c>
      <c r="E154" s="226" t="s">
        <v>19</v>
      </c>
      <c r="F154" s="227" t="s">
        <v>3185</v>
      </c>
      <c r="G154" s="225"/>
      <c r="H154" s="228">
        <v>115</v>
      </c>
      <c r="I154" s="229"/>
      <c r="J154" s="225"/>
      <c r="K154" s="225"/>
      <c r="L154" s="230"/>
      <c r="M154" s="231"/>
      <c r="N154" s="232"/>
      <c r="O154" s="232"/>
      <c r="P154" s="232"/>
      <c r="Q154" s="232"/>
      <c r="R154" s="232"/>
      <c r="S154" s="232"/>
      <c r="T154" s="23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4" t="s">
        <v>196</v>
      </c>
      <c r="AU154" s="234" t="s">
        <v>85</v>
      </c>
      <c r="AV154" s="13" t="s">
        <v>85</v>
      </c>
      <c r="AW154" s="13" t="s">
        <v>33</v>
      </c>
      <c r="AX154" s="13" t="s">
        <v>82</v>
      </c>
      <c r="AY154" s="234" t="s">
        <v>184</v>
      </c>
    </row>
    <row r="155" s="2" customFormat="1" ht="24.15" customHeight="1">
      <c r="A155" s="39"/>
      <c r="B155" s="40"/>
      <c r="C155" s="235" t="s">
        <v>550</v>
      </c>
      <c r="D155" s="235" t="s">
        <v>211</v>
      </c>
      <c r="E155" s="236" t="s">
        <v>3177</v>
      </c>
      <c r="F155" s="237" t="s">
        <v>3178</v>
      </c>
      <c r="G155" s="238" t="s">
        <v>283</v>
      </c>
      <c r="H155" s="239">
        <v>1250</v>
      </c>
      <c r="I155" s="240"/>
      <c r="J155" s="241">
        <f>ROUND(I155*H155,2)</f>
        <v>0</v>
      </c>
      <c r="K155" s="237" t="s">
        <v>215</v>
      </c>
      <c r="L155" s="45"/>
      <c r="M155" s="242" t="s">
        <v>19</v>
      </c>
      <c r="N155" s="243" t="s">
        <v>45</v>
      </c>
      <c r="O155" s="85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7" t="s">
        <v>193</v>
      </c>
      <c r="AT155" s="217" t="s">
        <v>211</v>
      </c>
      <c r="AU155" s="217" t="s">
        <v>85</v>
      </c>
      <c r="AY155" s="18" t="s">
        <v>184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82</v>
      </c>
      <c r="BK155" s="218">
        <f>ROUND(I155*H155,2)</f>
        <v>0</v>
      </c>
      <c r="BL155" s="18" t="s">
        <v>193</v>
      </c>
      <c r="BM155" s="217" t="s">
        <v>3186</v>
      </c>
    </row>
    <row r="156" s="2" customFormat="1">
      <c r="A156" s="39"/>
      <c r="B156" s="40"/>
      <c r="C156" s="41"/>
      <c r="D156" s="219" t="s">
        <v>195</v>
      </c>
      <c r="E156" s="41"/>
      <c r="F156" s="220" t="s">
        <v>3178</v>
      </c>
      <c r="G156" s="41"/>
      <c r="H156" s="41"/>
      <c r="I156" s="221"/>
      <c r="J156" s="41"/>
      <c r="K156" s="41"/>
      <c r="L156" s="45"/>
      <c r="M156" s="222"/>
      <c r="N156" s="223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195</v>
      </c>
      <c r="AU156" s="18" t="s">
        <v>85</v>
      </c>
    </row>
    <row r="157" s="2" customFormat="1">
      <c r="A157" s="39"/>
      <c r="B157" s="40"/>
      <c r="C157" s="41"/>
      <c r="D157" s="244" t="s">
        <v>217</v>
      </c>
      <c r="E157" s="41"/>
      <c r="F157" s="245" t="s">
        <v>3180</v>
      </c>
      <c r="G157" s="41"/>
      <c r="H157" s="41"/>
      <c r="I157" s="22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217</v>
      </c>
      <c r="AU157" s="18" t="s">
        <v>85</v>
      </c>
    </row>
    <row r="158" s="2" customFormat="1" ht="16.5" customHeight="1">
      <c r="A158" s="39"/>
      <c r="B158" s="40"/>
      <c r="C158" s="205" t="s">
        <v>563</v>
      </c>
      <c r="D158" s="205" t="s">
        <v>188</v>
      </c>
      <c r="E158" s="206" t="s">
        <v>3187</v>
      </c>
      <c r="F158" s="207" t="s">
        <v>3188</v>
      </c>
      <c r="G158" s="208" t="s">
        <v>283</v>
      </c>
      <c r="H158" s="209">
        <v>1437.5</v>
      </c>
      <c r="I158" s="210"/>
      <c r="J158" s="211">
        <f>ROUND(I158*H158,2)</f>
        <v>0</v>
      </c>
      <c r="K158" s="207" t="s">
        <v>215</v>
      </c>
      <c r="L158" s="212"/>
      <c r="M158" s="213" t="s">
        <v>19</v>
      </c>
      <c r="N158" s="214" t="s">
        <v>45</v>
      </c>
      <c r="O158" s="85"/>
      <c r="P158" s="215">
        <f>O158*H158</f>
        <v>0</v>
      </c>
      <c r="Q158" s="215">
        <v>0.00017000000000000001</v>
      </c>
      <c r="R158" s="215">
        <f>Q158*H158</f>
        <v>0.24437500000000001</v>
      </c>
      <c r="S158" s="215">
        <v>0</v>
      </c>
      <c r="T158" s="216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7" t="s">
        <v>192</v>
      </c>
      <c r="AT158" s="217" t="s">
        <v>188</v>
      </c>
      <c r="AU158" s="217" t="s">
        <v>85</v>
      </c>
      <c r="AY158" s="18" t="s">
        <v>184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8" t="s">
        <v>82</v>
      </c>
      <c r="BK158" s="218">
        <f>ROUND(I158*H158,2)</f>
        <v>0</v>
      </c>
      <c r="BL158" s="18" t="s">
        <v>193</v>
      </c>
      <c r="BM158" s="217" t="s">
        <v>3189</v>
      </c>
    </row>
    <row r="159" s="2" customFormat="1">
      <c r="A159" s="39"/>
      <c r="B159" s="40"/>
      <c r="C159" s="41"/>
      <c r="D159" s="219" t="s">
        <v>195</v>
      </c>
      <c r="E159" s="41"/>
      <c r="F159" s="220" t="s">
        <v>3188</v>
      </c>
      <c r="G159" s="41"/>
      <c r="H159" s="41"/>
      <c r="I159" s="22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195</v>
      </c>
      <c r="AU159" s="18" t="s">
        <v>85</v>
      </c>
    </row>
    <row r="160" s="2" customFormat="1">
      <c r="A160" s="39"/>
      <c r="B160" s="40"/>
      <c r="C160" s="41"/>
      <c r="D160" s="219" t="s">
        <v>689</v>
      </c>
      <c r="E160" s="41"/>
      <c r="F160" s="276" t="s">
        <v>3190</v>
      </c>
      <c r="G160" s="41"/>
      <c r="H160" s="41"/>
      <c r="I160" s="22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689</v>
      </c>
      <c r="AU160" s="18" t="s">
        <v>85</v>
      </c>
    </row>
    <row r="161" s="13" customFormat="1">
      <c r="A161" s="13"/>
      <c r="B161" s="224"/>
      <c r="C161" s="225"/>
      <c r="D161" s="219" t="s">
        <v>196</v>
      </c>
      <c r="E161" s="226" t="s">
        <v>19</v>
      </c>
      <c r="F161" s="227" t="s">
        <v>3191</v>
      </c>
      <c r="G161" s="225"/>
      <c r="H161" s="228">
        <v>1437.5</v>
      </c>
      <c r="I161" s="229"/>
      <c r="J161" s="225"/>
      <c r="K161" s="225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196</v>
      </c>
      <c r="AU161" s="234" t="s">
        <v>85</v>
      </c>
      <c r="AV161" s="13" t="s">
        <v>85</v>
      </c>
      <c r="AW161" s="13" t="s">
        <v>33</v>
      </c>
      <c r="AX161" s="13" t="s">
        <v>82</v>
      </c>
      <c r="AY161" s="234" t="s">
        <v>184</v>
      </c>
    </row>
    <row r="162" s="2" customFormat="1" ht="24.15" customHeight="1">
      <c r="A162" s="39"/>
      <c r="B162" s="40"/>
      <c r="C162" s="235" t="s">
        <v>2465</v>
      </c>
      <c r="D162" s="235" t="s">
        <v>211</v>
      </c>
      <c r="E162" s="236" t="s">
        <v>3177</v>
      </c>
      <c r="F162" s="237" t="s">
        <v>3178</v>
      </c>
      <c r="G162" s="238" t="s">
        <v>283</v>
      </c>
      <c r="H162" s="239">
        <v>90</v>
      </c>
      <c r="I162" s="240"/>
      <c r="J162" s="241">
        <f>ROUND(I162*H162,2)</f>
        <v>0</v>
      </c>
      <c r="K162" s="237" t="s">
        <v>215</v>
      </c>
      <c r="L162" s="45"/>
      <c r="M162" s="242" t="s">
        <v>19</v>
      </c>
      <c r="N162" s="243" t="s">
        <v>45</v>
      </c>
      <c r="O162" s="85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193</v>
      </c>
      <c r="AT162" s="217" t="s">
        <v>211</v>
      </c>
      <c r="AU162" s="217" t="s">
        <v>85</v>
      </c>
      <c r="AY162" s="18" t="s">
        <v>184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82</v>
      </c>
      <c r="BK162" s="218">
        <f>ROUND(I162*H162,2)</f>
        <v>0</v>
      </c>
      <c r="BL162" s="18" t="s">
        <v>193</v>
      </c>
      <c r="BM162" s="217" t="s">
        <v>3192</v>
      </c>
    </row>
    <row r="163" s="2" customFormat="1">
      <c r="A163" s="39"/>
      <c r="B163" s="40"/>
      <c r="C163" s="41"/>
      <c r="D163" s="219" t="s">
        <v>195</v>
      </c>
      <c r="E163" s="41"/>
      <c r="F163" s="220" t="s">
        <v>3178</v>
      </c>
      <c r="G163" s="41"/>
      <c r="H163" s="41"/>
      <c r="I163" s="22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195</v>
      </c>
      <c r="AU163" s="18" t="s">
        <v>85</v>
      </c>
    </row>
    <row r="164" s="2" customFormat="1">
      <c r="A164" s="39"/>
      <c r="B164" s="40"/>
      <c r="C164" s="41"/>
      <c r="D164" s="244" t="s">
        <v>217</v>
      </c>
      <c r="E164" s="41"/>
      <c r="F164" s="245" t="s">
        <v>3180</v>
      </c>
      <c r="G164" s="41"/>
      <c r="H164" s="41"/>
      <c r="I164" s="22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217</v>
      </c>
      <c r="AU164" s="18" t="s">
        <v>85</v>
      </c>
    </row>
    <row r="165" s="2" customFormat="1" ht="16.5" customHeight="1">
      <c r="A165" s="39"/>
      <c r="B165" s="40"/>
      <c r="C165" s="205" t="s">
        <v>575</v>
      </c>
      <c r="D165" s="205" t="s">
        <v>188</v>
      </c>
      <c r="E165" s="206" t="s">
        <v>3193</v>
      </c>
      <c r="F165" s="207" t="s">
        <v>3194</v>
      </c>
      <c r="G165" s="208" t="s">
        <v>283</v>
      </c>
      <c r="H165" s="209">
        <v>103.5</v>
      </c>
      <c r="I165" s="210"/>
      <c r="J165" s="211">
        <f>ROUND(I165*H165,2)</f>
        <v>0</v>
      </c>
      <c r="K165" s="207" t="s">
        <v>215</v>
      </c>
      <c r="L165" s="212"/>
      <c r="M165" s="213" t="s">
        <v>19</v>
      </c>
      <c r="N165" s="214" t="s">
        <v>45</v>
      </c>
      <c r="O165" s="85"/>
      <c r="P165" s="215">
        <f>O165*H165</f>
        <v>0</v>
      </c>
      <c r="Q165" s="215">
        <v>0.00023000000000000001</v>
      </c>
      <c r="R165" s="215">
        <f>Q165*H165</f>
        <v>0.023805</v>
      </c>
      <c r="S165" s="215">
        <v>0</v>
      </c>
      <c r="T165" s="216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7" t="s">
        <v>192</v>
      </c>
      <c r="AT165" s="217" t="s">
        <v>188</v>
      </c>
      <c r="AU165" s="217" t="s">
        <v>85</v>
      </c>
      <c r="AY165" s="18" t="s">
        <v>184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8" t="s">
        <v>82</v>
      </c>
      <c r="BK165" s="218">
        <f>ROUND(I165*H165,2)</f>
        <v>0</v>
      </c>
      <c r="BL165" s="18" t="s">
        <v>193</v>
      </c>
      <c r="BM165" s="217" t="s">
        <v>3195</v>
      </c>
    </row>
    <row r="166" s="2" customFormat="1">
      <c r="A166" s="39"/>
      <c r="B166" s="40"/>
      <c r="C166" s="41"/>
      <c r="D166" s="219" t="s">
        <v>195</v>
      </c>
      <c r="E166" s="41"/>
      <c r="F166" s="220" t="s">
        <v>3194</v>
      </c>
      <c r="G166" s="41"/>
      <c r="H166" s="41"/>
      <c r="I166" s="22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195</v>
      </c>
      <c r="AU166" s="18" t="s">
        <v>85</v>
      </c>
    </row>
    <row r="167" s="2" customFormat="1">
      <c r="A167" s="39"/>
      <c r="B167" s="40"/>
      <c r="C167" s="41"/>
      <c r="D167" s="219" t="s">
        <v>689</v>
      </c>
      <c r="E167" s="41"/>
      <c r="F167" s="276" t="s">
        <v>3196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689</v>
      </c>
      <c r="AU167" s="18" t="s">
        <v>85</v>
      </c>
    </row>
    <row r="168" s="13" customFormat="1">
      <c r="A168" s="13"/>
      <c r="B168" s="224"/>
      <c r="C168" s="225"/>
      <c r="D168" s="219" t="s">
        <v>196</v>
      </c>
      <c r="E168" s="226" t="s">
        <v>19</v>
      </c>
      <c r="F168" s="227" t="s">
        <v>3197</v>
      </c>
      <c r="G168" s="225"/>
      <c r="H168" s="228">
        <v>103.5</v>
      </c>
      <c r="I168" s="229"/>
      <c r="J168" s="225"/>
      <c r="K168" s="225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196</v>
      </c>
      <c r="AU168" s="234" t="s">
        <v>85</v>
      </c>
      <c r="AV168" s="13" t="s">
        <v>85</v>
      </c>
      <c r="AW168" s="13" t="s">
        <v>33</v>
      </c>
      <c r="AX168" s="13" t="s">
        <v>82</v>
      </c>
      <c r="AY168" s="234" t="s">
        <v>184</v>
      </c>
    </row>
    <row r="169" s="2" customFormat="1" ht="24.15" customHeight="1">
      <c r="A169" s="39"/>
      <c r="B169" s="40"/>
      <c r="C169" s="235" t="s">
        <v>609</v>
      </c>
      <c r="D169" s="235" t="s">
        <v>211</v>
      </c>
      <c r="E169" s="236" t="s">
        <v>3198</v>
      </c>
      <c r="F169" s="237" t="s">
        <v>3199</v>
      </c>
      <c r="G169" s="238" t="s">
        <v>283</v>
      </c>
      <c r="H169" s="239">
        <v>255</v>
      </c>
      <c r="I169" s="240"/>
      <c r="J169" s="241">
        <f>ROUND(I169*H169,2)</f>
        <v>0</v>
      </c>
      <c r="K169" s="237" t="s">
        <v>215</v>
      </c>
      <c r="L169" s="45"/>
      <c r="M169" s="242" t="s">
        <v>19</v>
      </c>
      <c r="N169" s="243" t="s">
        <v>45</v>
      </c>
      <c r="O169" s="85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7" t="s">
        <v>193</v>
      </c>
      <c r="AT169" s="217" t="s">
        <v>211</v>
      </c>
      <c r="AU169" s="217" t="s">
        <v>85</v>
      </c>
      <c r="AY169" s="18" t="s">
        <v>184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8" t="s">
        <v>82</v>
      </c>
      <c r="BK169" s="218">
        <f>ROUND(I169*H169,2)</f>
        <v>0</v>
      </c>
      <c r="BL169" s="18" t="s">
        <v>193</v>
      </c>
      <c r="BM169" s="217" t="s">
        <v>3200</v>
      </c>
    </row>
    <row r="170" s="2" customFormat="1">
      <c r="A170" s="39"/>
      <c r="B170" s="40"/>
      <c r="C170" s="41"/>
      <c r="D170" s="219" t="s">
        <v>195</v>
      </c>
      <c r="E170" s="41"/>
      <c r="F170" s="220" t="s">
        <v>3199</v>
      </c>
      <c r="G170" s="41"/>
      <c r="H170" s="41"/>
      <c r="I170" s="22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195</v>
      </c>
      <c r="AU170" s="18" t="s">
        <v>85</v>
      </c>
    </row>
    <row r="171" s="2" customFormat="1">
      <c r="A171" s="39"/>
      <c r="B171" s="40"/>
      <c r="C171" s="41"/>
      <c r="D171" s="244" t="s">
        <v>217</v>
      </c>
      <c r="E171" s="41"/>
      <c r="F171" s="245" t="s">
        <v>3201</v>
      </c>
      <c r="G171" s="41"/>
      <c r="H171" s="41"/>
      <c r="I171" s="221"/>
      <c r="J171" s="41"/>
      <c r="K171" s="41"/>
      <c r="L171" s="45"/>
      <c r="M171" s="222"/>
      <c r="N171" s="223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217</v>
      </c>
      <c r="AU171" s="18" t="s">
        <v>85</v>
      </c>
    </row>
    <row r="172" s="2" customFormat="1" ht="16.5" customHeight="1">
      <c r="A172" s="39"/>
      <c r="B172" s="40"/>
      <c r="C172" s="205" t="s">
        <v>615</v>
      </c>
      <c r="D172" s="205" t="s">
        <v>188</v>
      </c>
      <c r="E172" s="206" t="s">
        <v>3202</v>
      </c>
      <c r="F172" s="207" t="s">
        <v>3203</v>
      </c>
      <c r="G172" s="208" t="s">
        <v>283</v>
      </c>
      <c r="H172" s="209">
        <v>293.25</v>
      </c>
      <c r="I172" s="210"/>
      <c r="J172" s="211">
        <f>ROUND(I172*H172,2)</f>
        <v>0</v>
      </c>
      <c r="K172" s="207" t="s">
        <v>215</v>
      </c>
      <c r="L172" s="212"/>
      <c r="M172" s="213" t="s">
        <v>19</v>
      </c>
      <c r="N172" s="214" t="s">
        <v>45</v>
      </c>
      <c r="O172" s="85"/>
      <c r="P172" s="215">
        <f>O172*H172</f>
        <v>0</v>
      </c>
      <c r="Q172" s="215">
        <v>0.00016000000000000001</v>
      </c>
      <c r="R172" s="215">
        <f>Q172*H172</f>
        <v>0.046920000000000003</v>
      </c>
      <c r="S172" s="215">
        <v>0</v>
      </c>
      <c r="T172" s="216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7" t="s">
        <v>192</v>
      </c>
      <c r="AT172" s="217" t="s">
        <v>188</v>
      </c>
      <c r="AU172" s="217" t="s">
        <v>85</v>
      </c>
      <c r="AY172" s="18" t="s">
        <v>184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82</v>
      </c>
      <c r="BK172" s="218">
        <f>ROUND(I172*H172,2)</f>
        <v>0</v>
      </c>
      <c r="BL172" s="18" t="s">
        <v>193</v>
      </c>
      <c r="BM172" s="217" t="s">
        <v>3204</v>
      </c>
    </row>
    <row r="173" s="2" customFormat="1">
      <c r="A173" s="39"/>
      <c r="B173" s="40"/>
      <c r="C173" s="41"/>
      <c r="D173" s="219" t="s">
        <v>195</v>
      </c>
      <c r="E173" s="41"/>
      <c r="F173" s="220" t="s">
        <v>3203</v>
      </c>
      <c r="G173" s="41"/>
      <c r="H173" s="41"/>
      <c r="I173" s="22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195</v>
      </c>
      <c r="AU173" s="18" t="s">
        <v>85</v>
      </c>
    </row>
    <row r="174" s="2" customFormat="1">
      <c r="A174" s="39"/>
      <c r="B174" s="40"/>
      <c r="C174" s="41"/>
      <c r="D174" s="219" t="s">
        <v>689</v>
      </c>
      <c r="E174" s="41"/>
      <c r="F174" s="276" t="s">
        <v>3205</v>
      </c>
      <c r="G174" s="41"/>
      <c r="H174" s="41"/>
      <c r="I174" s="221"/>
      <c r="J174" s="41"/>
      <c r="K174" s="41"/>
      <c r="L174" s="45"/>
      <c r="M174" s="222"/>
      <c r="N174" s="223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689</v>
      </c>
      <c r="AU174" s="18" t="s">
        <v>85</v>
      </c>
    </row>
    <row r="175" s="13" customFormat="1">
      <c r="A175" s="13"/>
      <c r="B175" s="224"/>
      <c r="C175" s="225"/>
      <c r="D175" s="219" t="s">
        <v>196</v>
      </c>
      <c r="E175" s="226" t="s">
        <v>19</v>
      </c>
      <c r="F175" s="227" t="s">
        <v>3206</v>
      </c>
      <c r="G175" s="225"/>
      <c r="H175" s="228">
        <v>293.25</v>
      </c>
      <c r="I175" s="229"/>
      <c r="J175" s="225"/>
      <c r="K175" s="225"/>
      <c r="L175" s="230"/>
      <c r="M175" s="231"/>
      <c r="N175" s="232"/>
      <c r="O175" s="232"/>
      <c r="P175" s="232"/>
      <c r="Q175" s="232"/>
      <c r="R175" s="232"/>
      <c r="S175" s="232"/>
      <c r="T175" s="23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4" t="s">
        <v>196</v>
      </c>
      <c r="AU175" s="234" t="s">
        <v>85</v>
      </c>
      <c r="AV175" s="13" t="s">
        <v>85</v>
      </c>
      <c r="AW175" s="13" t="s">
        <v>33</v>
      </c>
      <c r="AX175" s="13" t="s">
        <v>82</v>
      </c>
      <c r="AY175" s="234" t="s">
        <v>184</v>
      </c>
    </row>
    <row r="176" s="2" customFormat="1" ht="24.15" customHeight="1">
      <c r="A176" s="39"/>
      <c r="B176" s="40"/>
      <c r="C176" s="235" t="s">
        <v>621</v>
      </c>
      <c r="D176" s="235" t="s">
        <v>211</v>
      </c>
      <c r="E176" s="236" t="s">
        <v>3198</v>
      </c>
      <c r="F176" s="237" t="s">
        <v>3199</v>
      </c>
      <c r="G176" s="238" t="s">
        <v>283</v>
      </c>
      <c r="H176" s="239">
        <v>110</v>
      </c>
      <c r="I176" s="240"/>
      <c r="J176" s="241">
        <f>ROUND(I176*H176,2)</f>
        <v>0</v>
      </c>
      <c r="K176" s="237" t="s">
        <v>215</v>
      </c>
      <c r="L176" s="45"/>
      <c r="M176" s="242" t="s">
        <v>19</v>
      </c>
      <c r="N176" s="243" t="s">
        <v>45</v>
      </c>
      <c r="O176" s="85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7" t="s">
        <v>193</v>
      </c>
      <c r="AT176" s="217" t="s">
        <v>211</v>
      </c>
      <c r="AU176" s="217" t="s">
        <v>85</v>
      </c>
      <c r="AY176" s="18" t="s">
        <v>184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82</v>
      </c>
      <c r="BK176" s="218">
        <f>ROUND(I176*H176,2)</f>
        <v>0</v>
      </c>
      <c r="BL176" s="18" t="s">
        <v>193</v>
      </c>
      <c r="BM176" s="217" t="s">
        <v>3207</v>
      </c>
    </row>
    <row r="177" s="2" customFormat="1">
      <c r="A177" s="39"/>
      <c r="B177" s="40"/>
      <c r="C177" s="41"/>
      <c r="D177" s="219" t="s">
        <v>195</v>
      </c>
      <c r="E177" s="41"/>
      <c r="F177" s="220" t="s">
        <v>3199</v>
      </c>
      <c r="G177" s="41"/>
      <c r="H177" s="41"/>
      <c r="I177" s="221"/>
      <c r="J177" s="41"/>
      <c r="K177" s="41"/>
      <c r="L177" s="45"/>
      <c r="M177" s="222"/>
      <c r="N177" s="223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195</v>
      </c>
      <c r="AU177" s="18" t="s">
        <v>85</v>
      </c>
    </row>
    <row r="178" s="2" customFormat="1">
      <c r="A178" s="39"/>
      <c r="B178" s="40"/>
      <c r="C178" s="41"/>
      <c r="D178" s="244" t="s">
        <v>217</v>
      </c>
      <c r="E178" s="41"/>
      <c r="F178" s="245" t="s">
        <v>3201</v>
      </c>
      <c r="G178" s="41"/>
      <c r="H178" s="41"/>
      <c r="I178" s="221"/>
      <c r="J178" s="41"/>
      <c r="K178" s="41"/>
      <c r="L178" s="45"/>
      <c r="M178" s="222"/>
      <c r="N178" s="223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217</v>
      </c>
      <c r="AU178" s="18" t="s">
        <v>85</v>
      </c>
    </row>
    <row r="179" s="2" customFormat="1" ht="16.5" customHeight="1">
      <c r="A179" s="39"/>
      <c r="B179" s="40"/>
      <c r="C179" s="205" t="s">
        <v>627</v>
      </c>
      <c r="D179" s="205" t="s">
        <v>188</v>
      </c>
      <c r="E179" s="206" t="s">
        <v>3208</v>
      </c>
      <c r="F179" s="207" t="s">
        <v>3209</v>
      </c>
      <c r="G179" s="208" t="s">
        <v>283</v>
      </c>
      <c r="H179" s="209">
        <v>126.5</v>
      </c>
      <c r="I179" s="210"/>
      <c r="J179" s="211">
        <f>ROUND(I179*H179,2)</f>
        <v>0</v>
      </c>
      <c r="K179" s="207" t="s">
        <v>215</v>
      </c>
      <c r="L179" s="212"/>
      <c r="M179" s="213" t="s">
        <v>19</v>
      </c>
      <c r="N179" s="214" t="s">
        <v>45</v>
      </c>
      <c r="O179" s="85"/>
      <c r="P179" s="215">
        <f>O179*H179</f>
        <v>0</v>
      </c>
      <c r="Q179" s="215">
        <v>0.00025000000000000001</v>
      </c>
      <c r="R179" s="215">
        <f>Q179*H179</f>
        <v>0.031625</v>
      </c>
      <c r="S179" s="215">
        <v>0</v>
      </c>
      <c r="T179" s="216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7" t="s">
        <v>192</v>
      </c>
      <c r="AT179" s="217" t="s">
        <v>188</v>
      </c>
      <c r="AU179" s="217" t="s">
        <v>85</v>
      </c>
      <c r="AY179" s="18" t="s">
        <v>184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82</v>
      </c>
      <c r="BK179" s="218">
        <f>ROUND(I179*H179,2)</f>
        <v>0</v>
      </c>
      <c r="BL179" s="18" t="s">
        <v>193</v>
      </c>
      <c r="BM179" s="217" t="s">
        <v>3210</v>
      </c>
    </row>
    <row r="180" s="2" customFormat="1">
      <c r="A180" s="39"/>
      <c r="B180" s="40"/>
      <c r="C180" s="41"/>
      <c r="D180" s="219" t="s">
        <v>195</v>
      </c>
      <c r="E180" s="41"/>
      <c r="F180" s="220" t="s">
        <v>3209</v>
      </c>
      <c r="G180" s="41"/>
      <c r="H180" s="41"/>
      <c r="I180" s="221"/>
      <c r="J180" s="41"/>
      <c r="K180" s="41"/>
      <c r="L180" s="45"/>
      <c r="M180" s="222"/>
      <c r="N180" s="223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195</v>
      </c>
      <c r="AU180" s="18" t="s">
        <v>85</v>
      </c>
    </row>
    <row r="181" s="2" customFormat="1">
      <c r="A181" s="39"/>
      <c r="B181" s="40"/>
      <c r="C181" s="41"/>
      <c r="D181" s="219" t="s">
        <v>689</v>
      </c>
      <c r="E181" s="41"/>
      <c r="F181" s="276" t="s">
        <v>3196</v>
      </c>
      <c r="G181" s="41"/>
      <c r="H181" s="41"/>
      <c r="I181" s="221"/>
      <c r="J181" s="41"/>
      <c r="K181" s="41"/>
      <c r="L181" s="45"/>
      <c r="M181" s="222"/>
      <c r="N181" s="223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689</v>
      </c>
      <c r="AU181" s="18" t="s">
        <v>85</v>
      </c>
    </row>
    <row r="182" s="13" customFormat="1">
      <c r="A182" s="13"/>
      <c r="B182" s="224"/>
      <c r="C182" s="225"/>
      <c r="D182" s="219" t="s">
        <v>196</v>
      </c>
      <c r="E182" s="226" t="s">
        <v>19</v>
      </c>
      <c r="F182" s="227" t="s">
        <v>3211</v>
      </c>
      <c r="G182" s="225"/>
      <c r="H182" s="228">
        <v>126.5</v>
      </c>
      <c r="I182" s="229"/>
      <c r="J182" s="225"/>
      <c r="K182" s="225"/>
      <c r="L182" s="230"/>
      <c r="M182" s="231"/>
      <c r="N182" s="232"/>
      <c r="O182" s="232"/>
      <c r="P182" s="232"/>
      <c r="Q182" s="232"/>
      <c r="R182" s="232"/>
      <c r="S182" s="232"/>
      <c r="T182" s="23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4" t="s">
        <v>196</v>
      </c>
      <c r="AU182" s="234" t="s">
        <v>85</v>
      </c>
      <c r="AV182" s="13" t="s">
        <v>85</v>
      </c>
      <c r="AW182" s="13" t="s">
        <v>33</v>
      </c>
      <c r="AX182" s="13" t="s">
        <v>82</v>
      </c>
      <c r="AY182" s="234" t="s">
        <v>184</v>
      </c>
    </row>
    <row r="183" s="2" customFormat="1" ht="24.15" customHeight="1">
      <c r="A183" s="39"/>
      <c r="B183" s="40"/>
      <c r="C183" s="235" t="s">
        <v>583</v>
      </c>
      <c r="D183" s="235" t="s">
        <v>211</v>
      </c>
      <c r="E183" s="236" t="s">
        <v>3212</v>
      </c>
      <c r="F183" s="237" t="s">
        <v>3213</v>
      </c>
      <c r="G183" s="238" t="s">
        <v>283</v>
      </c>
      <c r="H183" s="239">
        <v>110</v>
      </c>
      <c r="I183" s="240"/>
      <c r="J183" s="241">
        <f>ROUND(I183*H183,2)</f>
        <v>0</v>
      </c>
      <c r="K183" s="237" t="s">
        <v>215</v>
      </c>
      <c r="L183" s="45"/>
      <c r="M183" s="242" t="s">
        <v>19</v>
      </c>
      <c r="N183" s="243" t="s">
        <v>45</v>
      </c>
      <c r="O183" s="85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7" t="s">
        <v>193</v>
      </c>
      <c r="AT183" s="217" t="s">
        <v>211</v>
      </c>
      <c r="AU183" s="217" t="s">
        <v>85</v>
      </c>
      <c r="AY183" s="18" t="s">
        <v>184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8" t="s">
        <v>82</v>
      </c>
      <c r="BK183" s="218">
        <f>ROUND(I183*H183,2)</f>
        <v>0</v>
      </c>
      <c r="BL183" s="18" t="s">
        <v>193</v>
      </c>
      <c r="BM183" s="217" t="s">
        <v>3214</v>
      </c>
    </row>
    <row r="184" s="2" customFormat="1">
      <c r="A184" s="39"/>
      <c r="B184" s="40"/>
      <c r="C184" s="41"/>
      <c r="D184" s="219" t="s">
        <v>195</v>
      </c>
      <c r="E184" s="41"/>
      <c r="F184" s="220" t="s">
        <v>3213</v>
      </c>
      <c r="G184" s="41"/>
      <c r="H184" s="41"/>
      <c r="I184" s="221"/>
      <c r="J184" s="41"/>
      <c r="K184" s="41"/>
      <c r="L184" s="45"/>
      <c r="M184" s="222"/>
      <c r="N184" s="223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195</v>
      </c>
      <c r="AU184" s="18" t="s">
        <v>85</v>
      </c>
    </row>
    <row r="185" s="2" customFormat="1">
      <c r="A185" s="39"/>
      <c r="B185" s="40"/>
      <c r="C185" s="41"/>
      <c r="D185" s="244" t="s">
        <v>217</v>
      </c>
      <c r="E185" s="41"/>
      <c r="F185" s="245" t="s">
        <v>3215</v>
      </c>
      <c r="G185" s="41"/>
      <c r="H185" s="41"/>
      <c r="I185" s="22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217</v>
      </c>
      <c r="AU185" s="18" t="s">
        <v>85</v>
      </c>
    </row>
    <row r="186" s="2" customFormat="1" ht="16.5" customHeight="1">
      <c r="A186" s="39"/>
      <c r="B186" s="40"/>
      <c r="C186" s="205" t="s">
        <v>2477</v>
      </c>
      <c r="D186" s="205" t="s">
        <v>188</v>
      </c>
      <c r="E186" s="206" t="s">
        <v>3216</v>
      </c>
      <c r="F186" s="207" t="s">
        <v>3217</v>
      </c>
      <c r="G186" s="208" t="s">
        <v>283</v>
      </c>
      <c r="H186" s="209">
        <v>126.5</v>
      </c>
      <c r="I186" s="210"/>
      <c r="J186" s="211">
        <f>ROUND(I186*H186,2)</f>
        <v>0</v>
      </c>
      <c r="K186" s="207" t="s">
        <v>215</v>
      </c>
      <c r="L186" s="212"/>
      <c r="M186" s="213" t="s">
        <v>19</v>
      </c>
      <c r="N186" s="214" t="s">
        <v>45</v>
      </c>
      <c r="O186" s="85"/>
      <c r="P186" s="215">
        <f>O186*H186</f>
        <v>0</v>
      </c>
      <c r="Q186" s="215">
        <v>0.00076999999999999996</v>
      </c>
      <c r="R186" s="215">
        <f>Q186*H186</f>
        <v>0.097404999999999992</v>
      </c>
      <c r="S186" s="215">
        <v>0</v>
      </c>
      <c r="T186" s="216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7" t="s">
        <v>192</v>
      </c>
      <c r="AT186" s="217" t="s">
        <v>188</v>
      </c>
      <c r="AU186" s="217" t="s">
        <v>85</v>
      </c>
      <c r="AY186" s="18" t="s">
        <v>184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82</v>
      </c>
      <c r="BK186" s="218">
        <f>ROUND(I186*H186,2)</f>
        <v>0</v>
      </c>
      <c r="BL186" s="18" t="s">
        <v>193</v>
      </c>
      <c r="BM186" s="217" t="s">
        <v>3218</v>
      </c>
    </row>
    <row r="187" s="2" customFormat="1">
      <c r="A187" s="39"/>
      <c r="B187" s="40"/>
      <c r="C187" s="41"/>
      <c r="D187" s="219" t="s">
        <v>195</v>
      </c>
      <c r="E187" s="41"/>
      <c r="F187" s="220" t="s">
        <v>3217</v>
      </c>
      <c r="G187" s="41"/>
      <c r="H187" s="41"/>
      <c r="I187" s="221"/>
      <c r="J187" s="41"/>
      <c r="K187" s="41"/>
      <c r="L187" s="45"/>
      <c r="M187" s="222"/>
      <c r="N187" s="223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195</v>
      </c>
      <c r="AU187" s="18" t="s">
        <v>85</v>
      </c>
    </row>
    <row r="188" s="2" customFormat="1">
      <c r="A188" s="39"/>
      <c r="B188" s="40"/>
      <c r="C188" s="41"/>
      <c r="D188" s="219" t="s">
        <v>689</v>
      </c>
      <c r="E188" s="41"/>
      <c r="F188" s="276" t="s">
        <v>3219</v>
      </c>
      <c r="G188" s="41"/>
      <c r="H188" s="41"/>
      <c r="I188" s="221"/>
      <c r="J188" s="41"/>
      <c r="K188" s="41"/>
      <c r="L188" s="45"/>
      <c r="M188" s="222"/>
      <c r="N188" s="223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689</v>
      </c>
      <c r="AU188" s="18" t="s">
        <v>85</v>
      </c>
    </row>
    <row r="189" s="13" customFormat="1">
      <c r="A189" s="13"/>
      <c r="B189" s="224"/>
      <c r="C189" s="225"/>
      <c r="D189" s="219" t="s">
        <v>196</v>
      </c>
      <c r="E189" s="226" t="s">
        <v>19</v>
      </c>
      <c r="F189" s="227" t="s">
        <v>3211</v>
      </c>
      <c r="G189" s="225"/>
      <c r="H189" s="228">
        <v>126.5</v>
      </c>
      <c r="I189" s="229"/>
      <c r="J189" s="225"/>
      <c r="K189" s="225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196</v>
      </c>
      <c r="AU189" s="234" t="s">
        <v>85</v>
      </c>
      <c r="AV189" s="13" t="s">
        <v>85</v>
      </c>
      <c r="AW189" s="13" t="s">
        <v>33</v>
      </c>
      <c r="AX189" s="13" t="s">
        <v>82</v>
      </c>
      <c r="AY189" s="234" t="s">
        <v>184</v>
      </c>
    </row>
    <row r="190" s="2" customFormat="1" ht="24.15" customHeight="1">
      <c r="A190" s="39"/>
      <c r="B190" s="40"/>
      <c r="C190" s="235" t="s">
        <v>2482</v>
      </c>
      <c r="D190" s="235" t="s">
        <v>211</v>
      </c>
      <c r="E190" s="236" t="s">
        <v>3220</v>
      </c>
      <c r="F190" s="237" t="s">
        <v>3221</v>
      </c>
      <c r="G190" s="238" t="s">
        <v>283</v>
      </c>
      <c r="H190" s="239">
        <v>90</v>
      </c>
      <c r="I190" s="240"/>
      <c r="J190" s="241">
        <f>ROUND(I190*H190,2)</f>
        <v>0</v>
      </c>
      <c r="K190" s="237" t="s">
        <v>215</v>
      </c>
      <c r="L190" s="45"/>
      <c r="M190" s="242" t="s">
        <v>19</v>
      </c>
      <c r="N190" s="243" t="s">
        <v>45</v>
      </c>
      <c r="O190" s="85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7" t="s">
        <v>193</v>
      </c>
      <c r="AT190" s="217" t="s">
        <v>211</v>
      </c>
      <c r="AU190" s="217" t="s">
        <v>85</v>
      </c>
      <c r="AY190" s="18" t="s">
        <v>184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8" t="s">
        <v>82</v>
      </c>
      <c r="BK190" s="218">
        <f>ROUND(I190*H190,2)</f>
        <v>0</v>
      </c>
      <c r="BL190" s="18" t="s">
        <v>193</v>
      </c>
      <c r="BM190" s="217" t="s">
        <v>3222</v>
      </c>
    </row>
    <row r="191" s="2" customFormat="1">
      <c r="A191" s="39"/>
      <c r="B191" s="40"/>
      <c r="C191" s="41"/>
      <c r="D191" s="219" t="s">
        <v>195</v>
      </c>
      <c r="E191" s="41"/>
      <c r="F191" s="220" t="s">
        <v>3221</v>
      </c>
      <c r="G191" s="41"/>
      <c r="H191" s="41"/>
      <c r="I191" s="221"/>
      <c r="J191" s="41"/>
      <c r="K191" s="41"/>
      <c r="L191" s="45"/>
      <c r="M191" s="222"/>
      <c r="N191" s="223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195</v>
      </c>
      <c r="AU191" s="18" t="s">
        <v>85</v>
      </c>
    </row>
    <row r="192" s="2" customFormat="1">
      <c r="A192" s="39"/>
      <c r="B192" s="40"/>
      <c r="C192" s="41"/>
      <c r="D192" s="244" t="s">
        <v>217</v>
      </c>
      <c r="E192" s="41"/>
      <c r="F192" s="245" t="s">
        <v>3223</v>
      </c>
      <c r="G192" s="41"/>
      <c r="H192" s="41"/>
      <c r="I192" s="221"/>
      <c r="J192" s="41"/>
      <c r="K192" s="41"/>
      <c r="L192" s="45"/>
      <c r="M192" s="222"/>
      <c r="N192" s="223"/>
      <c r="O192" s="85"/>
      <c r="P192" s="85"/>
      <c r="Q192" s="85"/>
      <c r="R192" s="85"/>
      <c r="S192" s="85"/>
      <c r="T192" s="86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217</v>
      </c>
      <c r="AU192" s="18" t="s">
        <v>85</v>
      </c>
    </row>
    <row r="193" s="2" customFormat="1" ht="16.5" customHeight="1">
      <c r="A193" s="39"/>
      <c r="B193" s="40"/>
      <c r="C193" s="205" t="s">
        <v>192</v>
      </c>
      <c r="D193" s="205" t="s">
        <v>188</v>
      </c>
      <c r="E193" s="206" t="s">
        <v>3224</v>
      </c>
      <c r="F193" s="207" t="s">
        <v>3225</v>
      </c>
      <c r="G193" s="208" t="s">
        <v>283</v>
      </c>
      <c r="H193" s="209">
        <v>103.5</v>
      </c>
      <c r="I193" s="210"/>
      <c r="J193" s="211">
        <f>ROUND(I193*H193,2)</f>
        <v>0</v>
      </c>
      <c r="K193" s="207" t="s">
        <v>215</v>
      </c>
      <c r="L193" s="212"/>
      <c r="M193" s="213" t="s">
        <v>19</v>
      </c>
      <c r="N193" s="214" t="s">
        <v>45</v>
      </c>
      <c r="O193" s="85"/>
      <c r="P193" s="215">
        <f>O193*H193</f>
        <v>0</v>
      </c>
      <c r="Q193" s="215">
        <v>0.0011000000000000001</v>
      </c>
      <c r="R193" s="215">
        <f>Q193*H193</f>
        <v>0.11385000000000001</v>
      </c>
      <c r="S193" s="215">
        <v>0</v>
      </c>
      <c r="T193" s="216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7" t="s">
        <v>192</v>
      </c>
      <c r="AT193" s="217" t="s">
        <v>188</v>
      </c>
      <c r="AU193" s="217" t="s">
        <v>85</v>
      </c>
      <c r="AY193" s="18" t="s">
        <v>184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82</v>
      </c>
      <c r="BK193" s="218">
        <f>ROUND(I193*H193,2)</f>
        <v>0</v>
      </c>
      <c r="BL193" s="18" t="s">
        <v>193</v>
      </c>
      <c r="BM193" s="217" t="s">
        <v>3226</v>
      </c>
    </row>
    <row r="194" s="2" customFormat="1">
      <c r="A194" s="39"/>
      <c r="B194" s="40"/>
      <c r="C194" s="41"/>
      <c r="D194" s="219" t="s">
        <v>195</v>
      </c>
      <c r="E194" s="41"/>
      <c r="F194" s="220" t="s">
        <v>3225</v>
      </c>
      <c r="G194" s="41"/>
      <c r="H194" s="41"/>
      <c r="I194" s="221"/>
      <c r="J194" s="41"/>
      <c r="K194" s="41"/>
      <c r="L194" s="45"/>
      <c r="M194" s="222"/>
      <c r="N194" s="223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195</v>
      </c>
      <c r="AU194" s="18" t="s">
        <v>85</v>
      </c>
    </row>
    <row r="195" s="2" customFormat="1">
      <c r="A195" s="39"/>
      <c r="B195" s="40"/>
      <c r="C195" s="41"/>
      <c r="D195" s="219" t="s">
        <v>689</v>
      </c>
      <c r="E195" s="41"/>
      <c r="F195" s="276" t="s">
        <v>3227</v>
      </c>
      <c r="G195" s="41"/>
      <c r="H195" s="41"/>
      <c r="I195" s="221"/>
      <c r="J195" s="41"/>
      <c r="K195" s="41"/>
      <c r="L195" s="45"/>
      <c r="M195" s="222"/>
      <c r="N195" s="223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689</v>
      </c>
      <c r="AU195" s="18" t="s">
        <v>85</v>
      </c>
    </row>
    <row r="196" s="13" customFormat="1">
      <c r="A196" s="13"/>
      <c r="B196" s="224"/>
      <c r="C196" s="225"/>
      <c r="D196" s="219" t="s">
        <v>196</v>
      </c>
      <c r="E196" s="226" t="s">
        <v>19</v>
      </c>
      <c r="F196" s="227" t="s">
        <v>3197</v>
      </c>
      <c r="G196" s="225"/>
      <c r="H196" s="228">
        <v>103.5</v>
      </c>
      <c r="I196" s="229"/>
      <c r="J196" s="225"/>
      <c r="K196" s="225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196</v>
      </c>
      <c r="AU196" s="234" t="s">
        <v>85</v>
      </c>
      <c r="AV196" s="13" t="s">
        <v>85</v>
      </c>
      <c r="AW196" s="13" t="s">
        <v>33</v>
      </c>
      <c r="AX196" s="13" t="s">
        <v>82</v>
      </c>
      <c r="AY196" s="234" t="s">
        <v>184</v>
      </c>
    </row>
    <row r="197" s="2" customFormat="1" ht="24.15" customHeight="1">
      <c r="A197" s="39"/>
      <c r="B197" s="40"/>
      <c r="C197" s="235" t="s">
        <v>785</v>
      </c>
      <c r="D197" s="235" t="s">
        <v>211</v>
      </c>
      <c r="E197" s="236" t="s">
        <v>3228</v>
      </c>
      <c r="F197" s="237" t="s">
        <v>3229</v>
      </c>
      <c r="G197" s="238" t="s">
        <v>203</v>
      </c>
      <c r="H197" s="239">
        <v>2</v>
      </c>
      <c r="I197" s="240"/>
      <c r="J197" s="241">
        <f>ROUND(I197*H197,2)</f>
        <v>0</v>
      </c>
      <c r="K197" s="237" t="s">
        <v>215</v>
      </c>
      <c r="L197" s="45"/>
      <c r="M197" s="242" t="s">
        <v>19</v>
      </c>
      <c r="N197" s="243" t="s">
        <v>45</v>
      </c>
      <c r="O197" s="85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17" t="s">
        <v>193</v>
      </c>
      <c r="AT197" s="217" t="s">
        <v>211</v>
      </c>
      <c r="AU197" s="217" t="s">
        <v>85</v>
      </c>
      <c r="AY197" s="18" t="s">
        <v>184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8" t="s">
        <v>82</v>
      </c>
      <c r="BK197" s="218">
        <f>ROUND(I197*H197,2)</f>
        <v>0</v>
      </c>
      <c r="BL197" s="18" t="s">
        <v>193</v>
      </c>
      <c r="BM197" s="217" t="s">
        <v>3230</v>
      </c>
    </row>
    <row r="198" s="2" customFormat="1">
      <c r="A198" s="39"/>
      <c r="B198" s="40"/>
      <c r="C198" s="41"/>
      <c r="D198" s="219" t="s">
        <v>195</v>
      </c>
      <c r="E198" s="41"/>
      <c r="F198" s="220" t="s">
        <v>3229</v>
      </c>
      <c r="G198" s="41"/>
      <c r="H198" s="41"/>
      <c r="I198" s="221"/>
      <c r="J198" s="41"/>
      <c r="K198" s="41"/>
      <c r="L198" s="45"/>
      <c r="M198" s="222"/>
      <c r="N198" s="223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195</v>
      </c>
      <c r="AU198" s="18" t="s">
        <v>85</v>
      </c>
    </row>
    <row r="199" s="2" customFormat="1">
      <c r="A199" s="39"/>
      <c r="B199" s="40"/>
      <c r="C199" s="41"/>
      <c r="D199" s="244" t="s">
        <v>217</v>
      </c>
      <c r="E199" s="41"/>
      <c r="F199" s="245" t="s">
        <v>3231</v>
      </c>
      <c r="G199" s="41"/>
      <c r="H199" s="41"/>
      <c r="I199" s="221"/>
      <c r="J199" s="41"/>
      <c r="K199" s="41"/>
      <c r="L199" s="45"/>
      <c r="M199" s="222"/>
      <c r="N199" s="223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217</v>
      </c>
      <c r="AU199" s="18" t="s">
        <v>85</v>
      </c>
    </row>
    <row r="200" s="2" customFormat="1" ht="24.15" customHeight="1">
      <c r="A200" s="39"/>
      <c r="B200" s="40"/>
      <c r="C200" s="235" t="s">
        <v>497</v>
      </c>
      <c r="D200" s="235" t="s">
        <v>211</v>
      </c>
      <c r="E200" s="236" t="s">
        <v>3232</v>
      </c>
      <c r="F200" s="237" t="s">
        <v>3233</v>
      </c>
      <c r="G200" s="238" t="s">
        <v>203</v>
      </c>
      <c r="H200" s="239">
        <v>21</v>
      </c>
      <c r="I200" s="240"/>
      <c r="J200" s="241">
        <f>ROUND(I200*H200,2)</f>
        <v>0</v>
      </c>
      <c r="K200" s="237" t="s">
        <v>215</v>
      </c>
      <c r="L200" s="45"/>
      <c r="M200" s="242" t="s">
        <v>19</v>
      </c>
      <c r="N200" s="243" t="s">
        <v>45</v>
      </c>
      <c r="O200" s="85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7" t="s">
        <v>193</v>
      </c>
      <c r="AT200" s="217" t="s">
        <v>211</v>
      </c>
      <c r="AU200" s="217" t="s">
        <v>85</v>
      </c>
      <c r="AY200" s="18" t="s">
        <v>184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82</v>
      </c>
      <c r="BK200" s="218">
        <f>ROUND(I200*H200,2)</f>
        <v>0</v>
      </c>
      <c r="BL200" s="18" t="s">
        <v>193</v>
      </c>
      <c r="BM200" s="217" t="s">
        <v>3234</v>
      </c>
    </row>
    <row r="201" s="2" customFormat="1">
      <c r="A201" s="39"/>
      <c r="B201" s="40"/>
      <c r="C201" s="41"/>
      <c r="D201" s="219" t="s">
        <v>195</v>
      </c>
      <c r="E201" s="41"/>
      <c r="F201" s="220" t="s">
        <v>3233</v>
      </c>
      <c r="G201" s="41"/>
      <c r="H201" s="41"/>
      <c r="I201" s="221"/>
      <c r="J201" s="41"/>
      <c r="K201" s="41"/>
      <c r="L201" s="45"/>
      <c r="M201" s="222"/>
      <c r="N201" s="223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195</v>
      </c>
      <c r="AU201" s="18" t="s">
        <v>85</v>
      </c>
    </row>
    <row r="202" s="2" customFormat="1">
      <c r="A202" s="39"/>
      <c r="B202" s="40"/>
      <c r="C202" s="41"/>
      <c r="D202" s="244" t="s">
        <v>217</v>
      </c>
      <c r="E202" s="41"/>
      <c r="F202" s="245" t="s">
        <v>3235</v>
      </c>
      <c r="G202" s="41"/>
      <c r="H202" s="41"/>
      <c r="I202" s="221"/>
      <c r="J202" s="41"/>
      <c r="K202" s="41"/>
      <c r="L202" s="45"/>
      <c r="M202" s="222"/>
      <c r="N202" s="223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217</v>
      </c>
      <c r="AU202" s="18" t="s">
        <v>85</v>
      </c>
    </row>
    <row r="203" s="2" customFormat="1" ht="16.5" customHeight="1">
      <c r="A203" s="39"/>
      <c r="B203" s="40"/>
      <c r="C203" s="205" t="s">
        <v>503</v>
      </c>
      <c r="D203" s="205" t="s">
        <v>188</v>
      </c>
      <c r="E203" s="206" t="s">
        <v>3236</v>
      </c>
      <c r="F203" s="207" t="s">
        <v>3237</v>
      </c>
      <c r="G203" s="208" t="s">
        <v>203</v>
      </c>
      <c r="H203" s="209">
        <v>21</v>
      </c>
      <c r="I203" s="210"/>
      <c r="J203" s="211">
        <f>ROUND(I203*H203,2)</f>
        <v>0</v>
      </c>
      <c r="K203" s="207" t="s">
        <v>215</v>
      </c>
      <c r="L203" s="212"/>
      <c r="M203" s="213" t="s">
        <v>19</v>
      </c>
      <c r="N203" s="214" t="s">
        <v>45</v>
      </c>
      <c r="O203" s="85"/>
      <c r="P203" s="215">
        <f>O203*H203</f>
        <v>0</v>
      </c>
      <c r="Q203" s="215">
        <v>9.0000000000000006E-05</v>
      </c>
      <c r="R203" s="215">
        <f>Q203*H203</f>
        <v>0.0018900000000000002</v>
      </c>
      <c r="S203" s="215">
        <v>0</v>
      </c>
      <c r="T203" s="216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7" t="s">
        <v>192</v>
      </c>
      <c r="AT203" s="217" t="s">
        <v>188</v>
      </c>
      <c r="AU203" s="217" t="s">
        <v>85</v>
      </c>
      <c r="AY203" s="18" t="s">
        <v>184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82</v>
      </c>
      <c r="BK203" s="218">
        <f>ROUND(I203*H203,2)</f>
        <v>0</v>
      </c>
      <c r="BL203" s="18" t="s">
        <v>193</v>
      </c>
      <c r="BM203" s="217" t="s">
        <v>3238</v>
      </c>
    </row>
    <row r="204" s="2" customFormat="1">
      <c r="A204" s="39"/>
      <c r="B204" s="40"/>
      <c r="C204" s="41"/>
      <c r="D204" s="219" t="s">
        <v>195</v>
      </c>
      <c r="E204" s="41"/>
      <c r="F204" s="220" t="s">
        <v>3237</v>
      </c>
      <c r="G204" s="41"/>
      <c r="H204" s="41"/>
      <c r="I204" s="221"/>
      <c r="J204" s="41"/>
      <c r="K204" s="41"/>
      <c r="L204" s="45"/>
      <c r="M204" s="222"/>
      <c r="N204" s="223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195</v>
      </c>
      <c r="AU204" s="18" t="s">
        <v>85</v>
      </c>
    </row>
    <row r="205" s="2" customFormat="1" ht="24.15" customHeight="1">
      <c r="A205" s="39"/>
      <c r="B205" s="40"/>
      <c r="C205" s="235" t="s">
        <v>873</v>
      </c>
      <c r="D205" s="235" t="s">
        <v>211</v>
      </c>
      <c r="E205" s="236" t="s">
        <v>3239</v>
      </c>
      <c r="F205" s="237" t="s">
        <v>3240</v>
      </c>
      <c r="G205" s="238" t="s">
        <v>203</v>
      </c>
      <c r="H205" s="239">
        <v>2</v>
      </c>
      <c r="I205" s="240"/>
      <c r="J205" s="241">
        <f>ROUND(I205*H205,2)</f>
        <v>0</v>
      </c>
      <c r="K205" s="237" t="s">
        <v>215</v>
      </c>
      <c r="L205" s="45"/>
      <c r="M205" s="242" t="s">
        <v>19</v>
      </c>
      <c r="N205" s="243" t="s">
        <v>45</v>
      </c>
      <c r="O205" s="85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193</v>
      </c>
      <c r="AT205" s="217" t="s">
        <v>211</v>
      </c>
      <c r="AU205" s="217" t="s">
        <v>85</v>
      </c>
      <c r="AY205" s="18" t="s">
        <v>184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82</v>
      </c>
      <c r="BK205" s="218">
        <f>ROUND(I205*H205,2)</f>
        <v>0</v>
      </c>
      <c r="BL205" s="18" t="s">
        <v>193</v>
      </c>
      <c r="BM205" s="217" t="s">
        <v>3241</v>
      </c>
    </row>
    <row r="206" s="2" customFormat="1">
      <c r="A206" s="39"/>
      <c r="B206" s="40"/>
      <c r="C206" s="41"/>
      <c r="D206" s="219" t="s">
        <v>195</v>
      </c>
      <c r="E206" s="41"/>
      <c r="F206" s="220" t="s">
        <v>3240</v>
      </c>
      <c r="G206" s="41"/>
      <c r="H206" s="41"/>
      <c r="I206" s="221"/>
      <c r="J206" s="41"/>
      <c r="K206" s="41"/>
      <c r="L206" s="45"/>
      <c r="M206" s="222"/>
      <c r="N206" s="223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195</v>
      </c>
      <c r="AU206" s="18" t="s">
        <v>85</v>
      </c>
    </row>
    <row r="207" s="2" customFormat="1">
      <c r="A207" s="39"/>
      <c r="B207" s="40"/>
      <c r="C207" s="41"/>
      <c r="D207" s="244" t="s">
        <v>217</v>
      </c>
      <c r="E207" s="41"/>
      <c r="F207" s="245" t="s">
        <v>3242</v>
      </c>
      <c r="G207" s="41"/>
      <c r="H207" s="41"/>
      <c r="I207" s="221"/>
      <c r="J207" s="41"/>
      <c r="K207" s="41"/>
      <c r="L207" s="45"/>
      <c r="M207" s="222"/>
      <c r="N207" s="223"/>
      <c r="O207" s="85"/>
      <c r="P207" s="85"/>
      <c r="Q207" s="85"/>
      <c r="R207" s="85"/>
      <c r="S207" s="85"/>
      <c r="T207" s="86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217</v>
      </c>
      <c r="AU207" s="18" t="s">
        <v>85</v>
      </c>
    </row>
    <row r="208" s="2" customFormat="1" ht="16.5" customHeight="1">
      <c r="A208" s="39"/>
      <c r="B208" s="40"/>
      <c r="C208" s="205" t="s">
        <v>879</v>
      </c>
      <c r="D208" s="205" t="s">
        <v>188</v>
      </c>
      <c r="E208" s="206" t="s">
        <v>3243</v>
      </c>
      <c r="F208" s="207" t="s">
        <v>3244</v>
      </c>
      <c r="G208" s="208" t="s">
        <v>203</v>
      </c>
      <c r="H208" s="209">
        <v>2</v>
      </c>
      <c r="I208" s="210"/>
      <c r="J208" s="211">
        <f>ROUND(I208*H208,2)</f>
        <v>0</v>
      </c>
      <c r="K208" s="207" t="s">
        <v>215</v>
      </c>
      <c r="L208" s="212"/>
      <c r="M208" s="213" t="s">
        <v>19</v>
      </c>
      <c r="N208" s="214" t="s">
        <v>45</v>
      </c>
      <c r="O208" s="85"/>
      <c r="P208" s="215">
        <f>O208*H208</f>
        <v>0</v>
      </c>
      <c r="Q208" s="215">
        <v>0.00010000000000000001</v>
      </c>
      <c r="R208" s="215">
        <f>Q208*H208</f>
        <v>0.00020000000000000001</v>
      </c>
      <c r="S208" s="215">
        <v>0</v>
      </c>
      <c r="T208" s="216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7" t="s">
        <v>192</v>
      </c>
      <c r="AT208" s="217" t="s">
        <v>188</v>
      </c>
      <c r="AU208" s="217" t="s">
        <v>85</v>
      </c>
      <c r="AY208" s="18" t="s">
        <v>184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82</v>
      </c>
      <c r="BK208" s="218">
        <f>ROUND(I208*H208,2)</f>
        <v>0</v>
      </c>
      <c r="BL208" s="18" t="s">
        <v>193</v>
      </c>
      <c r="BM208" s="217" t="s">
        <v>3245</v>
      </c>
    </row>
    <row r="209" s="2" customFormat="1">
      <c r="A209" s="39"/>
      <c r="B209" s="40"/>
      <c r="C209" s="41"/>
      <c r="D209" s="219" t="s">
        <v>195</v>
      </c>
      <c r="E209" s="41"/>
      <c r="F209" s="220" t="s">
        <v>3244</v>
      </c>
      <c r="G209" s="41"/>
      <c r="H209" s="41"/>
      <c r="I209" s="221"/>
      <c r="J209" s="41"/>
      <c r="K209" s="41"/>
      <c r="L209" s="45"/>
      <c r="M209" s="222"/>
      <c r="N209" s="223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195</v>
      </c>
      <c r="AU209" s="18" t="s">
        <v>85</v>
      </c>
    </row>
    <row r="210" s="2" customFormat="1" ht="24.15" customHeight="1">
      <c r="A210" s="39"/>
      <c r="B210" s="40"/>
      <c r="C210" s="235" t="s">
        <v>884</v>
      </c>
      <c r="D210" s="235" t="s">
        <v>211</v>
      </c>
      <c r="E210" s="236" t="s">
        <v>3246</v>
      </c>
      <c r="F210" s="237" t="s">
        <v>3247</v>
      </c>
      <c r="G210" s="238" t="s">
        <v>203</v>
      </c>
      <c r="H210" s="239">
        <v>8</v>
      </c>
      <c r="I210" s="240"/>
      <c r="J210" s="241">
        <f>ROUND(I210*H210,2)</f>
        <v>0</v>
      </c>
      <c r="K210" s="237" t="s">
        <v>215</v>
      </c>
      <c r="L210" s="45"/>
      <c r="M210" s="242" t="s">
        <v>19</v>
      </c>
      <c r="N210" s="243" t="s">
        <v>45</v>
      </c>
      <c r="O210" s="85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7" t="s">
        <v>193</v>
      </c>
      <c r="AT210" s="217" t="s">
        <v>211</v>
      </c>
      <c r="AU210" s="217" t="s">
        <v>85</v>
      </c>
      <c r="AY210" s="18" t="s">
        <v>184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82</v>
      </c>
      <c r="BK210" s="218">
        <f>ROUND(I210*H210,2)</f>
        <v>0</v>
      </c>
      <c r="BL210" s="18" t="s">
        <v>193</v>
      </c>
      <c r="BM210" s="217" t="s">
        <v>3248</v>
      </c>
    </row>
    <row r="211" s="2" customFormat="1">
      <c r="A211" s="39"/>
      <c r="B211" s="40"/>
      <c r="C211" s="41"/>
      <c r="D211" s="219" t="s">
        <v>195</v>
      </c>
      <c r="E211" s="41"/>
      <c r="F211" s="220" t="s">
        <v>3247</v>
      </c>
      <c r="G211" s="41"/>
      <c r="H211" s="41"/>
      <c r="I211" s="221"/>
      <c r="J211" s="41"/>
      <c r="K211" s="41"/>
      <c r="L211" s="45"/>
      <c r="M211" s="222"/>
      <c r="N211" s="223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195</v>
      </c>
      <c r="AU211" s="18" t="s">
        <v>85</v>
      </c>
    </row>
    <row r="212" s="2" customFormat="1">
      <c r="A212" s="39"/>
      <c r="B212" s="40"/>
      <c r="C212" s="41"/>
      <c r="D212" s="244" t="s">
        <v>217</v>
      </c>
      <c r="E212" s="41"/>
      <c r="F212" s="245" t="s">
        <v>3249</v>
      </c>
      <c r="G212" s="41"/>
      <c r="H212" s="41"/>
      <c r="I212" s="221"/>
      <c r="J212" s="41"/>
      <c r="K212" s="41"/>
      <c r="L212" s="45"/>
      <c r="M212" s="222"/>
      <c r="N212" s="223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217</v>
      </c>
      <c r="AU212" s="18" t="s">
        <v>85</v>
      </c>
    </row>
    <row r="213" s="2" customFormat="1" ht="16.5" customHeight="1">
      <c r="A213" s="39"/>
      <c r="B213" s="40"/>
      <c r="C213" s="205" t="s">
        <v>890</v>
      </c>
      <c r="D213" s="205" t="s">
        <v>188</v>
      </c>
      <c r="E213" s="206" t="s">
        <v>3250</v>
      </c>
      <c r="F213" s="207" t="s">
        <v>3251</v>
      </c>
      <c r="G213" s="208" t="s">
        <v>203</v>
      </c>
      <c r="H213" s="209">
        <v>8</v>
      </c>
      <c r="I213" s="210"/>
      <c r="J213" s="211">
        <f>ROUND(I213*H213,2)</f>
        <v>0</v>
      </c>
      <c r="K213" s="207" t="s">
        <v>215</v>
      </c>
      <c r="L213" s="212"/>
      <c r="M213" s="213" t="s">
        <v>19</v>
      </c>
      <c r="N213" s="214" t="s">
        <v>45</v>
      </c>
      <c r="O213" s="85"/>
      <c r="P213" s="215">
        <f>O213*H213</f>
        <v>0</v>
      </c>
      <c r="Q213" s="215">
        <v>9.0000000000000006E-05</v>
      </c>
      <c r="R213" s="215">
        <f>Q213*H213</f>
        <v>0.00072000000000000005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192</v>
      </c>
      <c r="AT213" s="217" t="s">
        <v>188</v>
      </c>
      <c r="AU213" s="217" t="s">
        <v>85</v>
      </c>
      <c r="AY213" s="18" t="s">
        <v>184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82</v>
      </c>
      <c r="BK213" s="218">
        <f>ROUND(I213*H213,2)</f>
        <v>0</v>
      </c>
      <c r="BL213" s="18" t="s">
        <v>193</v>
      </c>
      <c r="BM213" s="217" t="s">
        <v>3252</v>
      </c>
    </row>
    <row r="214" s="2" customFormat="1">
      <c r="A214" s="39"/>
      <c r="B214" s="40"/>
      <c r="C214" s="41"/>
      <c r="D214" s="219" t="s">
        <v>195</v>
      </c>
      <c r="E214" s="41"/>
      <c r="F214" s="220" t="s">
        <v>3251</v>
      </c>
      <c r="G214" s="41"/>
      <c r="H214" s="41"/>
      <c r="I214" s="221"/>
      <c r="J214" s="41"/>
      <c r="K214" s="41"/>
      <c r="L214" s="45"/>
      <c r="M214" s="222"/>
      <c r="N214" s="223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195</v>
      </c>
      <c r="AU214" s="18" t="s">
        <v>85</v>
      </c>
    </row>
    <row r="215" s="2" customFormat="1" ht="24.15" customHeight="1">
      <c r="A215" s="39"/>
      <c r="B215" s="40"/>
      <c r="C215" s="235" t="s">
        <v>657</v>
      </c>
      <c r="D215" s="235" t="s">
        <v>211</v>
      </c>
      <c r="E215" s="236" t="s">
        <v>3253</v>
      </c>
      <c r="F215" s="237" t="s">
        <v>3254</v>
      </c>
      <c r="G215" s="238" t="s">
        <v>203</v>
      </c>
      <c r="H215" s="239">
        <v>17</v>
      </c>
      <c r="I215" s="240"/>
      <c r="J215" s="241">
        <f>ROUND(I215*H215,2)</f>
        <v>0</v>
      </c>
      <c r="K215" s="237" t="s">
        <v>215</v>
      </c>
      <c r="L215" s="45"/>
      <c r="M215" s="242" t="s">
        <v>19</v>
      </c>
      <c r="N215" s="243" t="s">
        <v>45</v>
      </c>
      <c r="O215" s="85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17" t="s">
        <v>193</v>
      </c>
      <c r="AT215" s="217" t="s">
        <v>211</v>
      </c>
      <c r="AU215" s="217" t="s">
        <v>85</v>
      </c>
      <c r="AY215" s="18" t="s">
        <v>184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82</v>
      </c>
      <c r="BK215" s="218">
        <f>ROUND(I215*H215,2)</f>
        <v>0</v>
      </c>
      <c r="BL215" s="18" t="s">
        <v>193</v>
      </c>
      <c r="BM215" s="217" t="s">
        <v>3255</v>
      </c>
    </row>
    <row r="216" s="2" customFormat="1">
      <c r="A216" s="39"/>
      <c r="B216" s="40"/>
      <c r="C216" s="41"/>
      <c r="D216" s="219" t="s">
        <v>195</v>
      </c>
      <c r="E216" s="41"/>
      <c r="F216" s="220" t="s">
        <v>3254</v>
      </c>
      <c r="G216" s="41"/>
      <c r="H216" s="41"/>
      <c r="I216" s="221"/>
      <c r="J216" s="41"/>
      <c r="K216" s="41"/>
      <c r="L216" s="45"/>
      <c r="M216" s="222"/>
      <c r="N216" s="223"/>
      <c r="O216" s="85"/>
      <c r="P216" s="85"/>
      <c r="Q216" s="85"/>
      <c r="R216" s="85"/>
      <c r="S216" s="85"/>
      <c r="T216" s="86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195</v>
      </c>
      <c r="AU216" s="18" t="s">
        <v>85</v>
      </c>
    </row>
    <row r="217" s="2" customFormat="1">
      <c r="A217" s="39"/>
      <c r="B217" s="40"/>
      <c r="C217" s="41"/>
      <c r="D217" s="244" t="s">
        <v>217</v>
      </c>
      <c r="E217" s="41"/>
      <c r="F217" s="245" t="s">
        <v>3256</v>
      </c>
      <c r="G217" s="41"/>
      <c r="H217" s="41"/>
      <c r="I217" s="221"/>
      <c r="J217" s="41"/>
      <c r="K217" s="41"/>
      <c r="L217" s="45"/>
      <c r="M217" s="222"/>
      <c r="N217" s="223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217</v>
      </c>
      <c r="AU217" s="18" t="s">
        <v>85</v>
      </c>
    </row>
    <row r="218" s="2" customFormat="1" ht="16.5" customHeight="1">
      <c r="A218" s="39"/>
      <c r="B218" s="40"/>
      <c r="C218" s="205" t="s">
        <v>665</v>
      </c>
      <c r="D218" s="205" t="s">
        <v>188</v>
      </c>
      <c r="E218" s="206" t="s">
        <v>3257</v>
      </c>
      <c r="F218" s="207" t="s">
        <v>3258</v>
      </c>
      <c r="G218" s="208" t="s">
        <v>203</v>
      </c>
      <c r="H218" s="209">
        <v>17</v>
      </c>
      <c r="I218" s="210"/>
      <c r="J218" s="211">
        <f>ROUND(I218*H218,2)</f>
        <v>0</v>
      </c>
      <c r="K218" s="207" t="s">
        <v>215</v>
      </c>
      <c r="L218" s="212"/>
      <c r="M218" s="213" t="s">
        <v>19</v>
      </c>
      <c r="N218" s="214" t="s">
        <v>45</v>
      </c>
      <c r="O218" s="85"/>
      <c r="P218" s="215">
        <f>O218*H218</f>
        <v>0</v>
      </c>
      <c r="Q218" s="215">
        <v>4.0000000000000003E-05</v>
      </c>
      <c r="R218" s="215">
        <f>Q218*H218</f>
        <v>0.00068000000000000005</v>
      </c>
      <c r="S218" s="215">
        <v>0</v>
      </c>
      <c r="T218" s="216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7" t="s">
        <v>192</v>
      </c>
      <c r="AT218" s="217" t="s">
        <v>188</v>
      </c>
      <c r="AU218" s="217" t="s">
        <v>85</v>
      </c>
      <c r="AY218" s="18" t="s">
        <v>184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82</v>
      </c>
      <c r="BK218" s="218">
        <f>ROUND(I218*H218,2)</f>
        <v>0</v>
      </c>
      <c r="BL218" s="18" t="s">
        <v>193</v>
      </c>
      <c r="BM218" s="217" t="s">
        <v>3259</v>
      </c>
    </row>
    <row r="219" s="2" customFormat="1">
      <c r="A219" s="39"/>
      <c r="B219" s="40"/>
      <c r="C219" s="41"/>
      <c r="D219" s="219" t="s">
        <v>195</v>
      </c>
      <c r="E219" s="41"/>
      <c r="F219" s="220" t="s">
        <v>3258</v>
      </c>
      <c r="G219" s="41"/>
      <c r="H219" s="41"/>
      <c r="I219" s="221"/>
      <c r="J219" s="41"/>
      <c r="K219" s="41"/>
      <c r="L219" s="45"/>
      <c r="M219" s="222"/>
      <c r="N219" s="223"/>
      <c r="O219" s="85"/>
      <c r="P219" s="85"/>
      <c r="Q219" s="85"/>
      <c r="R219" s="85"/>
      <c r="S219" s="85"/>
      <c r="T219" s="86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195</v>
      </c>
      <c r="AU219" s="18" t="s">
        <v>85</v>
      </c>
    </row>
    <row r="220" s="2" customFormat="1" ht="16.5" customHeight="1">
      <c r="A220" s="39"/>
      <c r="B220" s="40"/>
      <c r="C220" s="235" t="s">
        <v>1453</v>
      </c>
      <c r="D220" s="235" t="s">
        <v>211</v>
      </c>
      <c r="E220" s="236" t="s">
        <v>3260</v>
      </c>
      <c r="F220" s="237" t="s">
        <v>3261</v>
      </c>
      <c r="G220" s="238" t="s">
        <v>203</v>
      </c>
      <c r="H220" s="239">
        <v>1</v>
      </c>
      <c r="I220" s="240"/>
      <c r="J220" s="241">
        <f>ROUND(I220*H220,2)</f>
        <v>0</v>
      </c>
      <c r="K220" s="237" t="s">
        <v>215</v>
      </c>
      <c r="L220" s="45"/>
      <c r="M220" s="242" t="s">
        <v>19</v>
      </c>
      <c r="N220" s="243" t="s">
        <v>45</v>
      </c>
      <c r="O220" s="85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7" t="s">
        <v>193</v>
      </c>
      <c r="AT220" s="217" t="s">
        <v>211</v>
      </c>
      <c r="AU220" s="217" t="s">
        <v>85</v>
      </c>
      <c r="AY220" s="18" t="s">
        <v>184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82</v>
      </c>
      <c r="BK220" s="218">
        <f>ROUND(I220*H220,2)</f>
        <v>0</v>
      </c>
      <c r="BL220" s="18" t="s">
        <v>193</v>
      </c>
      <c r="BM220" s="217" t="s">
        <v>3262</v>
      </c>
    </row>
    <row r="221" s="2" customFormat="1">
      <c r="A221" s="39"/>
      <c r="B221" s="40"/>
      <c r="C221" s="41"/>
      <c r="D221" s="219" t="s">
        <v>195</v>
      </c>
      <c r="E221" s="41"/>
      <c r="F221" s="220" t="s">
        <v>3261</v>
      </c>
      <c r="G221" s="41"/>
      <c r="H221" s="41"/>
      <c r="I221" s="221"/>
      <c r="J221" s="41"/>
      <c r="K221" s="41"/>
      <c r="L221" s="45"/>
      <c r="M221" s="222"/>
      <c r="N221" s="223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195</v>
      </c>
      <c r="AU221" s="18" t="s">
        <v>85</v>
      </c>
    </row>
    <row r="222" s="2" customFormat="1">
      <c r="A222" s="39"/>
      <c r="B222" s="40"/>
      <c r="C222" s="41"/>
      <c r="D222" s="244" t="s">
        <v>217</v>
      </c>
      <c r="E222" s="41"/>
      <c r="F222" s="245" t="s">
        <v>3263</v>
      </c>
      <c r="G222" s="41"/>
      <c r="H222" s="41"/>
      <c r="I222" s="221"/>
      <c r="J222" s="41"/>
      <c r="K222" s="41"/>
      <c r="L222" s="45"/>
      <c r="M222" s="222"/>
      <c r="N222" s="223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217</v>
      </c>
      <c r="AU222" s="18" t="s">
        <v>85</v>
      </c>
    </row>
    <row r="223" s="13" customFormat="1">
      <c r="A223" s="13"/>
      <c r="B223" s="224"/>
      <c r="C223" s="225"/>
      <c r="D223" s="219" t="s">
        <v>196</v>
      </c>
      <c r="E223" s="226" t="s">
        <v>19</v>
      </c>
      <c r="F223" s="227" t="s">
        <v>3264</v>
      </c>
      <c r="G223" s="225"/>
      <c r="H223" s="228">
        <v>1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4" t="s">
        <v>196</v>
      </c>
      <c r="AU223" s="234" t="s">
        <v>85</v>
      </c>
      <c r="AV223" s="13" t="s">
        <v>85</v>
      </c>
      <c r="AW223" s="13" t="s">
        <v>33</v>
      </c>
      <c r="AX223" s="13" t="s">
        <v>82</v>
      </c>
      <c r="AY223" s="234" t="s">
        <v>184</v>
      </c>
    </row>
    <row r="224" s="2" customFormat="1" ht="16.5" customHeight="1">
      <c r="A224" s="39"/>
      <c r="B224" s="40"/>
      <c r="C224" s="205" t="s">
        <v>1457</v>
      </c>
      <c r="D224" s="205" t="s">
        <v>188</v>
      </c>
      <c r="E224" s="206" t="s">
        <v>3265</v>
      </c>
      <c r="F224" s="207" t="s">
        <v>3266</v>
      </c>
      <c r="G224" s="208" t="s">
        <v>203</v>
      </c>
      <c r="H224" s="209">
        <v>1</v>
      </c>
      <c r="I224" s="210"/>
      <c r="J224" s="211">
        <f>ROUND(I224*H224,2)</f>
        <v>0</v>
      </c>
      <c r="K224" s="207" t="s">
        <v>215</v>
      </c>
      <c r="L224" s="212"/>
      <c r="M224" s="213" t="s">
        <v>19</v>
      </c>
      <c r="N224" s="214" t="s">
        <v>45</v>
      </c>
      <c r="O224" s="85"/>
      <c r="P224" s="215">
        <f>O224*H224</f>
        <v>0</v>
      </c>
      <c r="Q224" s="215">
        <v>0.00012</v>
      </c>
      <c r="R224" s="215">
        <f>Q224*H224</f>
        <v>0.00012</v>
      </c>
      <c r="S224" s="215">
        <v>0</v>
      </c>
      <c r="T224" s="216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7" t="s">
        <v>192</v>
      </c>
      <c r="AT224" s="217" t="s">
        <v>188</v>
      </c>
      <c r="AU224" s="217" t="s">
        <v>85</v>
      </c>
      <c r="AY224" s="18" t="s">
        <v>184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8" t="s">
        <v>82</v>
      </c>
      <c r="BK224" s="218">
        <f>ROUND(I224*H224,2)</f>
        <v>0</v>
      </c>
      <c r="BL224" s="18" t="s">
        <v>193</v>
      </c>
      <c r="BM224" s="217" t="s">
        <v>3267</v>
      </c>
    </row>
    <row r="225" s="2" customFormat="1">
      <c r="A225" s="39"/>
      <c r="B225" s="40"/>
      <c r="C225" s="41"/>
      <c r="D225" s="219" t="s">
        <v>195</v>
      </c>
      <c r="E225" s="41"/>
      <c r="F225" s="220" t="s">
        <v>3266</v>
      </c>
      <c r="G225" s="41"/>
      <c r="H225" s="41"/>
      <c r="I225" s="221"/>
      <c r="J225" s="41"/>
      <c r="K225" s="41"/>
      <c r="L225" s="45"/>
      <c r="M225" s="222"/>
      <c r="N225" s="223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195</v>
      </c>
      <c r="AU225" s="18" t="s">
        <v>85</v>
      </c>
    </row>
    <row r="226" s="2" customFormat="1" ht="16.5" customHeight="1">
      <c r="A226" s="39"/>
      <c r="B226" s="40"/>
      <c r="C226" s="235" t="s">
        <v>1463</v>
      </c>
      <c r="D226" s="235" t="s">
        <v>211</v>
      </c>
      <c r="E226" s="236" t="s">
        <v>3268</v>
      </c>
      <c r="F226" s="237" t="s">
        <v>3269</v>
      </c>
      <c r="G226" s="238" t="s">
        <v>203</v>
      </c>
      <c r="H226" s="239">
        <v>2</v>
      </c>
      <c r="I226" s="240"/>
      <c r="J226" s="241">
        <f>ROUND(I226*H226,2)</f>
        <v>0</v>
      </c>
      <c r="K226" s="237" t="s">
        <v>215</v>
      </c>
      <c r="L226" s="45"/>
      <c r="M226" s="242" t="s">
        <v>19</v>
      </c>
      <c r="N226" s="243" t="s">
        <v>45</v>
      </c>
      <c r="O226" s="85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7" t="s">
        <v>193</v>
      </c>
      <c r="AT226" s="217" t="s">
        <v>211</v>
      </c>
      <c r="AU226" s="217" t="s">
        <v>85</v>
      </c>
      <c r="AY226" s="18" t="s">
        <v>184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8" t="s">
        <v>82</v>
      </c>
      <c r="BK226" s="218">
        <f>ROUND(I226*H226,2)</f>
        <v>0</v>
      </c>
      <c r="BL226" s="18" t="s">
        <v>193</v>
      </c>
      <c r="BM226" s="217" t="s">
        <v>3270</v>
      </c>
    </row>
    <row r="227" s="2" customFormat="1">
      <c r="A227" s="39"/>
      <c r="B227" s="40"/>
      <c r="C227" s="41"/>
      <c r="D227" s="219" t="s">
        <v>195</v>
      </c>
      <c r="E227" s="41"/>
      <c r="F227" s="220" t="s">
        <v>3269</v>
      </c>
      <c r="G227" s="41"/>
      <c r="H227" s="41"/>
      <c r="I227" s="221"/>
      <c r="J227" s="41"/>
      <c r="K227" s="41"/>
      <c r="L227" s="45"/>
      <c r="M227" s="222"/>
      <c r="N227" s="223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195</v>
      </c>
      <c r="AU227" s="18" t="s">
        <v>85</v>
      </c>
    </row>
    <row r="228" s="2" customFormat="1">
      <c r="A228" s="39"/>
      <c r="B228" s="40"/>
      <c r="C228" s="41"/>
      <c r="D228" s="244" t="s">
        <v>217</v>
      </c>
      <c r="E228" s="41"/>
      <c r="F228" s="245" t="s">
        <v>3271</v>
      </c>
      <c r="G228" s="41"/>
      <c r="H228" s="41"/>
      <c r="I228" s="221"/>
      <c r="J228" s="41"/>
      <c r="K228" s="41"/>
      <c r="L228" s="45"/>
      <c r="M228" s="222"/>
      <c r="N228" s="223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217</v>
      </c>
      <c r="AU228" s="18" t="s">
        <v>85</v>
      </c>
    </row>
    <row r="229" s="13" customFormat="1">
      <c r="A229" s="13"/>
      <c r="B229" s="224"/>
      <c r="C229" s="225"/>
      <c r="D229" s="219" t="s">
        <v>196</v>
      </c>
      <c r="E229" s="226" t="s">
        <v>19</v>
      </c>
      <c r="F229" s="227" t="s">
        <v>3272</v>
      </c>
      <c r="G229" s="225"/>
      <c r="H229" s="228">
        <v>2</v>
      </c>
      <c r="I229" s="229"/>
      <c r="J229" s="225"/>
      <c r="K229" s="225"/>
      <c r="L229" s="230"/>
      <c r="M229" s="231"/>
      <c r="N229" s="232"/>
      <c r="O229" s="232"/>
      <c r="P229" s="232"/>
      <c r="Q229" s="232"/>
      <c r="R229" s="232"/>
      <c r="S229" s="232"/>
      <c r="T229" s="23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4" t="s">
        <v>196</v>
      </c>
      <c r="AU229" s="234" t="s">
        <v>85</v>
      </c>
      <c r="AV229" s="13" t="s">
        <v>85</v>
      </c>
      <c r="AW229" s="13" t="s">
        <v>33</v>
      </c>
      <c r="AX229" s="13" t="s">
        <v>82</v>
      </c>
      <c r="AY229" s="234" t="s">
        <v>184</v>
      </c>
    </row>
    <row r="230" s="2" customFormat="1" ht="16.5" customHeight="1">
      <c r="A230" s="39"/>
      <c r="B230" s="40"/>
      <c r="C230" s="205" t="s">
        <v>1468</v>
      </c>
      <c r="D230" s="205" t="s">
        <v>188</v>
      </c>
      <c r="E230" s="206" t="s">
        <v>3273</v>
      </c>
      <c r="F230" s="207" t="s">
        <v>3274</v>
      </c>
      <c r="G230" s="208" t="s">
        <v>203</v>
      </c>
      <c r="H230" s="209">
        <v>2</v>
      </c>
      <c r="I230" s="210"/>
      <c r="J230" s="211">
        <f>ROUND(I230*H230,2)</f>
        <v>0</v>
      </c>
      <c r="K230" s="207" t="s">
        <v>215</v>
      </c>
      <c r="L230" s="212"/>
      <c r="M230" s="213" t="s">
        <v>19</v>
      </c>
      <c r="N230" s="214" t="s">
        <v>45</v>
      </c>
      <c r="O230" s="85"/>
      <c r="P230" s="215">
        <f>O230*H230</f>
        <v>0</v>
      </c>
      <c r="Q230" s="215">
        <v>0.00010000000000000001</v>
      </c>
      <c r="R230" s="215">
        <f>Q230*H230</f>
        <v>0.00020000000000000001</v>
      </c>
      <c r="S230" s="215">
        <v>0</v>
      </c>
      <c r="T230" s="216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7" t="s">
        <v>192</v>
      </c>
      <c r="AT230" s="217" t="s">
        <v>188</v>
      </c>
      <c r="AU230" s="217" t="s">
        <v>85</v>
      </c>
      <c r="AY230" s="18" t="s">
        <v>184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8" t="s">
        <v>82</v>
      </c>
      <c r="BK230" s="218">
        <f>ROUND(I230*H230,2)</f>
        <v>0</v>
      </c>
      <c r="BL230" s="18" t="s">
        <v>193</v>
      </c>
      <c r="BM230" s="217" t="s">
        <v>3275</v>
      </c>
    </row>
    <row r="231" s="2" customFormat="1">
      <c r="A231" s="39"/>
      <c r="B231" s="40"/>
      <c r="C231" s="41"/>
      <c r="D231" s="219" t="s">
        <v>195</v>
      </c>
      <c r="E231" s="41"/>
      <c r="F231" s="220" t="s">
        <v>3274</v>
      </c>
      <c r="G231" s="41"/>
      <c r="H231" s="41"/>
      <c r="I231" s="221"/>
      <c r="J231" s="41"/>
      <c r="K231" s="41"/>
      <c r="L231" s="45"/>
      <c r="M231" s="222"/>
      <c r="N231" s="223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195</v>
      </c>
      <c r="AU231" s="18" t="s">
        <v>85</v>
      </c>
    </row>
    <row r="232" s="2" customFormat="1" ht="16.5" customHeight="1">
      <c r="A232" s="39"/>
      <c r="B232" s="40"/>
      <c r="C232" s="235" t="s">
        <v>1344</v>
      </c>
      <c r="D232" s="235" t="s">
        <v>211</v>
      </c>
      <c r="E232" s="236" t="s">
        <v>3276</v>
      </c>
      <c r="F232" s="237" t="s">
        <v>3277</v>
      </c>
      <c r="G232" s="238" t="s">
        <v>203</v>
      </c>
      <c r="H232" s="239">
        <v>7</v>
      </c>
      <c r="I232" s="240"/>
      <c r="J232" s="241">
        <f>ROUND(I232*H232,2)</f>
        <v>0</v>
      </c>
      <c r="K232" s="237" t="s">
        <v>215</v>
      </c>
      <c r="L232" s="45"/>
      <c r="M232" s="242" t="s">
        <v>19</v>
      </c>
      <c r="N232" s="243" t="s">
        <v>45</v>
      </c>
      <c r="O232" s="85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17" t="s">
        <v>193</v>
      </c>
      <c r="AT232" s="217" t="s">
        <v>211</v>
      </c>
      <c r="AU232" s="217" t="s">
        <v>85</v>
      </c>
      <c r="AY232" s="18" t="s">
        <v>184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8" t="s">
        <v>82</v>
      </c>
      <c r="BK232" s="218">
        <f>ROUND(I232*H232,2)</f>
        <v>0</v>
      </c>
      <c r="BL232" s="18" t="s">
        <v>193</v>
      </c>
      <c r="BM232" s="217" t="s">
        <v>3278</v>
      </c>
    </row>
    <row r="233" s="2" customFormat="1">
      <c r="A233" s="39"/>
      <c r="B233" s="40"/>
      <c r="C233" s="41"/>
      <c r="D233" s="219" t="s">
        <v>195</v>
      </c>
      <c r="E233" s="41"/>
      <c r="F233" s="220" t="s">
        <v>3277</v>
      </c>
      <c r="G233" s="41"/>
      <c r="H233" s="41"/>
      <c r="I233" s="221"/>
      <c r="J233" s="41"/>
      <c r="K233" s="41"/>
      <c r="L233" s="45"/>
      <c r="M233" s="222"/>
      <c r="N233" s="223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195</v>
      </c>
      <c r="AU233" s="18" t="s">
        <v>85</v>
      </c>
    </row>
    <row r="234" s="2" customFormat="1">
      <c r="A234" s="39"/>
      <c r="B234" s="40"/>
      <c r="C234" s="41"/>
      <c r="D234" s="244" t="s">
        <v>217</v>
      </c>
      <c r="E234" s="41"/>
      <c r="F234" s="245" t="s">
        <v>3279</v>
      </c>
      <c r="G234" s="41"/>
      <c r="H234" s="41"/>
      <c r="I234" s="221"/>
      <c r="J234" s="41"/>
      <c r="K234" s="41"/>
      <c r="L234" s="45"/>
      <c r="M234" s="222"/>
      <c r="N234" s="223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217</v>
      </c>
      <c r="AU234" s="18" t="s">
        <v>85</v>
      </c>
    </row>
    <row r="235" s="2" customFormat="1" ht="16.5" customHeight="1">
      <c r="A235" s="39"/>
      <c r="B235" s="40"/>
      <c r="C235" s="205" t="s">
        <v>1350</v>
      </c>
      <c r="D235" s="205" t="s">
        <v>188</v>
      </c>
      <c r="E235" s="206" t="s">
        <v>3280</v>
      </c>
      <c r="F235" s="207" t="s">
        <v>3281</v>
      </c>
      <c r="G235" s="208" t="s">
        <v>203</v>
      </c>
      <c r="H235" s="209">
        <v>7</v>
      </c>
      <c r="I235" s="210"/>
      <c r="J235" s="211">
        <f>ROUND(I235*H235,2)</f>
        <v>0</v>
      </c>
      <c r="K235" s="207" t="s">
        <v>215</v>
      </c>
      <c r="L235" s="212"/>
      <c r="M235" s="213" t="s">
        <v>19</v>
      </c>
      <c r="N235" s="214" t="s">
        <v>45</v>
      </c>
      <c r="O235" s="85"/>
      <c r="P235" s="215">
        <f>O235*H235</f>
        <v>0</v>
      </c>
      <c r="Q235" s="215">
        <v>0.00011</v>
      </c>
      <c r="R235" s="215">
        <f>Q235*H235</f>
        <v>0.00077000000000000007</v>
      </c>
      <c r="S235" s="215">
        <v>0</v>
      </c>
      <c r="T235" s="216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17" t="s">
        <v>192</v>
      </c>
      <c r="AT235" s="217" t="s">
        <v>188</v>
      </c>
      <c r="AU235" s="217" t="s">
        <v>85</v>
      </c>
      <c r="AY235" s="18" t="s">
        <v>184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8" t="s">
        <v>82</v>
      </c>
      <c r="BK235" s="218">
        <f>ROUND(I235*H235,2)</f>
        <v>0</v>
      </c>
      <c r="BL235" s="18" t="s">
        <v>193</v>
      </c>
      <c r="BM235" s="217" t="s">
        <v>3282</v>
      </c>
    </row>
    <row r="236" s="2" customFormat="1">
      <c r="A236" s="39"/>
      <c r="B236" s="40"/>
      <c r="C236" s="41"/>
      <c r="D236" s="219" t="s">
        <v>195</v>
      </c>
      <c r="E236" s="41"/>
      <c r="F236" s="220" t="s">
        <v>3281</v>
      </c>
      <c r="G236" s="41"/>
      <c r="H236" s="41"/>
      <c r="I236" s="221"/>
      <c r="J236" s="41"/>
      <c r="K236" s="41"/>
      <c r="L236" s="45"/>
      <c r="M236" s="222"/>
      <c r="N236" s="223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195</v>
      </c>
      <c r="AU236" s="18" t="s">
        <v>85</v>
      </c>
    </row>
    <row r="237" s="2" customFormat="1" ht="24.15" customHeight="1">
      <c r="A237" s="39"/>
      <c r="B237" s="40"/>
      <c r="C237" s="235" t="s">
        <v>1278</v>
      </c>
      <c r="D237" s="235" t="s">
        <v>211</v>
      </c>
      <c r="E237" s="236" t="s">
        <v>3283</v>
      </c>
      <c r="F237" s="237" t="s">
        <v>3284</v>
      </c>
      <c r="G237" s="238" t="s">
        <v>203</v>
      </c>
      <c r="H237" s="239">
        <v>1</v>
      </c>
      <c r="I237" s="240"/>
      <c r="J237" s="241">
        <f>ROUND(I237*H237,2)</f>
        <v>0</v>
      </c>
      <c r="K237" s="237" t="s">
        <v>215</v>
      </c>
      <c r="L237" s="45"/>
      <c r="M237" s="242" t="s">
        <v>19</v>
      </c>
      <c r="N237" s="243" t="s">
        <v>45</v>
      </c>
      <c r="O237" s="85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17" t="s">
        <v>193</v>
      </c>
      <c r="AT237" s="217" t="s">
        <v>211</v>
      </c>
      <c r="AU237" s="217" t="s">
        <v>85</v>
      </c>
      <c r="AY237" s="18" t="s">
        <v>184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8" t="s">
        <v>82</v>
      </c>
      <c r="BK237" s="218">
        <f>ROUND(I237*H237,2)</f>
        <v>0</v>
      </c>
      <c r="BL237" s="18" t="s">
        <v>193</v>
      </c>
      <c r="BM237" s="217" t="s">
        <v>3285</v>
      </c>
    </row>
    <row r="238" s="2" customFormat="1">
      <c r="A238" s="39"/>
      <c r="B238" s="40"/>
      <c r="C238" s="41"/>
      <c r="D238" s="219" t="s">
        <v>195</v>
      </c>
      <c r="E238" s="41"/>
      <c r="F238" s="220" t="s">
        <v>3284</v>
      </c>
      <c r="G238" s="41"/>
      <c r="H238" s="41"/>
      <c r="I238" s="221"/>
      <c r="J238" s="41"/>
      <c r="K238" s="41"/>
      <c r="L238" s="45"/>
      <c r="M238" s="222"/>
      <c r="N238" s="223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195</v>
      </c>
      <c r="AU238" s="18" t="s">
        <v>85</v>
      </c>
    </row>
    <row r="239" s="2" customFormat="1">
      <c r="A239" s="39"/>
      <c r="B239" s="40"/>
      <c r="C239" s="41"/>
      <c r="D239" s="244" t="s">
        <v>217</v>
      </c>
      <c r="E239" s="41"/>
      <c r="F239" s="245" t="s">
        <v>3286</v>
      </c>
      <c r="G239" s="41"/>
      <c r="H239" s="41"/>
      <c r="I239" s="221"/>
      <c r="J239" s="41"/>
      <c r="K239" s="41"/>
      <c r="L239" s="45"/>
      <c r="M239" s="222"/>
      <c r="N239" s="223"/>
      <c r="O239" s="85"/>
      <c r="P239" s="85"/>
      <c r="Q239" s="85"/>
      <c r="R239" s="85"/>
      <c r="S239" s="85"/>
      <c r="T239" s="86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217</v>
      </c>
      <c r="AU239" s="18" t="s">
        <v>85</v>
      </c>
    </row>
    <row r="240" s="2" customFormat="1" ht="16.5" customHeight="1">
      <c r="A240" s="39"/>
      <c r="B240" s="40"/>
      <c r="C240" s="205" t="s">
        <v>1283</v>
      </c>
      <c r="D240" s="205" t="s">
        <v>188</v>
      </c>
      <c r="E240" s="206" t="s">
        <v>3287</v>
      </c>
      <c r="F240" s="207" t="s">
        <v>3288</v>
      </c>
      <c r="G240" s="208" t="s">
        <v>203</v>
      </c>
      <c r="H240" s="209">
        <v>1</v>
      </c>
      <c r="I240" s="210"/>
      <c r="J240" s="211">
        <f>ROUND(I240*H240,2)</f>
        <v>0</v>
      </c>
      <c r="K240" s="207" t="s">
        <v>215</v>
      </c>
      <c r="L240" s="212"/>
      <c r="M240" s="213" t="s">
        <v>19</v>
      </c>
      <c r="N240" s="214" t="s">
        <v>45</v>
      </c>
      <c r="O240" s="85"/>
      <c r="P240" s="215">
        <f>O240*H240</f>
        <v>0</v>
      </c>
      <c r="Q240" s="215">
        <v>0.00013999999999999999</v>
      </c>
      <c r="R240" s="215">
        <f>Q240*H240</f>
        <v>0.00013999999999999999</v>
      </c>
      <c r="S240" s="215">
        <v>0</v>
      </c>
      <c r="T240" s="216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17" t="s">
        <v>192</v>
      </c>
      <c r="AT240" s="217" t="s">
        <v>188</v>
      </c>
      <c r="AU240" s="217" t="s">
        <v>85</v>
      </c>
      <c r="AY240" s="18" t="s">
        <v>184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8" t="s">
        <v>82</v>
      </c>
      <c r="BK240" s="218">
        <f>ROUND(I240*H240,2)</f>
        <v>0</v>
      </c>
      <c r="BL240" s="18" t="s">
        <v>193</v>
      </c>
      <c r="BM240" s="217" t="s">
        <v>3289</v>
      </c>
    </row>
    <row r="241" s="2" customFormat="1">
      <c r="A241" s="39"/>
      <c r="B241" s="40"/>
      <c r="C241" s="41"/>
      <c r="D241" s="219" t="s">
        <v>195</v>
      </c>
      <c r="E241" s="41"/>
      <c r="F241" s="220" t="s">
        <v>3288</v>
      </c>
      <c r="G241" s="41"/>
      <c r="H241" s="41"/>
      <c r="I241" s="221"/>
      <c r="J241" s="41"/>
      <c r="K241" s="41"/>
      <c r="L241" s="45"/>
      <c r="M241" s="222"/>
      <c r="N241" s="223"/>
      <c r="O241" s="85"/>
      <c r="P241" s="85"/>
      <c r="Q241" s="85"/>
      <c r="R241" s="85"/>
      <c r="S241" s="85"/>
      <c r="T241" s="86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195</v>
      </c>
      <c r="AU241" s="18" t="s">
        <v>85</v>
      </c>
    </row>
    <row r="242" s="2" customFormat="1" ht="24.15" customHeight="1">
      <c r="A242" s="39"/>
      <c r="B242" s="40"/>
      <c r="C242" s="235" t="s">
        <v>3290</v>
      </c>
      <c r="D242" s="235" t="s">
        <v>211</v>
      </c>
      <c r="E242" s="236" t="s">
        <v>3283</v>
      </c>
      <c r="F242" s="237" t="s">
        <v>3284</v>
      </c>
      <c r="G242" s="238" t="s">
        <v>203</v>
      </c>
      <c r="H242" s="239">
        <v>71</v>
      </c>
      <c r="I242" s="240"/>
      <c r="J242" s="241">
        <f>ROUND(I242*H242,2)</f>
        <v>0</v>
      </c>
      <c r="K242" s="237" t="s">
        <v>215</v>
      </c>
      <c r="L242" s="45"/>
      <c r="M242" s="242" t="s">
        <v>19</v>
      </c>
      <c r="N242" s="243" t="s">
        <v>45</v>
      </c>
      <c r="O242" s="85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17" t="s">
        <v>193</v>
      </c>
      <c r="AT242" s="217" t="s">
        <v>211</v>
      </c>
      <c r="AU242" s="217" t="s">
        <v>85</v>
      </c>
      <c r="AY242" s="18" t="s">
        <v>184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8" t="s">
        <v>82</v>
      </c>
      <c r="BK242" s="218">
        <f>ROUND(I242*H242,2)</f>
        <v>0</v>
      </c>
      <c r="BL242" s="18" t="s">
        <v>193</v>
      </c>
      <c r="BM242" s="217" t="s">
        <v>3291</v>
      </c>
    </row>
    <row r="243" s="2" customFormat="1">
      <c r="A243" s="39"/>
      <c r="B243" s="40"/>
      <c r="C243" s="41"/>
      <c r="D243" s="219" t="s">
        <v>195</v>
      </c>
      <c r="E243" s="41"/>
      <c r="F243" s="220" t="s">
        <v>3284</v>
      </c>
      <c r="G243" s="41"/>
      <c r="H243" s="41"/>
      <c r="I243" s="221"/>
      <c r="J243" s="41"/>
      <c r="K243" s="41"/>
      <c r="L243" s="45"/>
      <c r="M243" s="222"/>
      <c r="N243" s="223"/>
      <c r="O243" s="85"/>
      <c r="P243" s="85"/>
      <c r="Q243" s="85"/>
      <c r="R243" s="85"/>
      <c r="S243" s="85"/>
      <c r="T243" s="86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195</v>
      </c>
      <c r="AU243" s="18" t="s">
        <v>85</v>
      </c>
    </row>
    <row r="244" s="2" customFormat="1">
      <c r="A244" s="39"/>
      <c r="B244" s="40"/>
      <c r="C244" s="41"/>
      <c r="D244" s="244" t="s">
        <v>217</v>
      </c>
      <c r="E244" s="41"/>
      <c r="F244" s="245" t="s">
        <v>3286</v>
      </c>
      <c r="G244" s="41"/>
      <c r="H244" s="41"/>
      <c r="I244" s="221"/>
      <c r="J244" s="41"/>
      <c r="K244" s="41"/>
      <c r="L244" s="45"/>
      <c r="M244" s="222"/>
      <c r="N244" s="223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217</v>
      </c>
      <c r="AU244" s="18" t="s">
        <v>85</v>
      </c>
    </row>
    <row r="245" s="2" customFormat="1" ht="16.5" customHeight="1">
      <c r="A245" s="39"/>
      <c r="B245" s="40"/>
      <c r="C245" s="205" t="s">
        <v>1290</v>
      </c>
      <c r="D245" s="205" t="s">
        <v>188</v>
      </c>
      <c r="E245" s="206" t="s">
        <v>3292</v>
      </c>
      <c r="F245" s="207" t="s">
        <v>3293</v>
      </c>
      <c r="G245" s="208" t="s">
        <v>203</v>
      </c>
      <c r="H245" s="209">
        <v>71</v>
      </c>
      <c r="I245" s="210"/>
      <c r="J245" s="211">
        <f>ROUND(I245*H245,2)</f>
        <v>0</v>
      </c>
      <c r="K245" s="207" t="s">
        <v>215</v>
      </c>
      <c r="L245" s="212"/>
      <c r="M245" s="213" t="s">
        <v>19</v>
      </c>
      <c r="N245" s="214" t="s">
        <v>45</v>
      </c>
      <c r="O245" s="85"/>
      <c r="P245" s="215">
        <f>O245*H245</f>
        <v>0</v>
      </c>
      <c r="Q245" s="215">
        <v>6.9999999999999994E-05</v>
      </c>
      <c r="R245" s="215">
        <f>Q245*H245</f>
        <v>0.0049699999999999996</v>
      </c>
      <c r="S245" s="215">
        <v>0</v>
      </c>
      <c r="T245" s="216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17" t="s">
        <v>192</v>
      </c>
      <c r="AT245" s="217" t="s">
        <v>188</v>
      </c>
      <c r="AU245" s="217" t="s">
        <v>85</v>
      </c>
      <c r="AY245" s="18" t="s">
        <v>184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8" t="s">
        <v>82</v>
      </c>
      <c r="BK245" s="218">
        <f>ROUND(I245*H245,2)</f>
        <v>0</v>
      </c>
      <c r="BL245" s="18" t="s">
        <v>193</v>
      </c>
      <c r="BM245" s="217" t="s">
        <v>3294</v>
      </c>
    </row>
    <row r="246" s="2" customFormat="1">
      <c r="A246" s="39"/>
      <c r="B246" s="40"/>
      <c r="C246" s="41"/>
      <c r="D246" s="219" t="s">
        <v>195</v>
      </c>
      <c r="E246" s="41"/>
      <c r="F246" s="220" t="s">
        <v>3293</v>
      </c>
      <c r="G246" s="41"/>
      <c r="H246" s="41"/>
      <c r="I246" s="221"/>
      <c r="J246" s="41"/>
      <c r="K246" s="41"/>
      <c r="L246" s="45"/>
      <c r="M246" s="222"/>
      <c r="N246" s="223"/>
      <c r="O246" s="85"/>
      <c r="P246" s="85"/>
      <c r="Q246" s="85"/>
      <c r="R246" s="85"/>
      <c r="S246" s="85"/>
      <c r="T246" s="86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195</v>
      </c>
      <c r="AU246" s="18" t="s">
        <v>85</v>
      </c>
    </row>
    <row r="247" s="2" customFormat="1" ht="16.5" customHeight="1">
      <c r="A247" s="39"/>
      <c r="B247" s="40"/>
      <c r="C247" s="235" t="s">
        <v>1472</v>
      </c>
      <c r="D247" s="235" t="s">
        <v>211</v>
      </c>
      <c r="E247" s="236" t="s">
        <v>3295</v>
      </c>
      <c r="F247" s="237" t="s">
        <v>3296</v>
      </c>
      <c r="G247" s="238" t="s">
        <v>203</v>
      </c>
      <c r="H247" s="239">
        <v>31</v>
      </c>
      <c r="I247" s="240"/>
      <c r="J247" s="241">
        <f>ROUND(I247*H247,2)</f>
        <v>0</v>
      </c>
      <c r="K247" s="237" t="s">
        <v>215</v>
      </c>
      <c r="L247" s="45"/>
      <c r="M247" s="242" t="s">
        <v>19</v>
      </c>
      <c r="N247" s="243" t="s">
        <v>45</v>
      </c>
      <c r="O247" s="85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17" t="s">
        <v>193</v>
      </c>
      <c r="AT247" s="217" t="s">
        <v>211</v>
      </c>
      <c r="AU247" s="217" t="s">
        <v>85</v>
      </c>
      <c r="AY247" s="18" t="s">
        <v>184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82</v>
      </c>
      <c r="BK247" s="218">
        <f>ROUND(I247*H247,2)</f>
        <v>0</v>
      </c>
      <c r="BL247" s="18" t="s">
        <v>193</v>
      </c>
      <c r="BM247" s="217" t="s">
        <v>3297</v>
      </c>
    </row>
    <row r="248" s="2" customFormat="1">
      <c r="A248" s="39"/>
      <c r="B248" s="40"/>
      <c r="C248" s="41"/>
      <c r="D248" s="219" t="s">
        <v>195</v>
      </c>
      <c r="E248" s="41"/>
      <c r="F248" s="220" t="s">
        <v>3296</v>
      </c>
      <c r="G248" s="41"/>
      <c r="H248" s="41"/>
      <c r="I248" s="221"/>
      <c r="J248" s="41"/>
      <c r="K248" s="41"/>
      <c r="L248" s="45"/>
      <c r="M248" s="222"/>
      <c r="N248" s="223"/>
      <c r="O248" s="85"/>
      <c r="P248" s="85"/>
      <c r="Q248" s="85"/>
      <c r="R248" s="85"/>
      <c r="S248" s="85"/>
      <c r="T248" s="86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195</v>
      </c>
      <c r="AU248" s="18" t="s">
        <v>85</v>
      </c>
    </row>
    <row r="249" s="2" customFormat="1">
      <c r="A249" s="39"/>
      <c r="B249" s="40"/>
      <c r="C249" s="41"/>
      <c r="D249" s="244" t="s">
        <v>217</v>
      </c>
      <c r="E249" s="41"/>
      <c r="F249" s="245" t="s">
        <v>3298</v>
      </c>
      <c r="G249" s="41"/>
      <c r="H249" s="41"/>
      <c r="I249" s="221"/>
      <c r="J249" s="41"/>
      <c r="K249" s="41"/>
      <c r="L249" s="45"/>
      <c r="M249" s="222"/>
      <c r="N249" s="223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217</v>
      </c>
      <c r="AU249" s="18" t="s">
        <v>85</v>
      </c>
    </row>
    <row r="250" s="2" customFormat="1" ht="16.5" customHeight="1">
      <c r="A250" s="39"/>
      <c r="B250" s="40"/>
      <c r="C250" s="205" t="s">
        <v>1478</v>
      </c>
      <c r="D250" s="205" t="s">
        <v>188</v>
      </c>
      <c r="E250" s="206" t="s">
        <v>3299</v>
      </c>
      <c r="F250" s="207" t="s">
        <v>3300</v>
      </c>
      <c r="G250" s="208" t="s">
        <v>203</v>
      </c>
      <c r="H250" s="209">
        <v>2</v>
      </c>
      <c r="I250" s="210"/>
      <c r="J250" s="211">
        <f>ROUND(I250*H250,2)</f>
        <v>0</v>
      </c>
      <c r="K250" s="207" t="s">
        <v>215</v>
      </c>
      <c r="L250" s="212"/>
      <c r="M250" s="213" t="s">
        <v>19</v>
      </c>
      <c r="N250" s="214" t="s">
        <v>45</v>
      </c>
      <c r="O250" s="85"/>
      <c r="P250" s="215">
        <f>O250*H250</f>
        <v>0</v>
      </c>
      <c r="Q250" s="215">
        <v>0.00040000000000000002</v>
      </c>
      <c r="R250" s="215">
        <f>Q250*H250</f>
        <v>0.00080000000000000004</v>
      </c>
      <c r="S250" s="215">
        <v>0</v>
      </c>
      <c r="T250" s="216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17" t="s">
        <v>192</v>
      </c>
      <c r="AT250" s="217" t="s">
        <v>188</v>
      </c>
      <c r="AU250" s="217" t="s">
        <v>85</v>
      </c>
      <c r="AY250" s="18" t="s">
        <v>184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8" t="s">
        <v>82</v>
      </c>
      <c r="BK250" s="218">
        <f>ROUND(I250*H250,2)</f>
        <v>0</v>
      </c>
      <c r="BL250" s="18" t="s">
        <v>193</v>
      </c>
      <c r="BM250" s="217" t="s">
        <v>3301</v>
      </c>
    </row>
    <row r="251" s="2" customFormat="1">
      <c r="A251" s="39"/>
      <c r="B251" s="40"/>
      <c r="C251" s="41"/>
      <c r="D251" s="219" t="s">
        <v>195</v>
      </c>
      <c r="E251" s="41"/>
      <c r="F251" s="220" t="s">
        <v>3300</v>
      </c>
      <c r="G251" s="41"/>
      <c r="H251" s="41"/>
      <c r="I251" s="221"/>
      <c r="J251" s="41"/>
      <c r="K251" s="41"/>
      <c r="L251" s="45"/>
      <c r="M251" s="222"/>
      <c r="N251" s="223"/>
      <c r="O251" s="85"/>
      <c r="P251" s="85"/>
      <c r="Q251" s="85"/>
      <c r="R251" s="85"/>
      <c r="S251" s="85"/>
      <c r="T251" s="86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195</v>
      </c>
      <c r="AU251" s="18" t="s">
        <v>85</v>
      </c>
    </row>
    <row r="252" s="13" customFormat="1">
      <c r="A252" s="13"/>
      <c r="B252" s="224"/>
      <c r="C252" s="225"/>
      <c r="D252" s="219" t="s">
        <v>196</v>
      </c>
      <c r="E252" s="226" t="s">
        <v>19</v>
      </c>
      <c r="F252" s="227" t="s">
        <v>3264</v>
      </c>
      <c r="G252" s="225"/>
      <c r="H252" s="228">
        <v>1</v>
      </c>
      <c r="I252" s="229"/>
      <c r="J252" s="225"/>
      <c r="K252" s="225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196</v>
      </c>
      <c r="AU252" s="234" t="s">
        <v>85</v>
      </c>
      <c r="AV252" s="13" t="s">
        <v>85</v>
      </c>
      <c r="AW252" s="13" t="s">
        <v>33</v>
      </c>
      <c r="AX252" s="13" t="s">
        <v>74</v>
      </c>
      <c r="AY252" s="234" t="s">
        <v>184</v>
      </c>
    </row>
    <row r="253" s="13" customFormat="1">
      <c r="A253" s="13"/>
      <c r="B253" s="224"/>
      <c r="C253" s="225"/>
      <c r="D253" s="219" t="s">
        <v>196</v>
      </c>
      <c r="E253" s="226" t="s">
        <v>19</v>
      </c>
      <c r="F253" s="227" t="s">
        <v>3302</v>
      </c>
      <c r="G253" s="225"/>
      <c r="H253" s="228">
        <v>1</v>
      </c>
      <c r="I253" s="229"/>
      <c r="J253" s="225"/>
      <c r="K253" s="225"/>
      <c r="L253" s="230"/>
      <c r="M253" s="231"/>
      <c r="N253" s="232"/>
      <c r="O253" s="232"/>
      <c r="P253" s="232"/>
      <c r="Q253" s="232"/>
      <c r="R253" s="232"/>
      <c r="S253" s="232"/>
      <c r="T253" s="23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4" t="s">
        <v>196</v>
      </c>
      <c r="AU253" s="234" t="s">
        <v>85</v>
      </c>
      <c r="AV253" s="13" t="s">
        <v>85</v>
      </c>
      <c r="AW253" s="13" t="s">
        <v>33</v>
      </c>
      <c r="AX253" s="13" t="s">
        <v>74</v>
      </c>
      <c r="AY253" s="234" t="s">
        <v>184</v>
      </c>
    </row>
    <row r="254" s="15" customFormat="1">
      <c r="A254" s="15"/>
      <c r="B254" s="262"/>
      <c r="C254" s="263"/>
      <c r="D254" s="219" t="s">
        <v>196</v>
      </c>
      <c r="E254" s="264" t="s">
        <v>19</v>
      </c>
      <c r="F254" s="265" t="s">
        <v>379</v>
      </c>
      <c r="G254" s="263"/>
      <c r="H254" s="266">
        <v>2</v>
      </c>
      <c r="I254" s="267"/>
      <c r="J254" s="263"/>
      <c r="K254" s="263"/>
      <c r="L254" s="268"/>
      <c r="M254" s="269"/>
      <c r="N254" s="270"/>
      <c r="O254" s="270"/>
      <c r="P254" s="270"/>
      <c r="Q254" s="270"/>
      <c r="R254" s="270"/>
      <c r="S254" s="270"/>
      <c r="T254" s="271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2" t="s">
        <v>196</v>
      </c>
      <c r="AU254" s="272" t="s">
        <v>85</v>
      </c>
      <c r="AV254" s="15" t="s">
        <v>239</v>
      </c>
      <c r="AW254" s="15" t="s">
        <v>33</v>
      </c>
      <c r="AX254" s="15" t="s">
        <v>82</v>
      </c>
      <c r="AY254" s="272" t="s">
        <v>184</v>
      </c>
    </row>
    <row r="255" s="2" customFormat="1" ht="16.5" customHeight="1">
      <c r="A255" s="39"/>
      <c r="B255" s="40"/>
      <c r="C255" s="205" t="s">
        <v>1481</v>
      </c>
      <c r="D255" s="205" t="s">
        <v>188</v>
      </c>
      <c r="E255" s="206" t="s">
        <v>3303</v>
      </c>
      <c r="F255" s="207" t="s">
        <v>3304</v>
      </c>
      <c r="G255" s="208" t="s">
        <v>203</v>
      </c>
      <c r="H255" s="209">
        <v>27</v>
      </c>
      <c r="I255" s="210"/>
      <c r="J255" s="211">
        <f>ROUND(I255*H255,2)</f>
        <v>0</v>
      </c>
      <c r="K255" s="207" t="s">
        <v>215</v>
      </c>
      <c r="L255" s="212"/>
      <c r="M255" s="213" t="s">
        <v>19</v>
      </c>
      <c r="N255" s="214" t="s">
        <v>45</v>
      </c>
      <c r="O255" s="85"/>
      <c r="P255" s="215">
        <f>O255*H255</f>
        <v>0</v>
      </c>
      <c r="Q255" s="215">
        <v>0.00040000000000000002</v>
      </c>
      <c r="R255" s="215">
        <f>Q255*H255</f>
        <v>0.010800000000000001</v>
      </c>
      <c r="S255" s="215">
        <v>0</v>
      </c>
      <c r="T255" s="216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7" t="s">
        <v>192</v>
      </c>
      <c r="AT255" s="217" t="s">
        <v>188</v>
      </c>
      <c r="AU255" s="217" t="s">
        <v>85</v>
      </c>
      <c r="AY255" s="18" t="s">
        <v>184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8" t="s">
        <v>82</v>
      </c>
      <c r="BK255" s="218">
        <f>ROUND(I255*H255,2)</f>
        <v>0</v>
      </c>
      <c r="BL255" s="18" t="s">
        <v>193</v>
      </c>
      <c r="BM255" s="217" t="s">
        <v>3305</v>
      </c>
    </row>
    <row r="256" s="2" customFormat="1">
      <c r="A256" s="39"/>
      <c r="B256" s="40"/>
      <c r="C256" s="41"/>
      <c r="D256" s="219" t="s">
        <v>195</v>
      </c>
      <c r="E256" s="41"/>
      <c r="F256" s="220" t="s">
        <v>3304</v>
      </c>
      <c r="G256" s="41"/>
      <c r="H256" s="41"/>
      <c r="I256" s="221"/>
      <c r="J256" s="41"/>
      <c r="K256" s="41"/>
      <c r="L256" s="45"/>
      <c r="M256" s="222"/>
      <c r="N256" s="223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195</v>
      </c>
      <c r="AU256" s="18" t="s">
        <v>85</v>
      </c>
    </row>
    <row r="257" s="13" customFormat="1">
      <c r="A257" s="13"/>
      <c r="B257" s="224"/>
      <c r="C257" s="225"/>
      <c r="D257" s="219" t="s">
        <v>196</v>
      </c>
      <c r="E257" s="226" t="s">
        <v>19</v>
      </c>
      <c r="F257" s="227" t="s">
        <v>3306</v>
      </c>
      <c r="G257" s="225"/>
      <c r="H257" s="228">
        <v>15</v>
      </c>
      <c r="I257" s="229"/>
      <c r="J257" s="225"/>
      <c r="K257" s="225"/>
      <c r="L257" s="230"/>
      <c r="M257" s="231"/>
      <c r="N257" s="232"/>
      <c r="O257" s="232"/>
      <c r="P257" s="232"/>
      <c r="Q257" s="232"/>
      <c r="R257" s="232"/>
      <c r="S257" s="232"/>
      <c r="T257" s="23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4" t="s">
        <v>196</v>
      </c>
      <c r="AU257" s="234" t="s">
        <v>85</v>
      </c>
      <c r="AV257" s="13" t="s">
        <v>85</v>
      </c>
      <c r="AW257" s="13" t="s">
        <v>33</v>
      </c>
      <c r="AX257" s="13" t="s">
        <v>74</v>
      </c>
      <c r="AY257" s="234" t="s">
        <v>184</v>
      </c>
    </row>
    <row r="258" s="13" customFormat="1">
      <c r="A258" s="13"/>
      <c r="B258" s="224"/>
      <c r="C258" s="225"/>
      <c r="D258" s="219" t="s">
        <v>196</v>
      </c>
      <c r="E258" s="226" t="s">
        <v>19</v>
      </c>
      <c r="F258" s="227" t="s">
        <v>3307</v>
      </c>
      <c r="G258" s="225"/>
      <c r="H258" s="228">
        <v>12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196</v>
      </c>
      <c r="AU258" s="234" t="s">
        <v>85</v>
      </c>
      <c r="AV258" s="13" t="s">
        <v>85</v>
      </c>
      <c r="AW258" s="13" t="s">
        <v>33</v>
      </c>
      <c r="AX258" s="13" t="s">
        <v>74</v>
      </c>
      <c r="AY258" s="234" t="s">
        <v>184</v>
      </c>
    </row>
    <row r="259" s="15" customFormat="1">
      <c r="A259" s="15"/>
      <c r="B259" s="262"/>
      <c r="C259" s="263"/>
      <c r="D259" s="219" t="s">
        <v>196</v>
      </c>
      <c r="E259" s="264" t="s">
        <v>19</v>
      </c>
      <c r="F259" s="265" t="s">
        <v>379</v>
      </c>
      <c r="G259" s="263"/>
      <c r="H259" s="266">
        <v>27</v>
      </c>
      <c r="I259" s="267"/>
      <c r="J259" s="263"/>
      <c r="K259" s="263"/>
      <c r="L259" s="268"/>
      <c r="M259" s="269"/>
      <c r="N259" s="270"/>
      <c r="O259" s="270"/>
      <c r="P259" s="270"/>
      <c r="Q259" s="270"/>
      <c r="R259" s="270"/>
      <c r="S259" s="270"/>
      <c r="T259" s="271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2" t="s">
        <v>196</v>
      </c>
      <c r="AU259" s="272" t="s">
        <v>85</v>
      </c>
      <c r="AV259" s="15" t="s">
        <v>239</v>
      </c>
      <c r="AW259" s="15" t="s">
        <v>33</v>
      </c>
      <c r="AX259" s="15" t="s">
        <v>82</v>
      </c>
      <c r="AY259" s="272" t="s">
        <v>184</v>
      </c>
    </row>
    <row r="260" s="2" customFormat="1" ht="16.5" customHeight="1">
      <c r="A260" s="39"/>
      <c r="B260" s="40"/>
      <c r="C260" s="205" t="s">
        <v>1489</v>
      </c>
      <c r="D260" s="205" t="s">
        <v>188</v>
      </c>
      <c r="E260" s="206" t="s">
        <v>3308</v>
      </c>
      <c r="F260" s="207" t="s">
        <v>3309</v>
      </c>
      <c r="G260" s="208" t="s">
        <v>203</v>
      </c>
      <c r="H260" s="209">
        <v>2</v>
      </c>
      <c r="I260" s="210"/>
      <c r="J260" s="211">
        <f>ROUND(I260*H260,2)</f>
        <v>0</v>
      </c>
      <c r="K260" s="207" t="s">
        <v>215</v>
      </c>
      <c r="L260" s="212"/>
      <c r="M260" s="213" t="s">
        <v>19</v>
      </c>
      <c r="N260" s="214" t="s">
        <v>45</v>
      </c>
      <c r="O260" s="85"/>
      <c r="P260" s="215">
        <f>O260*H260</f>
        <v>0</v>
      </c>
      <c r="Q260" s="215">
        <v>0.00040000000000000002</v>
      </c>
      <c r="R260" s="215">
        <f>Q260*H260</f>
        <v>0.00080000000000000004</v>
      </c>
      <c r="S260" s="215">
        <v>0</v>
      </c>
      <c r="T260" s="216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17" t="s">
        <v>192</v>
      </c>
      <c r="AT260" s="217" t="s">
        <v>188</v>
      </c>
      <c r="AU260" s="217" t="s">
        <v>85</v>
      </c>
      <c r="AY260" s="18" t="s">
        <v>184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8" t="s">
        <v>82</v>
      </c>
      <c r="BK260" s="218">
        <f>ROUND(I260*H260,2)</f>
        <v>0</v>
      </c>
      <c r="BL260" s="18" t="s">
        <v>193</v>
      </c>
      <c r="BM260" s="217" t="s">
        <v>3310</v>
      </c>
    </row>
    <row r="261" s="2" customFormat="1">
      <c r="A261" s="39"/>
      <c r="B261" s="40"/>
      <c r="C261" s="41"/>
      <c r="D261" s="219" t="s">
        <v>195</v>
      </c>
      <c r="E261" s="41"/>
      <c r="F261" s="220" t="s">
        <v>3309</v>
      </c>
      <c r="G261" s="41"/>
      <c r="H261" s="41"/>
      <c r="I261" s="221"/>
      <c r="J261" s="41"/>
      <c r="K261" s="41"/>
      <c r="L261" s="45"/>
      <c r="M261" s="222"/>
      <c r="N261" s="223"/>
      <c r="O261" s="85"/>
      <c r="P261" s="85"/>
      <c r="Q261" s="85"/>
      <c r="R261" s="85"/>
      <c r="S261" s="85"/>
      <c r="T261" s="86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195</v>
      </c>
      <c r="AU261" s="18" t="s">
        <v>85</v>
      </c>
    </row>
    <row r="262" s="13" customFormat="1">
      <c r="A262" s="13"/>
      <c r="B262" s="224"/>
      <c r="C262" s="225"/>
      <c r="D262" s="219" t="s">
        <v>196</v>
      </c>
      <c r="E262" s="226" t="s">
        <v>19</v>
      </c>
      <c r="F262" s="227" t="s">
        <v>3264</v>
      </c>
      <c r="G262" s="225"/>
      <c r="H262" s="228">
        <v>1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196</v>
      </c>
      <c r="AU262" s="234" t="s">
        <v>85</v>
      </c>
      <c r="AV262" s="13" t="s">
        <v>85</v>
      </c>
      <c r="AW262" s="13" t="s">
        <v>33</v>
      </c>
      <c r="AX262" s="13" t="s">
        <v>74</v>
      </c>
      <c r="AY262" s="234" t="s">
        <v>184</v>
      </c>
    </row>
    <row r="263" s="13" customFormat="1">
      <c r="A263" s="13"/>
      <c r="B263" s="224"/>
      <c r="C263" s="225"/>
      <c r="D263" s="219" t="s">
        <v>196</v>
      </c>
      <c r="E263" s="226" t="s">
        <v>19</v>
      </c>
      <c r="F263" s="227" t="s">
        <v>3302</v>
      </c>
      <c r="G263" s="225"/>
      <c r="H263" s="228">
        <v>1</v>
      </c>
      <c r="I263" s="229"/>
      <c r="J263" s="225"/>
      <c r="K263" s="225"/>
      <c r="L263" s="230"/>
      <c r="M263" s="231"/>
      <c r="N263" s="232"/>
      <c r="O263" s="232"/>
      <c r="P263" s="232"/>
      <c r="Q263" s="232"/>
      <c r="R263" s="232"/>
      <c r="S263" s="232"/>
      <c r="T263" s="23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4" t="s">
        <v>196</v>
      </c>
      <c r="AU263" s="234" t="s">
        <v>85</v>
      </c>
      <c r="AV263" s="13" t="s">
        <v>85</v>
      </c>
      <c r="AW263" s="13" t="s">
        <v>33</v>
      </c>
      <c r="AX263" s="13" t="s">
        <v>74</v>
      </c>
      <c r="AY263" s="234" t="s">
        <v>184</v>
      </c>
    </row>
    <row r="264" s="15" customFormat="1">
      <c r="A264" s="15"/>
      <c r="B264" s="262"/>
      <c r="C264" s="263"/>
      <c r="D264" s="219" t="s">
        <v>196</v>
      </c>
      <c r="E264" s="264" t="s">
        <v>19</v>
      </c>
      <c r="F264" s="265" t="s">
        <v>379</v>
      </c>
      <c r="G264" s="263"/>
      <c r="H264" s="266">
        <v>2</v>
      </c>
      <c r="I264" s="267"/>
      <c r="J264" s="263"/>
      <c r="K264" s="263"/>
      <c r="L264" s="268"/>
      <c r="M264" s="269"/>
      <c r="N264" s="270"/>
      <c r="O264" s="270"/>
      <c r="P264" s="270"/>
      <c r="Q264" s="270"/>
      <c r="R264" s="270"/>
      <c r="S264" s="270"/>
      <c r="T264" s="271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2" t="s">
        <v>196</v>
      </c>
      <c r="AU264" s="272" t="s">
        <v>85</v>
      </c>
      <c r="AV264" s="15" t="s">
        <v>239</v>
      </c>
      <c r="AW264" s="15" t="s">
        <v>33</v>
      </c>
      <c r="AX264" s="15" t="s">
        <v>82</v>
      </c>
      <c r="AY264" s="272" t="s">
        <v>184</v>
      </c>
    </row>
    <row r="265" s="2" customFormat="1" ht="16.5" customHeight="1">
      <c r="A265" s="39"/>
      <c r="B265" s="40"/>
      <c r="C265" s="235" t="s">
        <v>1494</v>
      </c>
      <c r="D265" s="235" t="s">
        <v>211</v>
      </c>
      <c r="E265" s="236" t="s">
        <v>3311</v>
      </c>
      <c r="F265" s="237" t="s">
        <v>3312</v>
      </c>
      <c r="G265" s="238" t="s">
        <v>203</v>
      </c>
      <c r="H265" s="239">
        <v>5</v>
      </c>
      <c r="I265" s="240"/>
      <c r="J265" s="241">
        <f>ROUND(I265*H265,2)</f>
        <v>0</v>
      </c>
      <c r="K265" s="237" t="s">
        <v>215</v>
      </c>
      <c r="L265" s="45"/>
      <c r="M265" s="242" t="s">
        <v>19</v>
      </c>
      <c r="N265" s="243" t="s">
        <v>45</v>
      </c>
      <c r="O265" s="85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17" t="s">
        <v>193</v>
      </c>
      <c r="AT265" s="217" t="s">
        <v>211</v>
      </c>
      <c r="AU265" s="217" t="s">
        <v>85</v>
      </c>
      <c r="AY265" s="18" t="s">
        <v>184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8" t="s">
        <v>82</v>
      </c>
      <c r="BK265" s="218">
        <f>ROUND(I265*H265,2)</f>
        <v>0</v>
      </c>
      <c r="BL265" s="18" t="s">
        <v>193</v>
      </c>
      <c r="BM265" s="217" t="s">
        <v>3313</v>
      </c>
    </row>
    <row r="266" s="2" customFormat="1">
      <c r="A266" s="39"/>
      <c r="B266" s="40"/>
      <c r="C266" s="41"/>
      <c r="D266" s="219" t="s">
        <v>195</v>
      </c>
      <c r="E266" s="41"/>
      <c r="F266" s="220" t="s">
        <v>3312</v>
      </c>
      <c r="G266" s="41"/>
      <c r="H266" s="41"/>
      <c r="I266" s="221"/>
      <c r="J266" s="41"/>
      <c r="K266" s="41"/>
      <c r="L266" s="45"/>
      <c r="M266" s="222"/>
      <c r="N266" s="223"/>
      <c r="O266" s="85"/>
      <c r="P266" s="85"/>
      <c r="Q266" s="85"/>
      <c r="R266" s="85"/>
      <c r="S266" s="85"/>
      <c r="T266" s="86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195</v>
      </c>
      <c r="AU266" s="18" t="s">
        <v>85</v>
      </c>
    </row>
    <row r="267" s="2" customFormat="1">
      <c r="A267" s="39"/>
      <c r="B267" s="40"/>
      <c r="C267" s="41"/>
      <c r="D267" s="244" t="s">
        <v>217</v>
      </c>
      <c r="E267" s="41"/>
      <c r="F267" s="245" t="s">
        <v>3314</v>
      </c>
      <c r="G267" s="41"/>
      <c r="H267" s="41"/>
      <c r="I267" s="221"/>
      <c r="J267" s="41"/>
      <c r="K267" s="41"/>
      <c r="L267" s="45"/>
      <c r="M267" s="222"/>
      <c r="N267" s="223"/>
      <c r="O267" s="85"/>
      <c r="P267" s="85"/>
      <c r="Q267" s="85"/>
      <c r="R267" s="85"/>
      <c r="S267" s="85"/>
      <c r="T267" s="86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217</v>
      </c>
      <c r="AU267" s="18" t="s">
        <v>85</v>
      </c>
    </row>
    <row r="268" s="2" customFormat="1" ht="16.5" customHeight="1">
      <c r="A268" s="39"/>
      <c r="B268" s="40"/>
      <c r="C268" s="205" t="s">
        <v>1501</v>
      </c>
      <c r="D268" s="205" t="s">
        <v>188</v>
      </c>
      <c r="E268" s="206" t="s">
        <v>3315</v>
      </c>
      <c r="F268" s="207" t="s">
        <v>3316</v>
      </c>
      <c r="G268" s="208" t="s">
        <v>203</v>
      </c>
      <c r="H268" s="209">
        <v>2</v>
      </c>
      <c r="I268" s="210"/>
      <c r="J268" s="211">
        <f>ROUND(I268*H268,2)</f>
        <v>0</v>
      </c>
      <c r="K268" s="207" t="s">
        <v>215</v>
      </c>
      <c r="L268" s="212"/>
      <c r="M268" s="213" t="s">
        <v>19</v>
      </c>
      <c r="N268" s="214" t="s">
        <v>45</v>
      </c>
      <c r="O268" s="85"/>
      <c r="P268" s="215">
        <f>O268*H268</f>
        <v>0</v>
      </c>
      <c r="Q268" s="215">
        <v>0.0010499999999999999</v>
      </c>
      <c r="R268" s="215">
        <f>Q268*H268</f>
        <v>0.0020999999999999999</v>
      </c>
      <c r="S268" s="215">
        <v>0</v>
      </c>
      <c r="T268" s="216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17" t="s">
        <v>192</v>
      </c>
      <c r="AT268" s="217" t="s">
        <v>188</v>
      </c>
      <c r="AU268" s="217" t="s">
        <v>85</v>
      </c>
      <c r="AY268" s="18" t="s">
        <v>184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82</v>
      </c>
      <c r="BK268" s="218">
        <f>ROUND(I268*H268,2)</f>
        <v>0</v>
      </c>
      <c r="BL268" s="18" t="s">
        <v>193</v>
      </c>
      <c r="BM268" s="217" t="s">
        <v>3317</v>
      </c>
    </row>
    <row r="269" s="2" customFormat="1">
      <c r="A269" s="39"/>
      <c r="B269" s="40"/>
      <c r="C269" s="41"/>
      <c r="D269" s="219" t="s">
        <v>195</v>
      </c>
      <c r="E269" s="41"/>
      <c r="F269" s="220" t="s">
        <v>3316</v>
      </c>
      <c r="G269" s="41"/>
      <c r="H269" s="41"/>
      <c r="I269" s="221"/>
      <c r="J269" s="41"/>
      <c r="K269" s="41"/>
      <c r="L269" s="45"/>
      <c r="M269" s="222"/>
      <c r="N269" s="223"/>
      <c r="O269" s="85"/>
      <c r="P269" s="85"/>
      <c r="Q269" s="85"/>
      <c r="R269" s="85"/>
      <c r="S269" s="85"/>
      <c r="T269" s="86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195</v>
      </c>
      <c r="AU269" s="18" t="s">
        <v>85</v>
      </c>
    </row>
    <row r="270" s="13" customFormat="1">
      <c r="A270" s="13"/>
      <c r="B270" s="224"/>
      <c r="C270" s="225"/>
      <c r="D270" s="219" t="s">
        <v>196</v>
      </c>
      <c r="E270" s="226" t="s">
        <v>19</v>
      </c>
      <c r="F270" s="227" t="s">
        <v>3272</v>
      </c>
      <c r="G270" s="225"/>
      <c r="H270" s="228">
        <v>2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196</v>
      </c>
      <c r="AU270" s="234" t="s">
        <v>85</v>
      </c>
      <c r="AV270" s="13" t="s">
        <v>85</v>
      </c>
      <c r="AW270" s="13" t="s">
        <v>33</v>
      </c>
      <c r="AX270" s="13" t="s">
        <v>82</v>
      </c>
      <c r="AY270" s="234" t="s">
        <v>184</v>
      </c>
    </row>
    <row r="271" s="2" customFormat="1" ht="16.5" customHeight="1">
      <c r="A271" s="39"/>
      <c r="B271" s="40"/>
      <c r="C271" s="205" t="s">
        <v>1507</v>
      </c>
      <c r="D271" s="205" t="s">
        <v>188</v>
      </c>
      <c r="E271" s="206" t="s">
        <v>3318</v>
      </c>
      <c r="F271" s="207" t="s">
        <v>3319</v>
      </c>
      <c r="G271" s="208" t="s">
        <v>203</v>
      </c>
      <c r="H271" s="209">
        <v>3</v>
      </c>
      <c r="I271" s="210"/>
      <c r="J271" s="211">
        <f>ROUND(I271*H271,2)</f>
        <v>0</v>
      </c>
      <c r="K271" s="207" t="s">
        <v>215</v>
      </c>
      <c r="L271" s="212"/>
      <c r="M271" s="213" t="s">
        <v>19</v>
      </c>
      <c r="N271" s="214" t="s">
        <v>45</v>
      </c>
      <c r="O271" s="85"/>
      <c r="P271" s="215">
        <f>O271*H271</f>
        <v>0</v>
      </c>
      <c r="Q271" s="215">
        <v>0.0010499999999999999</v>
      </c>
      <c r="R271" s="215">
        <f>Q271*H271</f>
        <v>0.00315</v>
      </c>
      <c r="S271" s="215">
        <v>0</v>
      </c>
      <c r="T271" s="216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17" t="s">
        <v>192</v>
      </c>
      <c r="AT271" s="217" t="s">
        <v>188</v>
      </c>
      <c r="AU271" s="217" t="s">
        <v>85</v>
      </c>
      <c r="AY271" s="18" t="s">
        <v>184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8" t="s">
        <v>82</v>
      </c>
      <c r="BK271" s="218">
        <f>ROUND(I271*H271,2)</f>
        <v>0</v>
      </c>
      <c r="BL271" s="18" t="s">
        <v>193</v>
      </c>
      <c r="BM271" s="217" t="s">
        <v>3320</v>
      </c>
    </row>
    <row r="272" s="2" customFormat="1">
      <c r="A272" s="39"/>
      <c r="B272" s="40"/>
      <c r="C272" s="41"/>
      <c r="D272" s="219" t="s">
        <v>195</v>
      </c>
      <c r="E272" s="41"/>
      <c r="F272" s="220" t="s">
        <v>3319</v>
      </c>
      <c r="G272" s="41"/>
      <c r="H272" s="41"/>
      <c r="I272" s="221"/>
      <c r="J272" s="41"/>
      <c r="K272" s="41"/>
      <c r="L272" s="45"/>
      <c r="M272" s="222"/>
      <c r="N272" s="223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195</v>
      </c>
      <c r="AU272" s="18" t="s">
        <v>85</v>
      </c>
    </row>
    <row r="273" s="13" customFormat="1">
      <c r="A273" s="13"/>
      <c r="B273" s="224"/>
      <c r="C273" s="225"/>
      <c r="D273" s="219" t="s">
        <v>196</v>
      </c>
      <c r="E273" s="226" t="s">
        <v>19</v>
      </c>
      <c r="F273" s="227" t="s">
        <v>3272</v>
      </c>
      <c r="G273" s="225"/>
      <c r="H273" s="228">
        <v>2</v>
      </c>
      <c r="I273" s="229"/>
      <c r="J273" s="225"/>
      <c r="K273" s="225"/>
      <c r="L273" s="230"/>
      <c r="M273" s="231"/>
      <c r="N273" s="232"/>
      <c r="O273" s="232"/>
      <c r="P273" s="232"/>
      <c r="Q273" s="232"/>
      <c r="R273" s="232"/>
      <c r="S273" s="232"/>
      <c r="T273" s="23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4" t="s">
        <v>196</v>
      </c>
      <c r="AU273" s="234" t="s">
        <v>85</v>
      </c>
      <c r="AV273" s="13" t="s">
        <v>85</v>
      </c>
      <c r="AW273" s="13" t="s">
        <v>33</v>
      </c>
      <c r="AX273" s="13" t="s">
        <v>74</v>
      </c>
      <c r="AY273" s="234" t="s">
        <v>184</v>
      </c>
    </row>
    <row r="274" s="13" customFormat="1">
      <c r="A274" s="13"/>
      <c r="B274" s="224"/>
      <c r="C274" s="225"/>
      <c r="D274" s="219" t="s">
        <v>196</v>
      </c>
      <c r="E274" s="226" t="s">
        <v>19</v>
      </c>
      <c r="F274" s="227" t="s">
        <v>3302</v>
      </c>
      <c r="G274" s="225"/>
      <c r="H274" s="228">
        <v>1</v>
      </c>
      <c r="I274" s="229"/>
      <c r="J274" s="225"/>
      <c r="K274" s="225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196</v>
      </c>
      <c r="AU274" s="234" t="s">
        <v>85</v>
      </c>
      <c r="AV274" s="13" t="s">
        <v>85</v>
      </c>
      <c r="AW274" s="13" t="s">
        <v>33</v>
      </c>
      <c r="AX274" s="13" t="s">
        <v>74</v>
      </c>
      <c r="AY274" s="234" t="s">
        <v>184</v>
      </c>
    </row>
    <row r="275" s="15" customFormat="1">
      <c r="A275" s="15"/>
      <c r="B275" s="262"/>
      <c r="C275" s="263"/>
      <c r="D275" s="219" t="s">
        <v>196</v>
      </c>
      <c r="E275" s="264" t="s">
        <v>19</v>
      </c>
      <c r="F275" s="265" t="s">
        <v>379</v>
      </c>
      <c r="G275" s="263"/>
      <c r="H275" s="266">
        <v>3</v>
      </c>
      <c r="I275" s="267"/>
      <c r="J275" s="263"/>
      <c r="K275" s="263"/>
      <c r="L275" s="268"/>
      <c r="M275" s="269"/>
      <c r="N275" s="270"/>
      <c r="O275" s="270"/>
      <c r="P275" s="270"/>
      <c r="Q275" s="270"/>
      <c r="R275" s="270"/>
      <c r="S275" s="270"/>
      <c r="T275" s="271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2" t="s">
        <v>196</v>
      </c>
      <c r="AU275" s="272" t="s">
        <v>85</v>
      </c>
      <c r="AV275" s="15" t="s">
        <v>239</v>
      </c>
      <c r="AW275" s="15" t="s">
        <v>33</v>
      </c>
      <c r="AX275" s="15" t="s">
        <v>82</v>
      </c>
      <c r="AY275" s="272" t="s">
        <v>184</v>
      </c>
    </row>
    <row r="276" s="2" customFormat="1" ht="16.5" customHeight="1">
      <c r="A276" s="39"/>
      <c r="B276" s="40"/>
      <c r="C276" s="235" t="s">
        <v>1512</v>
      </c>
      <c r="D276" s="235" t="s">
        <v>211</v>
      </c>
      <c r="E276" s="236" t="s">
        <v>3321</v>
      </c>
      <c r="F276" s="237" t="s">
        <v>3322</v>
      </c>
      <c r="G276" s="238" t="s">
        <v>203</v>
      </c>
      <c r="H276" s="239">
        <v>2</v>
      </c>
      <c r="I276" s="240"/>
      <c r="J276" s="241">
        <f>ROUND(I276*H276,2)</f>
        <v>0</v>
      </c>
      <c r="K276" s="237" t="s">
        <v>215</v>
      </c>
      <c r="L276" s="45"/>
      <c r="M276" s="242" t="s">
        <v>19</v>
      </c>
      <c r="N276" s="243" t="s">
        <v>45</v>
      </c>
      <c r="O276" s="85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17" t="s">
        <v>193</v>
      </c>
      <c r="AT276" s="217" t="s">
        <v>211</v>
      </c>
      <c r="AU276" s="217" t="s">
        <v>85</v>
      </c>
      <c r="AY276" s="18" t="s">
        <v>184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82</v>
      </c>
      <c r="BK276" s="218">
        <f>ROUND(I276*H276,2)</f>
        <v>0</v>
      </c>
      <c r="BL276" s="18" t="s">
        <v>193</v>
      </c>
      <c r="BM276" s="217" t="s">
        <v>3323</v>
      </c>
    </row>
    <row r="277" s="2" customFormat="1">
      <c r="A277" s="39"/>
      <c r="B277" s="40"/>
      <c r="C277" s="41"/>
      <c r="D277" s="219" t="s">
        <v>195</v>
      </c>
      <c r="E277" s="41"/>
      <c r="F277" s="220" t="s">
        <v>3322</v>
      </c>
      <c r="G277" s="41"/>
      <c r="H277" s="41"/>
      <c r="I277" s="221"/>
      <c r="J277" s="41"/>
      <c r="K277" s="41"/>
      <c r="L277" s="45"/>
      <c r="M277" s="222"/>
      <c r="N277" s="223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195</v>
      </c>
      <c r="AU277" s="18" t="s">
        <v>85</v>
      </c>
    </row>
    <row r="278" s="2" customFormat="1">
      <c r="A278" s="39"/>
      <c r="B278" s="40"/>
      <c r="C278" s="41"/>
      <c r="D278" s="244" t="s">
        <v>217</v>
      </c>
      <c r="E278" s="41"/>
      <c r="F278" s="245" t="s">
        <v>3324</v>
      </c>
      <c r="G278" s="41"/>
      <c r="H278" s="41"/>
      <c r="I278" s="221"/>
      <c r="J278" s="41"/>
      <c r="K278" s="41"/>
      <c r="L278" s="45"/>
      <c r="M278" s="222"/>
      <c r="N278" s="223"/>
      <c r="O278" s="85"/>
      <c r="P278" s="85"/>
      <c r="Q278" s="85"/>
      <c r="R278" s="85"/>
      <c r="S278" s="85"/>
      <c r="T278" s="86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217</v>
      </c>
      <c r="AU278" s="18" t="s">
        <v>85</v>
      </c>
    </row>
    <row r="279" s="13" customFormat="1">
      <c r="A279" s="13"/>
      <c r="B279" s="224"/>
      <c r="C279" s="225"/>
      <c r="D279" s="219" t="s">
        <v>196</v>
      </c>
      <c r="E279" s="226" t="s">
        <v>19</v>
      </c>
      <c r="F279" s="227" t="s">
        <v>3264</v>
      </c>
      <c r="G279" s="225"/>
      <c r="H279" s="228">
        <v>1</v>
      </c>
      <c r="I279" s="229"/>
      <c r="J279" s="225"/>
      <c r="K279" s="225"/>
      <c r="L279" s="230"/>
      <c r="M279" s="231"/>
      <c r="N279" s="232"/>
      <c r="O279" s="232"/>
      <c r="P279" s="232"/>
      <c r="Q279" s="232"/>
      <c r="R279" s="232"/>
      <c r="S279" s="232"/>
      <c r="T279" s="23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4" t="s">
        <v>196</v>
      </c>
      <c r="AU279" s="234" t="s">
        <v>85</v>
      </c>
      <c r="AV279" s="13" t="s">
        <v>85</v>
      </c>
      <c r="AW279" s="13" t="s">
        <v>33</v>
      </c>
      <c r="AX279" s="13" t="s">
        <v>74</v>
      </c>
      <c r="AY279" s="234" t="s">
        <v>184</v>
      </c>
    </row>
    <row r="280" s="13" customFormat="1">
      <c r="A280" s="13"/>
      <c r="B280" s="224"/>
      <c r="C280" s="225"/>
      <c r="D280" s="219" t="s">
        <v>196</v>
      </c>
      <c r="E280" s="226" t="s">
        <v>19</v>
      </c>
      <c r="F280" s="227" t="s">
        <v>3302</v>
      </c>
      <c r="G280" s="225"/>
      <c r="H280" s="228">
        <v>1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196</v>
      </c>
      <c r="AU280" s="234" t="s">
        <v>85</v>
      </c>
      <c r="AV280" s="13" t="s">
        <v>85</v>
      </c>
      <c r="AW280" s="13" t="s">
        <v>33</v>
      </c>
      <c r="AX280" s="13" t="s">
        <v>74</v>
      </c>
      <c r="AY280" s="234" t="s">
        <v>184</v>
      </c>
    </row>
    <row r="281" s="15" customFormat="1">
      <c r="A281" s="15"/>
      <c r="B281" s="262"/>
      <c r="C281" s="263"/>
      <c r="D281" s="219" t="s">
        <v>196</v>
      </c>
      <c r="E281" s="264" t="s">
        <v>19</v>
      </c>
      <c r="F281" s="265" t="s">
        <v>379</v>
      </c>
      <c r="G281" s="263"/>
      <c r="H281" s="266">
        <v>2</v>
      </c>
      <c r="I281" s="267"/>
      <c r="J281" s="263"/>
      <c r="K281" s="263"/>
      <c r="L281" s="268"/>
      <c r="M281" s="269"/>
      <c r="N281" s="270"/>
      <c r="O281" s="270"/>
      <c r="P281" s="270"/>
      <c r="Q281" s="270"/>
      <c r="R281" s="270"/>
      <c r="S281" s="270"/>
      <c r="T281" s="27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2" t="s">
        <v>196</v>
      </c>
      <c r="AU281" s="272" t="s">
        <v>85</v>
      </c>
      <c r="AV281" s="15" t="s">
        <v>239</v>
      </c>
      <c r="AW281" s="15" t="s">
        <v>33</v>
      </c>
      <c r="AX281" s="15" t="s">
        <v>82</v>
      </c>
      <c r="AY281" s="272" t="s">
        <v>184</v>
      </c>
    </row>
    <row r="282" s="2" customFormat="1" ht="16.5" customHeight="1">
      <c r="A282" s="39"/>
      <c r="B282" s="40"/>
      <c r="C282" s="205" t="s">
        <v>1518</v>
      </c>
      <c r="D282" s="205" t="s">
        <v>188</v>
      </c>
      <c r="E282" s="206" t="s">
        <v>3325</v>
      </c>
      <c r="F282" s="207" t="s">
        <v>3326</v>
      </c>
      <c r="G282" s="208" t="s">
        <v>203</v>
      </c>
      <c r="H282" s="209">
        <v>2</v>
      </c>
      <c r="I282" s="210"/>
      <c r="J282" s="211">
        <f>ROUND(I282*H282,2)</f>
        <v>0</v>
      </c>
      <c r="K282" s="207" t="s">
        <v>215</v>
      </c>
      <c r="L282" s="212"/>
      <c r="M282" s="213" t="s">
        <v>19</v>
      </c>
      <c r="N282" s="214" t="s">
        <v>45</v>
      </c>
      <c r="O282" s="85"/>
      <c r="P282" s="215">
        <f>O282*H282</f>
        <v>0</v>
      </c>
      <c r="Q282" s="215">
        <v>0.0010499999999999999</v>
      </c>
      <c r="R282" s="215">
        <f>Q282*H282</f>
        <v>0.0020999999999999999</v>
      </c>
      <c r="S282" s="215">
        <v>0</v>
      </c>
      <c r="T282" s="216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7" t="s">
        <v>192</v>
      </c>
      <c r="AT282" s="217" t="s">
        <v>188</v>
      </c>
      <c r="AU282" s="217" t="s">
        <v>85</v>
      </c>
      <c r="AY282" s="18" t="s">
        <v>184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82</v>
      </c>
      <c r="BK282" s="218">
        <f>ROUND(I282*H282,2)</f>
        <v>0</v>
      </c>
      <c r="BL282" s="18" t="s">
        <v>193</v>
      </c>
      <c r="BM282" s="217" t="s">
        <v>3327</v>
      </c>
    </row>
    <row r="283" s="2" customFormat="1">
      <c r="A283" s="39"/>
      <c r="B283" s="40"/>
      <c r="C283" s="41"/>
      <c r="D283" s="219" t="s">
        <v>195</v>
      </c>
      <c r="E283" s="41"/>
      <c r="F283" s="220" t="s">
        <v>3326</v>
      </c>
      <c r="G283" s="41"/>
      <c r="H283" s="41"/>
      <c r="I283" s="221"/>
      <c r="J283" s="41"/>
      <c r="K283" s="41"/>
      <c r="L283" s="45"/>
      <c r="M283" s="222"/>
      <c r="N283" s="223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195</v>
      </c>
      <c r="AU283" s="18" t="s">
        <v>85</v>
      </c>
    </row>
    <row r="284" s="2" customFormat="1" ht="16.5" customHeight="1">
      <c r="A284" s="39"/>
      <c r="B284" s="40"/>
      <c r="C284" s="235" t="s">
        <v>1523</v>
      </c>
      <c r="D284" s="235" t="s">
        <v>211</v>
      </c>
      <c r="E284" s="236" t="s">
        <v>3328</v>
      </c>
      <c r="F284" s="237" t="s">
        <v>3329</v>
      </c>
      <c r="G284" s="238" t="s">
        <v>203</v>
      </c>
      <c r="H284" s="239">
        <v>12</v>
      </c>
      <c r="I284" s="240"/>
      <c r="J284" s="241">
        <f>ROUND(I284*H284,2)</f>
        <v>0</v>
      </c>
      <c r="K284" s="237" t="s">
        <v>215</v>
      </c>
      <c r="L284" s="45"/>
      <c r="M284" s="242" t="s">
        <v>19</v>
      </c>
      <c r="N284" s="243" t="s">
        <v>45</v>
      </c>
      <c r="O284" s="85"/>
      <c r="P284" s="215">
        <f>O284*H284</f>
        <v>0</v>
      </c>
      <c r="Q284" s="215">
        <v>0</v>
      </c>
      <c r="R284" s="215">
        <f>Q284*H284</f>
        <v>0</v>
      </c>
      <c r="S284" s="215">
        <v>0</v>
      </c>
      <c r="T284" s="216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17" t="s">
        <v>193</v>
      </c>
      <c r="AT284" s="217" t="s">
        <v>211</v>
      </c>
      <c r="AU284" s="217" t="s">
        <v>85</v>
      </c>
      <c r="AY284" s="18" t="s">
        <v>184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8" t="s">
        <v>82</v>
      </c>
      <c r="BK284" s="218">
        <f>ROUND(I284*H284,2)</f>
        <v>0</v>
      </c>
      <c r="BL284" s="18" t="s">
        <v>193</v>
      </c>
      <c r="BM284" s="217" t="s">
        <v>3330</v>
      </c>
    </row>
    <row r="285" s="2" customFormat="1">
      <c r="A285" s="39"/>
      <c r="B285" s="40"/>
      <c r="C285" s="41"/>
      <c r="D285" s="219" t="s">
        <v>195</v>
      </c>
      <c r="E285" s="41"/>
      <c r="F285" s="220" t="s">
        <v>3329</v>
      </c>
      <c r="G285" s="41"/>
      <c r="H285" s="41"/>
      <c r="I285" s="221"/>
      <c r="J285" s="41"/>
      <c r="K285" s="41"/>
      <c r="L285" s="45"/>
      <c r="M285" s="222"/>
      <c r="N285" s="223"/>
      <c r="O285" s="85"/>
      <c r="P285" s="85"/>
      <c r="Q285" s="85"/>
      <c r="R285" s="85"/>
      <c r="S285" s="85"/>
      <c r="T285" s="86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195</v>
      </c>
      <c r="AU285" s="18" t="s">
        <v>85</v>
      </c>
    </row>
    <row r="286" s="2" customFormat="1">
      <c r="A286" s="39"/>
      <c r="B286" s="40"/>
      <c r="C286" s="41"/>
      <c r="D286" s="244" t="s">
        <v>217</v>
      </c>
      <c r="E286" s="41"/>
      <c r="F286" s="245" t="s">
        <v>3331</v>
      </c>
      <c r="G286" s="41"/>
      <c r="H286" s="41"/>
      <c r="I286" s="221"/>
      <c r="J286" s="41"/>
      <c r="K286" s="41"/>
      <c r="L286" s="45"/>
      <c r="M286" s="222"/>
      <c r="N286" s="223"/>
      <c r="O286" s="85"/>
      <c r="P286" s="85"/>
      <c r="Q286" s="85"/>
      <c r="R286" s="85"/>
      <c r="S286" s="85"/>
      <c r="T286" s="86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217</v>
      </c>
      <c r="AU286" s="18" t="s">
        <v>85</v>
      </c>
    </row>
    <row r="287" s="2" customFormat="1" ht="16.5" customHeight="1">
      <c r="A287" s="39"/>
      <c r="B287" s="40"/>
      <c r="C287" s="205" t="s">
        <v>1529</v>
      </c>
      <c r="D287" s="205" t="s">
        <v>188</v>
      </c>
      <c r="E287" s="206" t="s">
        <v>3332</v>
      </c>
      <c r="F287" s="207" t="s">
        <v>3333</v>
      </c>
      <c r="G287" s="208" t="s">
        <v>203</v>
      </c>
      <c r="H287" s="209">
        <v>10</v>
      </c>
      <c r="I287" s="210"/>
      <c r="J287" s="211">
        <f>ROUND(I287*H287,2)</f>
        <v>0</v>
      </c>
      <c r="K287" s="207" t="s">
        <v>215</v>
      </c>
      <c r="L287" s="212"/>
      <c r="M287" s="213" t="s">
        <v>19</v>
      </c>
      <c r="N287" s="214" t="s">
        <v>45</v>
      </c>
      <c r="O287" s="85"/>
      <c r="P287" s="215">
        <f>O287*H287</f>
        <v>0</v>
      </c>
      <c r="Q287" s="215">
        <v>0.00018000000000000001</v>
      </c>
      <c r="R287" s="215">
        <f>Q287*H287</f>
        <v>0.0018000000000000002</v>
      </c>
      <c r="S287" s="215">
        <v>0</v>
      </c>
      <c r="T287" s="216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17" t="s">
        <v>192</v>
      </c>
      <c r="AT287" s="217" t="s">
        <v>188</v>
      </c>
      <c r="AU287" s="217" t="s">
        <v>85</v>
      </c>
      <c r="AY287" s="18" t="s">
        <v>184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82</v>
      </c>
      <c r="BK287" s="218">
        <f>ROUND(I287*H287,2)</f>
        <v>0</v>
      </c>
      <c r="BL287" s="18" t="s">
        <v>193</v>
      </c>
      <c r="BM287" s="217" t="s">
        <v>3334</v>
      </c>
    </row>
    <row r="288" s="2" customFormat="1">
      <c r="A288" s="39"/>
      <c r="B288" s="40"/>
      <c r="C288" s="41"/>
      <c r="D288" s="219" t="s">
        <v>195</v>
      </c>
      <c r="E288" s="41"/>
      <c r="F288" s="220" t="s">
        <v>3333</v>
      </c>
      <c r="G288" s="41"/>
      <c r="H288" s="41"/>
      <c r="I288" s="221"/>
      <c r="J288" s="41"/>
      <c r="K288" s="41"/>
      <c r="L288" s="45"/>
      <c r="M288" s="222"/>
      <c r="N288" s="223"/>
      <c r="O288" s="85"/>
      <c r="P288" s="85"/>
      <c r="Q288" s="85"/>
      <c r="R288" s="85"/>
      <c r="S288" s="85"/>
      <c r="T288" s="86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195</v>
      </c>
      <c r="AU288" s="18" t="s">
        <v>85</v>
      </c>
    </row>
    <row r="289" s="13" customFormat="1">
      <c r="A289" s="13"/>
      <c r="B289" s="224"/>
      <c r="C289" s="225"/>
      <c r="D289" s="219" t="s">
        <v>196</v>
      </c>
      <c r="E289" s="226" t="s">
        <v>19</v>
      </c>
      <c r="F289" s="227" t="s">
        <v>3335</v>
      </c>
      <c r="G289" s="225"/>
      <c r="H289" s="228">
        <v>6</v>
      </c>
      <c r="I289" s="229"/>
      <c r="J289" s="225"/>
      <c r="K289" s="225"/>
      <c r="L289" s="230"/>
      <c r="M289" s="231"/>
      <c r="N289" s="232"/>
      <c r="O289" s="232"/>
      <c r="P289" s="232"/>
      <c r="Q289" s="232"/>
      <c r="R289" s="232"/>
      <c r="S289" s="232"/>
      <c r="T289" s="23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4" t="s">
        <v>196</v>
      </c>
      <c r="AU289" s="234" t="s">
        <v>85</v>
      </c>
      <c r="AV289" s="13" t="s">
        <v>85</v>
      </c>
      <c r="AW289" s="13" t="s">
        <v>33</v>
      </c>
      <c r="AX289" s="13" t="s">
        <v>74</v>
      </c>
      <c r="AY289" s="234" t="s">
        <v>184</v>
      </c>
    </row>
    <row r="290" s="13" customFormat="1">
      <c r="A290" s="13"/>
      <c r="B290" s="224"/>
      <c r="C290" s="225"/>
      <c r="D290" s="219" t="s">
        <v>196</v>
      </c>
      <c r="E290" s="226" t="s">
        <v>19</v>
      </c>
      <c r="F290" s="227" t="s">
        <v>3336</v>
      </c>
      <c r="G290" s="225"/>
      <c r="H290" s="228">
        <v>4</v>
      </c>
      <c r="I290" s="229"/>
      <c r="J290" s="225"/>
      <c r="K290" s="225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196</v>
      </c>
      <c r="AU290" s="234" t="s">
        <v>85</v>
      </c>
      <c r="AV290" s="13" t="s">
        <v>85</v>
      </c>
      <c r="AW290" s="13" t="s">
        <v>33</v>
      </c>
      <c r="AX290" s="13" t="s">
        <v>74</v>
      </c>
      <c r="AY290" s="234" t="s">
        <v>184</v>
      </c>
    </row>
    <row r="291" s="15" customFormat="1">
      <c r="A291" s="15"/>
      <c r="B291" s="262"/>
      <c r="C291" s="263"/>
      <c r="D291" s="219" t="s">
        <v>196</v>
      </c>
      <c r="E291" s="264" t="s">
        <v>19</v>
      </c>
      <c r="F291" s="265" t="s">
        <v>379</v>
      </c>
      <c r="G291" s="263"/>
      <c r="H291" s="266">
        <v>10</v>
      </c>
      <c r="I291" s="267"/>
      <c r="J291" s="263"/>
      <c r="K291" s="263"/>
      <c r="L291" s="268"/>
      <c r="M291" s="269"/>
      <c r="N291" s="270"/>
      <c r="O291" s="270"/>
      <c r="P291" s="270"/>
      <c r="Q291" s="270"/>
      <c r="R291" s="270"/>
      <c r="S291" s="270"/>
      <c r="T291" s="271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2" t="s">
        <v>196</v>
      </c>
      <c r="AU291" s="272" t="s">
        <v>85</v>
      </c>
      <c r="AV291" s="15" t="s">
        <v>239</v>
      </c>
      <c r="AW291" s="15" t="s">
        <v>33</v>
      </c>
      <c r="AX291" s="15" t="s">
        <v>82</v>
      </c>
      <c r="AY291" s="272" t="s">
        <v>184</v>
      </c>
    </row>
    <row r="292" s="2" customFormat="1" ht="16.5" customHeight="1">
      <c r="A292" s="39"/>
      <c r="B292" s="40"/>
      <c r="C292" s="205" t="s">
        <v>1534</v>
      </c>
      <c r="D292" s="205" t="s">
        <v>188</v>
      </c>
      <c r="E292" s="206" t="s">
        <v>3337</v>
      </c>
      <c r="F292" s="207" t="s">
        <v>3338</v>
      </c>
      <c r="G292" s="208" t="s">
        <v>203</v>
      </c>
      <c r="H292" s="209">
        <v>2</v>
      </c>
      <c r="I292" s="210"/>
      <c r="J292" s="211">
        <f>ROUND(I292*H292,2)</f>
        <v>0</v>
      </c>
      <c r="K292" s="207" t="s">
        <v>215</v>
      </c>
      <c r="L292" s="212"/>
      <c r="M292" s="213" t="s">
        <v>19</v>
      </c>
      <c r="N292" s="214" t="s">
        <v>45</v>
      </c>
      <c r="O292" s="85"/>
      <c r="P292" s="215">
        <f>O292*H292</f>
        <v>0</v>
      </c>
      <c r="Q292" s="215">
        <v>0.00018000000000000001</v>
      </c>
      <c r="R292" s="215">
        <f>Q292*H292</f>
        <v>0.00036000000000000002</v>
      </c>
      <c r="S292" s="215">
        <v>0</v>
      </c>
      <c r="T292" s="216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17" t="s">
        <v>192</v>
      </c>
      <c r="AT292" s="217" t="s">
        <v>188</v>
      </c>
      <c r="AU292" s="217" t="s">
        <v>85</v>
      </c>
      <c r="AY292" s="18" t="s">
        <v>184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8" t="s">
        <v>82</v>
      </c>
      <c r="BK292" s="218">
        <f>ROUND(I292*H292,2)</f>
        <v>0</v>
      </c>
      <c r="BL292" s="18" t="s">
        <v>193</v>
      </c>
      <c r="BM292" s="217" t="s">
        <v>3339</v>
      </c>
    </row>
    <row r="293" s="2" customFormat="1">
      <c r="A293" s="39"/>
      <c r="B293" s="40"/>
      <c r="C293" s="41"/>
      <c r="D293" s="219" t="s">
        <v>195</v>
      </c>
      <c r="E293" s="41"/>
      <c r="F293" s="220" t="s">
        <v>3338</v>
      </c>
      <c r="G293" s="41"/>
      <c r="H293" s="41"/>
      <c r="I293" s="221"/>
      <c r="J293" s="41"/>
      <c r="K293" s="41"/>
      <c r="L293" s="45"/>
      <c r="M293" s="222"/>
      <c r="N293" s="223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195</v>
      </c>
      <c r="AU293" s="18" t="s">
        <v>85</v>
      </c>
    </row>
    <row r="294" s="13" customFormat="1">
      <c r="A294" s="13"/>
      <c r="B294" s="224"/>
      <c r="C294" s="225"/>
      <c r="D294" s="219" t="s">
        <v>196</v>
      </c>
      <c r="E294" s="226" t="s">
        <v>19</v>
      </c>
      <c r="F294" s="227" t="s">
        <v>3264</v>
      </c>
      <c r="G294" s="225"/>
      <c r="H294" s="228">
        <v>1</v>
      </c>
      <c r="I294" s="229"/>
      <c r="J294" s="225"/>
      <c r="K294" s="225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196</v>
      </c>
      <c r="AU294" s="234" t="s">
        <v>85</v>
      </c>
      <c r="AV294" s="13" t="s">
        <v>85</v>
      </c>
      <c r="AW294" s="13" t="s">
        <v>33</v>
      </c>
      <c r="AX294" s="13" t="s">
        <v>74</v>
      </c>
      <c r="AY294" s="234" t="s">
        <v>184</v>
      </c>
    </row>
    <row r="295" s="13" customFormat="1">
      <c r="A295" s="13"/>
      <c r="B295" s="224"/>
      <c r="C295" s="225"/>
      <c r="D295" s="219" t="s">
        <v>196</v>
      </c>
      <c r="E295" s="226" t="s">
        <v>19</v>
      </c>
      <c r="F295" s="227" t="s">
        <v>3302</v>
      </c>
      <c r="G295" s="225"/>
      <c r="H295" s="228">
        <v>1</v>
      </c>
      <c r="I295" s="229"/>
      <c r="J295" s="225"/>
      <c r="K295" s="225"/>
      <c r="L295" s="230"/>
      <c r="M295" s="231"/>
      <c r="N295" s="232"/>
      <c r="O295" s="232"/>
      <c r="P295" s="232"/>
      <c r="Q295" s="232"/>
      <c r="R295" s="232"/>
      <c r="S295" s="232"/>
      <c r="T295" s="23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4" t="s">
        <v>196</v>
      </c>
      <c r="AU295" s="234" t="s">
        <v>85</v>
      </c>
      <c r="AV295" s="13" t="s">
        <v>85</v>
      </c>
      <c r="AW295" s="13" t="s">
        <v>33</v>
      </c>
      <c r="AX295" s="13" t="s">
        <v>74</v>
      </c>
      <c r="AY295" s="234" t="s">
        <v>184</v>
      </c>
    </row>
    <row r="296" s="15" customFormat="1">
      <c r="A296" s="15"/>
      <c r="B296" s="262"/>
      <c r="C296" s="263"/>
      <c r="D296" s="219" t="s">
        <v>196</v>
      </c>
      <c r="E296" s="264" t="s">
        <v>19</v>
      </c>
      <c r="F296" s="265" t="s">
        <v>379</v>
      </c>
      <c r="G296" s="263"/>
      <c r="H296" s="266">
        <v>2</v>
      </c>
      <c r="I296" s="267"/>
      <c r="J296" s="263"/>
      <c r="K296" s="263"/>
      <c r="L296" s="268"/>
      <c r="M296" s="269"/>
      <c r="N296" s="270"/>
      <c r="O296" s="270"/>
      <c r="P296" s="270"/>
      <c r="Q296" s="270"/>
      <c r="R296" s="270"/>
      <c r="S296" s="270"/>
      <c r="T296" s="271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2" t="s">
        <v>196</v>
      </c>
      <c r="AU296" s="272" t="s">
        <v>85</v>
      </c>
      <c r="AV296" s="15" t="s">
        <v>239</v>
      </c>
      <c r="AW296" s="15" t="s">
        <v>33</v>
      </c>
      <c r="AX296" s="15" t="s">
        <v>82</v>
      </c>
      <c r="AY296" s="272" t="s">
        <v>184</v>
      </c>
    </row>
    <row r="297" s="2" customFormat="1" ht="16.5" customHeight="1">
      <c r="A297" s="39"/>
      <c r="B297" s="40"/>
      <c r="C297" s="235" t="s">
        <v>3037</v>
      </c>
      <c r="D297" s="235" t="s">
        <v>211</v>
      </c>
      <c r="E297" s="236" t="s">
        <v>3340</v>
      </c>
      <c r="F297" s="237" t="s">
        <v>3341</v>
      </c>
      <c r="G297" s="238" t="s">
        <v>203</v>
      </c>
      <c r="H297" s="239">
        <v>2</v>
      </c>
      <c r="I297" s="240"/>
      <c r="J297" s="241">
        <f>ROUND(I297*H297,2)</f>
        <v>0</v>
      </c>
      <c r="K297" s="237" t="s">
        <v>215</v>
      </c>
      <c r="L297" s="45"/>
      <c r="M297" s="242" t="s">
        <v>19</v>
      </c>
      <c r="N297" s="243" t="s">
        <v>45</v>
      </c>
      <c r="O297" s="85"/>
      <c r="P297" s="215">
        <f>O297*H297</f>
        <v>0</v>
      </c>
      <c r="Q297" s="215">
        <v>0</v>
      </c>
      <c r="R297" s="215">
        <f>Q297*H297</f>
        <v>0</v>
      </c>
      <c r="S297" s="215">
        <v>0</v>
      </c>
      <c r="T297" s="216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17" t="s">
        <v>193</v>
      </c>
      <c r="AT297" s="217" t="s">
        <v>211</v>
      </c>
      <c r="AU297" s="217" t="s">
        <v>85</v>
      </c>
      <c r="AY297" s="18" t="s">
        <v>184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82</v>
      </c>
      <c r="BK297" s="218">
        <f>ROUND(I297*H297,2)</f>
        <v>0</v>
      </c>
      <c r="BL297" s="18" t="s">
        <v>193</v>
      </c>
      <c r="BM297" s="217" t="s">
        <v>3342</v>
      </c>
    </row>
    <row r="298" s="2" customFormat="1">
      <c r="A298" s="39"/>
      <c r="B298" s="40"/>
      <c r="C298" s="41"/>
      <c r="D298" s="219" t="s">
        <v>195</v>
      </c>
      <c r="E298" s="41"/>
      <c r="F298" s="220" t="s">
        <v>3341</v>
      </c>
      <c r="G298" s="41"/>
      <c r="H298" s="41"/>
      <c r="I298" s="221"/>
      <c r="J298" s="41"/>
      <c r="K298" s="41"/>
      <c r="L298" s="45"/>
      <c r="M298" s="222"/>
      <c r="N298" s="223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195</v>
      </c>
      <c r="AU298" s="18" t="s">
        <v>85</v>
      </c>
    </row>
    <row r="299" s="2" customFormat="1">
      <c r="A299" s="39"/>
      <c r="B299" s="40"/>
      <c r="C299" s="41"/>
      <c r="D299" s="244" t="s">
        <v>217</v>
      </c>
      <c r="E299" s="41"/>
      <c r="F299" s="245" t="s">
        <v>3343</v>
      </c>
      <c r="G299" s="41"/>
      <c r="H299" s="41"/>
      <c r="I299" s="221"/>
      <c r="J299" s="41"/>
      <c r="K299" s="41"/>
      <c r="L299" s="45"/>
      <c r="M299" s="222"/>
      <c r="N299" s="223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217</v>
      </c>
      <c r="AU299" s="18" t="s">
        <v>85</v>
      </c>
    </row>
    <row r="300" s="13" customFormat="1">
      <c r="A300" s="13"/>
      <c r="B300" s="224"/>
      <c r="C300" s="225"/>
      <c r="D300" s="219" t="s">
        <v>196</v>
      </c>
      <c r="E300" s="226" t="s">
        <v>19</v>
      </c>
      <c r="F300" s="227" t="s">
        <v>3264</v>
      </c>
      <c r="G300" s="225"/>
      <c r="H300" s="228">
        <v>1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4" t="s">
        <v>196</v>
      </c>
      <c r="AU300" s="234" t="s">
        <v>85</v>
      </c>
      <c r="AV300" s="13" t="s">
        <v>85</v>
      </c>
      <c r="AW300" s="13" t="s">
        <v>33</v>
      </c>
      <c r="AX300" s="13" t="s">
        <v>74</v>
      </c>
      <c r="AY300" s="234" t="s">
        <v>184</v>
      </c>
    </row>
    <row r="301" s="13" customFormat="1">
      <c r="A301" s="13"/>
      <c r="B301" s="224"/>
      <c r="C301" s="225"/>
      <c r="D301" s="219" t="s">
        <v>196</v>
      </c>
      <c r="E301" s="226" t="s">
        <v>19</v>
      </c>
      <c r="F301" s="227" t="s">
        <v>3302</v>
      </c>
      <c r="G301" s="225"/>
      <c r="H301" s="228">
        <v>1</v>
      </c>
      <c r="I301" s="229"/>
      <c r="J301" s="225"/>
      <c r="K301" s="225"/>
      <c r="L301" s="230"/>
      <c r="M301" s="231"/>
      <c r="N301" s="232"/>
      <c r="O301" s="232"/>
      <c r="P301" s="232"/>
      <c r="Q301" s="232"/>
      <c r="R301" s="232"/>
      <c r="S301" s="232"/>
      <c r="T301" s="23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4" t="s">
        <v>196</v>
      </c>
      <c r="AU301" s="234" t="s">
        <v>85</v>
      </c>
      <c r="AV301" s="13" t="s">
        <v>85</v>
      </c>
      <c r="AW301" s="13" t="s">
        <v>33</v>
      </c>
      <c r="AX301" s="13" t="s">
        <v>74</v>
      </c>
      <c r="AY301" s="234" t="s">
        <v>184</v>
      </c>
    </row>
    <row r="302" s="15" customFormat="1">
      <c r="A302" s="15"/>
      <c r="B302" s="262"/>
      <c r="C302" s="263"/>
      <c r="D302" s="219" t="s">
        <v>196</v>
      </c>
      <c r="E302" s="264" t="s">
        <v>19</v>
      </c>
      <c r="F302" s="265" t="s">
        <v>379</v>
      </c>
      <c r="G302" s="263"/>
      <c r="H302" s="266">
        <v>2</v>
      </c>
      <c r="I302" s="267"/>
      <c r="J302" s="263"/>
      <c r="K302" s="263"/>
      <c r="L302" s="268"/>
      <c r="M302" s="269"/>
      <c r="N302" s="270"/>
      <c r="O302" s="270"/>
      <c r="P302" s="270"/>
      <c r="Q302" s="270"/>
      <c r="R302" s="270"/>
      <c r="S302" s="270"/>
      <c r="T302" s="271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2" t="s">
        <v>196</v>
      </c>
      <c r="AU302" s="272" t="s">
        <v>85</v>
      </c>
      <c r="AV302" s="15" t="s">
        <v>239</v>
      </c>
      <c r="AW302" s="15" t="s">
        <v>33</v>
      </c>
      <c r="AX302" s="15" t="s">
        <v>82</v>
      </c>
      <c r="AY302" s="272" t="s">
        <v>184</v>
      </c>
    </row>
    <row r="303" s="2" customFormat="1" ht="16.5" customHeight="1">
      <c r="A303" s="39"/>
      <c r="B303" s="40"/>
      <c r="C303" s="205" t="s">
        <v>3344</v>
      </c>
      <c r="D303" s="205" t="s">
        <v>188</v>
      </c>
      <c r="E303" s="206" t="s">
        <v>3345</v>
      </c>
      <c r="F303" s="207" t="s">
        <v>3346</v>
      </c>
      <c r="G303" s="208" t="s">
        <v>203</v>
      </c>
      <c r="H303" s="209">
        <v>2</v>
      </c>
      <c r="I303" s="210"/>
      <c r="J303" s="211">
        <f>ROUND(I303*H303,2)</f>
        <v>0</v>
      </c>
      <c r="K303" s="207" t="s">
        <v>215</v>
      </c>
      <c r="L303" s="212"/>
      <c r="M303" s="213" t="s">
        <v>19</v>
      </c>
      <c r="N303" s="214" t="s">
        <v>45</v>
      </c>
      <c r="O303" s="85"/>
      <c r="P303" s="215">
        <f>O303*H303</f>
        <v>0</v>
      </c>
      <c r="Q303" s="215">
        <v>0.00046999999999999999</v>
      </c>
      <c r="R303" s="215">
        <f>Q303*H303</f>
        <v>0.00093999999999999997</v>
      </c>
      <c r="S303" s="215">
        <v>0</v>
      </c>
      <c r="T303" s="216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17" t="s">
        <v>192</v>
      </c>
      <c r="AT303" s="217" t="s">
        <v>188</v>
      </c>
      <c r="AU303" s="217" t="s">
        <v>85</v>
      </c>
      <c r="AY303" s="18" t="s">
        <v>184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82</v>
      </c>
      <c r="BK303" s="218">
        <f>ROUND(I303*H303,2)</f>
        <v>0</v>
      </c>
      <c r="BL303" s="18" t="s">
        <v>193</v>
      </c>
      <c r="BM303" s="217" t="s">
        <v>3347</v>
      </c>
    </row>
    <row r="304" s="2" customFormat="1">
      <c r="A304" s="39"/>
      <c r="B304" s="40"/>
      <c r="C304" s="41"/>
      <c r="D304" s="219" t="s">
        <v>195</v>
      </c>
      <c r="E304" s="41"/>
      <c r="F304" s="220" t="s">
        <v>3346</v>
      </c>
      <c r="G304" s="41"/>
      <c r="H304" s="41"/>
      <c r="I304" s="221"/>
      <c r="J304" s="41"/>
      <c r="K304" s="41"/>
      <c r="L304" s="45"/>
      <c r="M304" s="222"/>
      <c r="N304" s="223"/>
      <c r="O304" s="85"/>
      <c r="P304" s="85"/>
      <c r="Q304" s="85"/>
      <c r="R304" s="85"/>
      <c r="S304" s="85"/>
      <c r="T304" s="8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195</v>
      </c>
      <c r="AU304" s="18" t="s">
        <v>85</v>
      </c>
    </row>
    <row r="305" s="2" customFormat="1" ht="21.75" customHeight="1">
      <c r="A305" s="39"/>
      <c r="B305" s="40"/>
      <c r="C305" s="235" t="s">
        <v>3348</v>
      </c>
      <c r="D305" s="235" t="s">
        <v>211</v>
      </c>
      <c r="E305" s="236" t="s">
        <v>3349</v>
      </c>
      <c r="F305" s="237" t="s">
        <v>3350</v>
      </c>
      <c r="G305" s="238" t="s">
        <v>203</v>
      </c>
      <c r="H305" s="239">
        <v>2</v>
      </c>
      <c r="I305" s="240"/>
      <c r="J305" s="241">
        <f>ROUND(I305*H305,2)</f>
        <v>0</v>
      </c>
      <c r="K305" s="237" t="s">
        <v>215</v>
      </c>
      <c r="L305" s="45"/>
      <c r="M305" s="242" t="s">
        <v>19</v>
      </c>
      <c r="N305" s="243" t="s">
        <v>45</v>
      </c>
      <c r="O305" s="85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17" t="s">
        <v>193</v>
      </c>
      <c r="AT305" s="217" t="s">
        <v>211</v>
      </c>
      <c r="AU305" s="217" t="s">
        <v>85</v>
      </c>
      <c r="AY305" s="18" t="s">
        <v>184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8" t="s">
        <v>82</v>
      </c>
      <c r="BK305" s="218">
        <f>ROUND(I305*H305,2)</f>
        <v>0</v>
      </c>
      <c r="BL305" s="18" t="s">
        <v>193</v>
      </c>
      <c r="BM305" s="217" t="s">
        <v>3351</v>
      </c>
    </row>
    <row r="306" s="2" customFormat="1">
      <c r="A306" s="39"/>
      <c r="B306" s="40"/>
      <c r="C306" s="41"/>
      <c r="D306" s="219" t="s">
        <v>195</v>
      </c>
      <c r="E306" s="41"/>
      <c r="F306" s="220" t="s">
        <v>3350</v>
      </c>
      <c r="G306" s="41"/>
      <c r="H306" s="41"/>
      <c r="I306" s="221"/>
      <c r="J306" s="41"/>
      <c r="K306" s="41"/>
      <c r="L306" s="45"/>
      <c r="M306" s="222"/>
      <c r="N306" s="223"/>
      <c r="O306" s="85"/>
      <c r="P306" s="85"/>
      <c r="Q306" s="85"/>
      <c r="R306" s="85"/>
      <c r="S306" s="85"/>
      <c r="T306" s="86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195</v>
      </c>
      <c r="AU306" s="18" t="s">
        <v>85</v>
      </c>
    </row>
    <row r="307" s="2" customFormat="1">
      <c r="A307" s="39"/>
      <c r="B307" s="40"/>
      <c r="C307" s="41"/>
      <c r="D307" s="244" t="s">
        <v>217</v>
      </c>
      <c r="E307" s="41"/>
      <c r="F307" s="245" t="s">
        <v>3352</v>
      </c>
      <c r="G307" s="41"/>
      <c r="H307" s="41"/>
      <c r="I307" s="221"/>
      <c r="J307" s="41"/>
      <c r="K307" s="41"/>
      <c r="L307" s="45"/>
      <c r="M307" s="222"/>
      <c r="N307" s="223"/>
      <c r="O307" s="85"/>
      <c r="P307" s="85"/>
      <c r="Q307" s="85"/>
      <c r="R307" s="85"/>
      <c r="S307" s="85"/>
      <c r="T307" s="86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217</v>
      </c>
      <c r="AU307" s="18" t="s">
        <v>85</v>
      </c>
    </row>
    <row r="308" s="13" customFormat="1">
      <c r="A308" s="13"/>
      <c r="B308" s="224"/>
      <c r="C308" s="225"/>
      <c r="D308" s="219" t="s">
        <v>196</v>
      </c>
      <c r="E308" s="226" t="s">
        <v>19</v>
      </c>
      <c r="F308" s="227" t="s">
        <v>3264</v>
      </c>
      <c r="G308" s="225"/>
      <c r="H308" s="228">
        <v>1</v>
      </c>
      <c r="I308" s="229"/>
      <c r="J308" s="225"/>
      <c r="K308" s="225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196</v>
      </c>
      <c r="AU308" s="234" t="s">
        <v>85</v>
      </c>
      <c r="AV308" s="13" t="s">
        <v>85</v>
      </c>
      <c r="AW308" s="13" t="s">
        <v>33</v>
      </c>
      <c r="AX308" s="13" t="s">
        <v>74</v>
      </c>
      <c r="AY308" s="234" t="s">
        <v>184</v>
      </c>
    </row>
    <row r="309" s="13" customFormat="1">
      <c r="A309" s="13"/>
      <c r="B309" s="224"/>
      <c r="C309" s="225"/>
      <c r="D309" s="219" t="s">
        <v>196</v>
      </c>
      <c r="E309" s="226" t="s">
        <v>19</v>
      </c>
      <c r="F309" s="227" t="s">
        <v>3302</v>
      </c>
      <c r="G309" s="225"/>
      <c r="H309" s="228">
        <v>1</v>
      </c>
      <c r="I309" s="229"/>
      <c r="J309" s="225"/>
      <c r="K309" s="225"/>
      <c r="L309" s="230"/>
      <c r="M309" s="231"/>
      <c r="N309" s="232"/>
      <c r="O309" s="232"/>
      <c r="P309" s="232"/>
      <c r="Q309" s="232"/>
      <c r="R309" s="232"/>
      <c r="S309" s="232"/>
      <c r="T309" s="23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4" t="s">
        <v>196</v>
      </c>
      <c r="AU309" s="234" t="s">
        <v>85</v>
      </c>
      <c r="AV309" s="13" t="s">
        <v>85</v>
      </c>
      <c r="AW309" s="13" t="s">
        <v>33</v>
      </c>
      <c r="AX309" s="13" t="s">
        <v>74</v>
      </c>
      <c r="AY309" s="234" t="s">
        <v>184</v>
      </c>
    </row>
    <row r="310" s="15" customFormat="1">
      <c r="A310" s="15"/>
      <c r="B310" s="262"/>
      <c r="C310" s="263"/>
      <c r="D310" s="219" t="s">
        <v>196</v>
      </c>
      <c r="E310" s="264" t="s">
        <v>19</v>
      </c>
      <c r="F310" s="265" t="s">
        <v>379</v>
      </c>
      <c r="G310" s="263"/>
      <c r="H310" s="266">
        <v>2</v>
      </c>
      <c r="I310" s="267"/>
      <c r="J310" s="263"/>
      <c r="K310" s="263"/>
      <c r="L310" s="268"/>
      <c r="M310" s="269"/>
      <c r="N310" s="270"/>
      <c r="O310" s="270"/>
      <c r="P310" s="270"/>
      <c r="Q310" s="270"/>
      <c r="R310" s="270"/>
      <c r="S310" s="270"/>
      <c r="T310" s="271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2" t="s">
        <v>196</v>
      </c>
      <c r="AU310" s="272" t="s">
        <v>85</v>
      </c>
      <c r="AV310" s="15" t="s">
        <v>239</v>
      </c>
      <c r="AW310" s="15" t="s">
        <v>33</v>
      </c>
      <c r="AX310" s="15" t="s">
        <v>82</v>
      </c>
      <c r="AY310" s="272" t="s">
        <v>184</v>
      </c>
    </row>
    <row r="311" s="2" customFormat="1" ht="16.5" customHeight="1">
      <c r="A311" s="39"/>
      <c r="B311" s="40"/>
      <c r="C311" s="205" t="s">
        <v>3353</v>
      </c>
      <c r="D311" s="205" t="s">
        <v>188</v>
      </c>
      <c r="E311" s="206" t="s">
        <v>3354</v>
      </c>
      <c r="F311" s="207" t="s">
        <v>3355</v>
      </c>
      <c r="G311" s="208" t="s">
        <v>203</v>
      </c>
      <c r="H311" s="209">
        <v>2</v>
      </c>
      <c r="I311" s="210"/>
      <c r="J311" s="211">
        <f>ROUND(I311*H311,2)</f>
        <v>0</v>
      </c>
      <c r="K311" s="207" t="s">
        <v>215</v>
      </c>
      <c r="L311" s="212"/>
      <c r="M311" s="213" t="s">
        <v>19</v>
      </c>
      <c r="N311" s="214" t="s">
        <v>45</v>
      </c>
      <c r="O311" s="85"/>
      <c r="P311" s="215">
        <f>O311*H311</f>
        <v>0</v>
      </c>
      <c r="Q311" s="215">
        <v>3.0000000000000001E-05</v>
      </c>
      <c r="R311" s="215">
        <f>Q311*H311</f>
        <v>6.0000000000000002E-05</v>
      </c>
      <c r="S311" s="215">
        <v>0</v>
      </c>
      <c r="T311" s="216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17" t="s">
        <v>192</v>
      </c>
      <c r="AT311" s="217" t="s">
        <v>188</v>
      </c>
      <c r="AU311" s="217" t="s">
        <v>85</v>
      </c>
      <c r="AY311" s="18" t="s">
        <v>184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8" t="s">
        <v>82</v>
      </c>
      <c r="BK311" s="218">
        <f>ROUND(I311*H311,2)</f>
        <v>0</v>
      </c>
      <c r="BL311" s="18" t="s">
        <v>193</v>
      </c>
      <c r="BM311" s="217" t="s">
        <v>3356</v>
      </c>
    </row>
    <row r="312" s="2" customFormat="1">
      <c r="A312" s="39"/>
      <c r="B312" s="40"/>
      <c r="C312" s="41"/>
      <c r="D312" s="219" t="s">
        <v>195</v>
      </c>
      <c r="E312" s="41"/>
      <c r="F312" s="220" t="s">
        <v>3355</v>
      </c>
      <c r="G312" s="41"/>
      <c r="H312" s="41"/>
      <c r="I312" s="221"/>
      <c r="J312" s="41"/>
      <c r="K312" s="41"/>
      <c r="L312" s="45"/>
      <c r="M312" s="222"/>
      <c r="N312" s="223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195</v>
      </c>
      <c r="AU312" s="18" t="s">
        <v>85</v>
      </c>
    </row>
    <row r="313" s="2" customFormat="1" ht="16.5" customHeight="1">
      <c r="A313" s="39"/>
      <c r="B313" s="40"/>
      <c r="C313" s="235" t="s">
        <v>3357</v>
      </c>
      <c r="D313" s="235" t="s">
        <v>211</v>
      </c>
      <c r="E313" s="236" t="s">
        <v>3358</v>
      </c>
      <c r="F313" s="237" t="s">
        <v>3359</v>
      </c>
      <c r="G313" s="238" t="s">
        <v>203</v>
      </c>
      <c r="H313" s="239">
        <v>2</v>
      </c>
      <c r="I313" s="240"/>
      <c r="J313" s="241">
        <f>ROUND(I313*H313,2)</f>
        <v>0</v>
      </c>
      <c r="K313" s="237" t="s">
        <v>215</v>
      </c>
      <c r="L313" s="45"/>
      <c r="M313" s="242" t="s">
        <v>19</v>
      </c>
      <c r="N313" s="243" t="s">
        <v>45</v>
      </c>
      <c r="O313" s="85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17" t="s">
        <v>193</v>
      </c>
      <c r="AT313" s="217" t="s">
        <v>211</v>
      </c>
      <c r="AU313" s="217" t="s">
        <v>85</v>
      </c>
      <c r="AY313" s="18" t="s">
        <v>184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8" t="s">
        <v>82</v>
      </c>
      <c r="BK313" s="218">
        <f>ROUND(I313*H313,2)</f>
        <v>0</v>
      </c>
      <c r="BL313" s="18" t="s">
        <v>193</v>
      </c>
      <c r="BM313" s="217" t="s">
        <v>3360</v>
      </c>
    </row>
    <row r="314" s="2" customFormat="1">
      <c r="A314" s="39"/>
      <c r="B314" s="40"/>
      <c r="C314" s="41"/>
      <c r="D314" s="219" t="s">
        <v>195</v>
      </c>
      <c r="E314" s="41"/>
      <c r="F314" s="220" t="s">
        <v>3359</v>
      </c>
      <c r="G314" s="41"/>
      <c r="H314" s="41"/>
      <c r="I314" s="221"/>
      <c r="J314" s="41"/>
      <c r="K314" s="41"/>
      <c r="L314" s="45"/>
      <c r="M314" s="222"/>
      <c r="N314" s="223"/>
      <c r="O314" s="85"/>
      <c r="P314" s="85"/>
      <c r="Q314" s="85"/>
      <c r="R314" s="85"/>
      <c r="S314" s="85"/>
      <c r="T314" s="86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195</v>
      </c>
      <c r="AU314" s="18" t="s">
        <v>85</v>
      </c>
    </row>
    <row r="315" s="2" customFormat="1">
      <c r="A315" s="39"/>
      <c r="B315" s="40"/>
      <c r="C315" s="41"/>
      <c r="D315" s="244" t="s">
        <v>217</v>
      </c>
      <c r="E315" s="41"/>
      <c r="F315" s="245" t="s">
        <v>3361</v>
      </c>
      <c r="G315" s="41"/>
      <c r="H315" s="41"/>
      <c r="I315" s="221"/>
      <c r="J315" s="41"/>
      <c r="K315" s="41"/>
      <c r="L315" s="45"/>
      <c r="M315" s="222"/>
      <c r="N315" s="223"/>
      <c r="O315" s="85"/>
      <c r="P315" s="85"/>
      <c r="Q315" s="85"/>
      <c r="R315" s="85"/>
      <c r="S315" s="85"/>
      <c r="T315" s="86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217</v>
      </c>
      <c r="AU315" s="18" t="s">
        <v>85</v>
      </c>
    </row>
    <row r="316" s="13" customFormat="1">
      <c r="A316" s="13"/>
      <c r="B316" s="224"/>
      <c r="C316" s="225"/>
      <c r="D316" s="219" t="s">
        <v>196</v>
      </c>
      <c r="E316" s="226" t="s">
        <v>19</v>
      </c>
      <c r="F316" s="227" t="s">
        <v>3264</v>
      </c>
      <c r="G316" s="225"/>
      <c r="H316" s="228">
        <v>1</v>
      </c>
      <c r="I316" s="229"/>
      <c r="J316" s="225"/>
      <c r="K316" s="225"/>
      <c r="L316" s="230"/>
      <c r="M316" s="231"/>
      <c r="N316" s="232"/>
      <c r="O316" s="232"/>
      <c r="P316" s="232"/>
      <c r="Q316" s="232"/>
      <c r="R316" s="232"/>
      <c r="S316" s="232"/>
      <c r="T316" s="23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4" t="s">
        <v>196</v>
      </c>
      <c r="AU316" s="234" t="s">
        <v>85</v>
      </c>
      <c r="AV316" s="13" t="s">
        <v>85</v>
      </c>
      <c r="AW316" s="13" t="s">
        <v>33</v>
      </c>
      <c r="AX316" s="13" t="s">
        <v>74</v>
      </c>
      <c r="AY316" s="234" t="s">
        <v>184</v>
      </c>
    </row>
    <row r="317" s="13" customFormat="1">
      <c r="A317" s="13"/>
      <c r="B317" s="224"/>
      <c r="C317" s="225"/>
      <c r="D317" s="219" t="s">
        <v>196</v>
      </c>
      <c r="E317" s="226" t="s">
        <v>19</v>
      </c>
      <c r="F317" s="227" t="s">
        <v>3302</v>
      </c>
      <c r="G317" s="225"/>
      <c r="H317" s="228">
        <v>1</v>
      </c>
      <c r="I317" s="229"/>
      <c r="J317" s="225"/>
      <c r="K317" s="225"/>
      <c r="L317" s="230"/>
      <c r="M317" s="231"/>
      <c r="N317" s="232"/>
      <c r="O317" s="232"/>
      <c r="P317" s="232"/>
      <c r="Q317" s="232"/>
      <c r="R317" s="232"/>
      <c r="S317" s="232"/>
      <c r="T317" s="23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4" t="s">
        <v>196</v>
      </c>
      <c r="AU317" s="234" t="s">
        <v>85</v>
      </c>
      <c r="AV317" s="13" t="s">
        <v>85</v>
      </c>
      <c r="AW317" s="13" t="s">
        <v>33</v>
      </c>
      <c r="AX317" s="13" t="s">
        <v>74</v>
      </c>
      <c r="AY317" s="234" t="s">
        <v>184</v>
      </c>
    </row>
    <row r="318" s="15" customFormat="1">
      <c r="A318" s="15"/>
      <c r="B318" s="262"/>
      <c r="C318" s="263"/>
      <c r="D318" s="219" t="s">
        <v>196</v>
      </c>
      <c r="E318" s="264" t="s">
        <v>19</v>
      </c>
      <c r="F318" s="265" t="s">
        <v>379</v>
      </c>
      <c r="G318" s="263"/>
      <c r="H318" s="266">
        <v>2</v>
      </c>
      <c r="I318" s="267"/>
      <c r="J318" s="263"/>
      <c r="K318" s="263"/>
      <c r="L318" s="268"/>
      <c r="M318" s="269"/>
      <c r="N318" s="270"/>
      <c r="O318" s="270"/>
      <c r="P318" s="270"/>
      <c r="Q318" s="270"/>
      <c r="R318" s="270"/>
      <c r="S318" s="270"/>
      <c r="T318" s="271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2" t="s">
        <v>196</v>
      </c>
      <c r="AU318" s="272" t="s">
        <v>85</v>
      </c>
      <c r="AV318" s="15" t="s">
        <v>239</v>
      </c>
      <c r="AW318" s="15" t="s">
        <v>33</v>
      </c>
      <c r="AX318" s="15" t="s">
        <v>82</v>
      </c>
      <c r="AY318" s="272" t="s">
        <v>184</v>
      </c>
    </row>
    <row r="319" s="2" customFormat="1" ht="16.5" customHeight="1">
      <c r="A319" s="39"/>
      <c r="B319" s="40"/>
      <c r="C319" s="205" t="s">
        <v>3362</v>
      </c>
      <c r="D319" s="205" t="s">
        <v>188</v>
      </c>
      <c r="E319" s="206" t="s">
        <v>3363</v>
      </c>
      <c r="F319" s="207" t="s">
        <v>3364</v>
      </c>
      <c r="G319" s="208" t="s">
        <v>203</v>
      </c>
      <c r="H319" s="209">
        <v>2</v>
      </c>
      <c r="I319" s="210"/>
      <c r="J319" s="211">
        <f>ROUND(I319*H319,2)</f>
        <v>0</v>
      </c>
      <c r="K319" s="207" t="s">
        <v>215</v>
      </c>
      <c r="L319" s="212"/>
      <c r="M319" s="213" t="s">
        <v>19</v>
      </c>
      <c r="N319" s="214" t="s">
        <v>45</v>
      </c>
      <c r="O319" s="85"/>
      <c r="P319" s="215">
        <f>O319*H319</f>
        <v>0</v>
      </c>
      <c r="Q319" s="215">
        <v>0.00024000000000000001</v>
      </c>
      <c r="R319" s="215">
        <f>Q319*H319</f>
        <v>0.00048000000000000001</v>
      </c>
      <c r="S319" s="215">
        <v>0</v>
      </c>
      <c r="T319" s="216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17" t="s">
        <v>192</v>
      </c>
      <c r="AT319" s="217" t="s">
        <v>188</v>
      </c>
      <c r="AU319" s="217" t="s">
        <v>85</v>
      </c>
      <c r="AY319" s="18" t="s">
        <v>184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82</v>
      </c>
      <c r="BK319" s="218">
        <f>ROUND(I319*H319,2)</f>
        <v>0</v>
      </c>
      <c r="BL319" s="18" t="s">
        <v>193</v>
      </c>
      <c r="BM319" s="217" t="s">
        <v>3365</v>
      </c>
    </row>
    <row r="320" s="2" customFormat="1">
      <c r="A320" s="39"/>
      <c r="B320" s="40"/>
      <c r="C320" s="41"/>
      <c r="D320" s="219" t="s">
        <v>195</v>
      </c>
      <c r="E320" s="41"/>
      <c r="F320" s="220" t="s">
        <v>3364</v>
      </c>
      <c r="G320" s="41"/>
      <c r="H320" s="41"/>
      <c r="I320" s="221"/>
      <c r="J320" s="41"/>
      <c r="K320" s="41"/>
      <c r="L320" s="45"/>
      <c r="M320" s="222"/>
      <c r="N320" s="223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195</v>
      </c>
      <c r="AU320" s="18" t="s">
        <v>85</v>
      </c>
    </row>
    <row r="321" s="2" customFormat="1" ht="16.5" customHeight="1">
      <c r="A321" s="39"/>
      <c r="B321" s="40"/>
      <c r="C321" s="235" t="s">
        <v>1538</v>
      </c>
      <c r="D321" s="235" t="s">
        <v>211</v>
      </c>
      <c r="E321" s="236" t="s">
        <v>3366</v>
      </c>
      <c r="F321" s="237" t="s">
        <v>3367</v>
      </c>
      <c r="G321" s="238" t="s">
        <v>203</v>
      </c>
      <c r="H321" s="239">
        <v>4</v>
      </c>
      <c r="I321" s="240"/>
      <c r="J321" s="241">
        <f>ROUND(I321*H321,2)</f>
        <v>0</v>
      </c>
      <c r="K321" s="237" t="s">
        <v>215</v>
      </c>
      <c r="L321" s="45"/>
      <c r="M321" s="242" t="s">
        <v>19</v>
      </c>
      <c r="N321" s="243" t="s">
        <v>45</v>
      </c>
      <c r="O321" s="85"/>
      <c r="P321" s="215">
        <f>O321*H321</f>
        <v>0</v>
      </c>
      <c r="Q321" s="215">
        <v>0</v>
      </c>
      <c r="R321" s="215">
        <f>Q321*H321</f>
        <v>0</v>
      </c>
      <c r="S321" s="215">
        <v>0</v>
      </c>
      <c r="T321" s="216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17" t="s">
        <v>193</v>
      </c>
      <c r="AT321" s="217" t="s">
        <v>211</v>
      </c>
      <c r="AU321" s="217" t="s">
        <v>85</v>
      </c>
      <c r="AY321" s="18" t="s">
        <v>184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8" t="s">
        <v>82</v>
      </c>
      <c r="BK321" s="218">
        <f>ROUND(I321*H321,2)</f>
        <v>0</v>
      </c>
      <c r="BL321" s="18" t="s">
        <v>193</v>
      </c>
      <c r="BM321" s="217" t="s">
        <v>3368</v>
      </c>
    </row>
    <row r="322" s="2" customFormat="1">
      <c r="A322" s="39"/>
      <c r="B322" s="40"/>
      <c r="C322" s="41"/>
      <c r="D322" s="219" t="s">
        <v>195</v>
      </c>
      <c r="E322" s="41"/>
      <c r="F322" s="220" t="s">
        <v>3367</v>
      </c>
      <c r="G322" s="41"/>
      <c r="H322" s="41"/>
      <c r="I322" s="221"/>
      <c r="J322" s="41"/>
      <c r="K322" s="41"/>
      <c r="L322" s="45"/>
      <c r="M322" s="222"/>
      <c r="N322" s="223"/>
      <c r="O322" s="85"/>
      <c r="P322" s="85"/>
      <c r="Q322" s="85"/>
      <c r="R322" s="85"/>
      <c r="S322" s="85"/>
      <c r="T322" s="86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195</v>
      </c>
      <c r="AU322" s="18" t="s">
        <v>85</v>
      </c>
    </row>
    <row r="323" s="2" customFormat="1">
      <c r="A323" s="39"/>
      <c r="B323" s="40"/>
      <c r="C323" s="41"/>
      <c r="D323" s="244" t="s">
        <v>217</v>
      </c>
      <c r="E323" s="41"/>
      <c r="F323" s="245" t="s">
        <v>3369</v>
      </c>
      <c r="G323" s="41"/>
      <c r="H323" s="41"/>
      <c r="I323" s="221"/>
      <c r="J323" s="41"/>
      <c r="K323" s="41"/>
      <c r="L323" s="45"/>
      <c r="M323" s="222"/>
      <c r="N323" s="223"/>
      <c r="O323" s="85"/>
      <c r="P323" s="85"/>
      <c r="Q323" s="85"/>
      <c r="R323" s="85"/>
      <c r="S323" s="85"/>
      <c r="T323" s="86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217</v>
      </c>
      <c r="AU323" s="18" t="s">
        <v>85</v>
      </c>
    </row>
    <row r="324" s="13" customFormat="1">
      <c r="A324" s="13"/>
      <c r="B324" s="224"/>
      <c r="C324" s="225"/>
      <c r="D324" s="219" t="s">
        <v>196</v>
      </c>
      <c r="E324" s="226" t="s">
        <v>19</v>
      </c>
      <c r="F324" s="227" t="s">
        <v>3272</v>
      </c>
      <c r="G324" s="225"/>
      <c r="H324" s="228">
        <v>2</v>
      </c>
      <c r="I324" s="229"/>
      <c r="J324" s="225"/>
      <c r="K324" s="225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196</v>
      </c>
      <c r="AU324" s="234" t="s">
        <v>85</v>
      </c>
      <c r="AV324" s="13" t="s">
        <v>85</v>
      </c>
      <c r="AW324" s="13" t="s">
        <v>33</v>
      </c>
      <c r="AX324" s="13" t="s">
        <v>74</v>
      </c>
      <c r="AY324" s="234" t="s">
        <v>184</v>
      </c>
    </row>
    <row r="325" s="13" customFormat="1">
      <c r="A325" s="13"/>
      <c r="B325" s="224"/>
      <c r="C325" s="225"/>
      <c r="D325" s="219" t="s">
        <v>196</v>
      </c>
      <c r="E325" s="226" t="s">
        <v>19</v>
      </c>
      <c r="F325" s="227" t="s">
        <v>3370</v>
      </c>
      <c r="G325" s="225"/>
      <c r="H325" s="228">
        <v>2</v>
      </c>
      <c r="I325" s="229"/>
      <c r="J325" s="225"/>
      <c r="K325" s="225"/>
      <c r="L325" s="230"/>
      <c r="M325" s="231"/>
      <c r="N325" s="232"/>
      <c r="O325" s="232"/>
      <c r="P325" s="232"/>
      <c r="Q325" s="232"/>
      <c r="R325" s="232"/>
      <c r="S325" s="232"/>
      <c r="T325" s="23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4" t="s">
        <v>196</v>
      </c>
      <c r="AU325" s="234" t="s">
        <v>85</v>
      </c>
      <c r="AV325" s="13" t="s">
        <v>85</v>
      </c>
      <c r="AW325" s="13" t="s">
        <v>33</v>
      </c>
      <c r="AX325" s="13" t="s">
        <v>74</v>
      </c>
      <c r="AY325" s="234" t="s">
        <v>184</v>
      </c>
    </row>
    <row r="326" s="15" customFormat="1">
      <c r="A326" s="15"/>
      <c r="B326" s="262"/>
      <c r="C326" s="263"/>
      <c r="D326" s="219" t="s">
        <v>196</v>
      </c>
      <c r="E326" s="264" t="s">
        <v>19</v>
      </c>
      <c r="F326" s="265" t="s">
        <v>379</v>
      </c>
      <c r="G326" s="263"/>
      <c r="H326" s="266">
        <v>4</v>
      </c>
      <c r="I326" s="267"/>
      <c r="J326" s="263"/>
      <c r="K326" s="263"/>
      <c r="L326" s="268"/>
      <c r="M326" s="269"/>
      <c r="N326" s="270"/>
      <c r="O326" s="270"/>
      <c r="P326" s="270"/>
      <c r="Q326" s="270"/>
      <c r="R326" s="270"/>
      <c r="S326" s="270"/>
      <c r="T326" s="271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2" t="s">
        <v>196</v>
      </c>
      <c r="AU326" s="272" t="s">
        <v>85</v>
      </c>
      <c r="AV326" s="15" t="s">
        <v>239</v>
      </c>
      <c r="AW326" s="15" t="s">
        <v>33</v>
      </c>
      <c r="AX326" s="15" t="s">
        <v>82</v>
      </c>
      <c r="AY326" s="272" t="s">
        <v>184</v>
      </c>
    </row>
    <row r="327" s="2" customFormat="1" ht="16.5" customHeight="1">
      <c r="A327" s="39"/>
      <c r="B327" s="40"/>
      <c r="C327" s="205" t="s">
        <v>1544</v>
      </c>
      <c r="D327" s="205" t="s">
        <v>188</v>
      </c>
      <c r="E327" s="206" t="s">
        <v>3371</v>
      </c>
      <c r="F327" s="207" t="s">
        <v>3372</v>
      </c>
      <c r="G327" s="208" t="s">
        <v>203</v>
      </c>
      <c r="H327" s="209">
        <v>4</v>
      </c>
      <c r="I327" s="210"/>
      <c r="J327" s="211">
        <f>ROUND(I327*H327,2)</f>
        <v>0</v>
      </c>
      <c r="K327" s="207" t="s">
        <v>215</v>
      </c>
      <c r="L327" s="212"/>
      <c r="M327" s="213" t="s">
        <v>19</v>
      </c>
      <c r="N327" s="214" t="s">
        <v>45</v>
      </c>
      <c r="O327" s="85"/>
      <c r="P327" s="215">
        <f>O327*H327</f>
        <v>0</v>
      </c>
      <c r="Q327" s="215">
        <v>5.0000000000000002E-05</v>
      </c>
      <c r="R327" s="215">
        <f>Q327*H327</f>
        <v>0.00020000000000000001</v>
      </c>
      <c r="S327" s="215">
        <v>0</v>
      </c>
      <c r="T327" s="216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17" t="s">
        <v>192</v>
      </c>
      <c r="AT327" s="217" t="s">
        <v>188</v>
      </c>
      <c r="AU327" s="217" t="s">
        <v>85</v>
      </c>
      <c r="AY327" s="18" t="s">
        <v>184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8" t="s">
        <v>82</v>
      </c>
      <c r="BK327" s="218">
        <f>ROUND(I327*H327,2)</f>
        <v>0</v>
      </c>
      <c r="BL327" s="18" t="s">
        <v>193</v>
      </c>
      <c r="BM327" s="217" t="s">
        <v>3373</v>
      </c>
    </row>
    <row r="328" s="2" customFormat="1">
      <c r="A328" s="39"/>
      <c r="B328" s="40"/>
      <c r="C328" s="41"/>
      <c r="D328" s="219" t="s">
        <v>195</v>
      </c>
      <c r="E328" s="41"/>
      <c r="F328" s="220" t="s">
        <v>3372</v>
      </c>
      <c r="G328" s="41"/>
      <c r="H328" s="41"/>
      <c r="I328" s="221"/>
      <c r="J328" s="41"/>
      <c r="K328" s="41"/>
      <c r="L328" s="45"/>
      <c r="M328" s="222"/>
      <c r="N328" s="223"/>
      <c r="O328" s="85"/>
      <c r="P328" s="85"/>
      <c r="Q328" s="85"/>
      <c r="R328" s="85"/>
      <c r="S328" s="85"/>
      <c r="T328" s="86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195</v>
      </c>
      <c r="AU328" s="18" t="s">
        <v>85</v>
      </c>
    </row>
    <row r="329" s="2" customFormat="1" ht="24.15" customHeight="1">
      <c r="A329" s="39"/>
      <c r="B329" s="40"/>
      <c r="C329" s="235" t="s">
        <v>859</v>
      </c>
      <c r="D329" s="235" t="s">
        <v>211</v>
      </c>
      <c r="E329" s="236" t="s">
        <v>3374</v>
      </c>
      <c r="F329" s="237" t="s">
        <v>3375</v>
      </c>
      <c r="G329" s="238" t="s">
        <v>203</v>
      </c>
      <c r="H329" s="239">
        <v>9</v>
      </c>
      <c r="I329" s="240"/>
      <c r="J329" s="241">
        <f>ROUND(I329*H329,2)</f>
        <v>0</v>
      </c>
      <c r="K329" s="237" t="s">
        <v>215</v>
      </c>
      <c r="L329" s="45"/>
      <c r="M329" s="242" t="s">
        <v>19</v>
      </c>
      <c r="N329" s="243" t="s">
        <v>45</v>
      </c>
      <c r="O329" s="85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17" t="s">
        <v>193</v>
      </c>
      <c r="AT329" s="217" t="s">
        <v>211</v>
      </c>
      <c r="AU329" s="217" t="s">
        <v>85</v>
      </c>
      <c r="AY329" s="18" t="s">
        <v>184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82</v>
      </c>
      <c r="BK329" s="218">
        <f>ROUND(I329*H329,2)</f>
        <v>0</v>
      </c>
      <c r="BL329" s="18" t="s">
        <v>193</v>
      </c>
      <c r="BM329" s="217" t="s">
        <v>3376</v>
      </c>
    </row>
    <row r="330" s="2" customFormat="1">
      <c r="A330" s="39"/>
      <c r="B330" s="40"/>
      <c r="C330" s="41"/>
      <c r="D330" s="219" t="s">
        <v>195</v>
      </c>
      <c r="E330" s="41"/>
      <c r="F330" s="220" t="s">
        <v>3375</v>
      </c>
      <c r="G330" s="41"/>
      <c r="H330" s="41"/>
      <c r="I330" s="221"/>
      <c r="J330" s="41"/>
      <c r="K330" s="41"/>
      <c r="L330" s="45"/>
      <c r="M330" s="222"/>
      <c r="N330" s="223"/>
      <c r="O330" s="85"/>
      <c r="P330" s="85"/>
      <c r="Q330" s="85"/>
      <c r="R330" s="85"/>
      <c r="S330" s="85"/>
      <c r="T330" s="86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195</v>
      </c>
      <c r="AU330" s="18" t="s">
        <v>85</v>
      </c>
    </row>
    <row r="331" s="2" customFormat="1">
      <c r="A331" s="39"/>
      <c r="B331" s="40"/>
      <c r="C331" s="41"/>
      <c r="D331" s="244" t="s">
        <v>217</v>
      </c>
      <c r="E331" s="41"/>
      <c r="F331" s="245" t="s">
        <v>3377</v>
      </c>
      <c r="G331" s="41"/>
      <c r="H331" s="41"/>
      <c r="I331" s="221"/>
      <c r="J331" s="41"/>
      <c r="K331" s="41"/>
      <c r="L331" s="45"/>
      <c r="M331" s="222"/>
      <c r="N331" s="223"/>
      <c r="O331" s="85"/>
      <c r="P331" s="85"/>
      <c r="Q331" s="85"/>
      <c r="R331" s="85"/>
      <c r="S331" s="85"/>
      <c r="T331" s="86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217</v>
      </c>
      <c r="AU331" s="18" t="s">
        <v>85</v>
      </c>
    </row>
    <row r="332" s="2" customFormat="1" ht="16.5" customHeight="1">
      <c r="A332" s="39"/>
      <c r="B332" s="40"/>
      <c r="C332" s="205" t="s">
        <v>867</v>
      </c>
      <c r="D332" s="205" t="s">
        <v>188</v>
      </c>
      <c r="E332" s="206" t="s">
        <v>3378</v>
      </c>
      <c r="F332" s="207" t="s">
        <v>3379</v>
      </c>
      <c r="G332" s="208" t="s">
        <v>203</v>
      </c>
      <c r="H332" s="209">
        <v>9</v>
      </c>
      <c r="I332" s="210"/>
      <c r="J332" s="211">
        <f>ROUND(I332*H332,2)</f>
        <v>0</v>
      </c>
      <c r="K332" s="207" t="s">
        <v>215</v>
      </c>
      <c r="L332" s="212"/>
      <c r="M332" s="213" t="s">
        <v>19</v>
      </c>
      <c r="N332" s="214" t="s">
        <v>45</v>
      </c>
      <c r="O332" s="85"/>
      <c r="P332" s="215">
        <f>O332*H332</f>
        <v>0</v>
      </c>
      <c r="Q332" s="215">
        <v>0.00027</v>
      </c>
      <c r="R332" s="215">
        <f>Q332*H332</f>
        <v>0.0024299999999999999</v>
      </c>
      <c r="S332" s="215">
        <v>0</v>
      </c>
      <c r="T332" s="216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17" t="s">
        <v>192</v>
      </c>
      <c r="AT332" s="217" t="s">
        <v>188</v>
      </c>
      <c r="AU332" s="217" t="s">
        <v>85</v>
      </c>
      <c r="AY332" s="18" t="s">
        <v>184</v>
      </c>
      <c r="BE332" s="218">
        <f>IF(N332="základní",J332,0)</f>
        <v>0</v>
      </c>
      <c r="BF332" s="218">
        <f>IF(N332="snížená",J332,0)</f>
        <v>0</v>
      </c>
      <c r="BG332" s="218">
        <f>IF(N332="zákl. přenesená",J332,0)</f>
        <v>0</v>
      </c>
      <c r="BH332" s="218">
        <f>IF(N332="sníž. přenesená",J332,0)</f>
        <v>0</v>
      </c>
      <c r="BI332" s="218">
        <f>IF(N332="nulová",J332,0)</f>
        <v>0</v>
      </c>
      <c r="BJ332" s="18" t="s">
        <v>82</v>
      </c>
      <c r="BK332" s="218">
        <f>ROUND(I332*H332,2)</f>
        <v>0</v>
      </c>
      <c r="BL332" s="18" t="s">
        <v>193</v>
      </c>
      <c r="BM332" s="217" t="s">
        <v>3380</v>
      </c>
    </row>
    <row r="333" s="2" customFormat="1">
      <c r="A333" s="39"/>
      <c r="B333" s="40"/>
      <c r="C333" s="41"/>
      <c r="D333" s="219" t="s">
        <v>195</v>
      </c>
      <c r="E333" s="41"/>
      <c r="F333" s="220" t="s">
        <v>3379</v>
      </c>
      <c r="G333" s="41"/>
      <c r="H333" s="41"/>
      <c r="I333" s="221"/>
      <c r="J333" s="41"/>
      <c r="K333" s="41"/>
      <c r="L333" s="45"/>
      <c r="M333" s="222"/>
      <c r="N333" s="223"/>
      <c r="O333" s="85"/>
      <c r="P333" s="85"/>
      <c r="Q333" s="85"/>
      <c r="R333" s="85"/>
      <c r="S333" s="85"/>
      <c r="T333" s="86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195</v>
      </c>
      <c r="AU333" s="18" t="s">
        <v>85</v>
      </c>
    </row>
    <row r="334" s="2" customFormat="1" ht="24.15" customHeight="1">
      <c r="A334" s="39"/>
      <c r="B334" s="40"/>
      <c r="C334" s="235" t="s">
        <v>824</v>
      </c>
      <c r="D334" s="235" t="s">
        <v>211</v>
      </c>
      <c r="E334" s="236" t="s">
        <v>3381</v>
      </c>
      <c r="F334" s="237" t="s">
        <v>3382</v>
      </c>
      <c r="G334" s="238" t="s">
        <v>203</v>
      </c>
      <c r="H334" s="239">
        <v>37</v>
      </c>
      <c r="I334" s="240"/>
      <c r="J334" s="241">
        <f>ROUND(I334*H334,2)</f>
        <v>0</v>
      </c>
      <c r="K334" s="237" t="s">
        <v>215</v>
      </c>
      <c r="L334" s="45"/>
      <c r="M334" s="242" t="s">
        <v>19</v>
      </c>
      <c r="N334" s="243" t="s">
        <v>45</v>
      </c>
      <c r="O334" s="85"/>
      <c r="P334" s="215">
        <f>O334*H334</f>
        <v>0</v>
      </c>
      <c r="Q334" s="215">
        <v>0</v>
      </c>
      <c r="R334" s="215">
        <f>Q334*H334</f>
        <v>0</v>
      </c>
      <c r="S334" s="215">
        <v>0</v>
      </c>
      <c r="T334" s="216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17" t="s">
        <v>193</v>
      </c>
      <c r="AT334" s="217" t="s">
        <v>211</v>
      </c>
      <c r="AU334" s="217" t="s">
        <v>85</v>
      </c>
      <c r="AY334" s="18" t="s">
        <v>184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8" t="s">
        <v>82</v>
      </c>
      <c r="BK334" s="218">
        <f>ROUND(I334*H334,2)</f>
        <v>0</v>
      </c>
      <c r="BL334" s="18" t="s">
        <v>193</v>
      </c>
      <c r="BM334" s="217" t="s">
        <v>3383</v>
      </c>
    </row>
    <row r="335" s="2" customFormat="1">
      <c r="A335" s="39"/>
      <c r="B335" s="40"/>
      <c r="C335" s="41"/>
      <c r="D335" s="219" t="s">
        <v>195</v>
      </c>
      <c r="E335" s="41"/>
      <c r="F335" s="220" t="s">
        <v>3382</v>
      </c>
      <c r="G335" s="41"/>
      <c r="H335" s="41"/>
      <c r="I335" s="221"/>
      <c r="J335" s="41"/>
      <c r="K335" s="41"/>
      <c r="L335" s="45"/>
      <c r="M335" s="222"/>
      <c r="N335" s="223"/>
      <c r="O335" s="85"/>
      <c r="P335" s="85"/>
      <c r="Q335" s="85"/>
      <c r="R335" s="85"/>
      <c r="S335" s="85"/>
      <c r="T335" s="86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195</v>
      </c>
      <c r="AU335" s="18" t="s">
        <v>85</v>
      </c>
    </row>
    <row r="336" s="2" customFormat="1">
      <c r="A336" s="39"/>
      <c r="B336" s="40"/>
      <c r="C336" s="41"/>
      <c r="D336" s="244" t="s">
        <v>217</v>
      </c>
      <c r="E336" s="41"/>
      <c r="F336" s="245" t="s">
        <v>3384</v>
      </c>
      <c r="G336" s="41"/>
      <c r="H336" s="41"/>
      <c r="I336" s="221"/>
      <c r="J336" s="41"/>
      <c r="K336" s="41"/>
      <c r="L336" s="45"/>
      <c r="M336" s="222"/>
      <c r="N336" s="223"/>
      <c r="O336" s="85"/>
      <c r="P336" s="85"/>
      <c r="Q336" s="85"/>
      <c r="R336" s="85"/>
      <c r="S336" s="85"/>
      <c r="T336" s="86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217</v>
      </c>
      <c r="AU336" s="18" t="s">
        <v>85</v>
      </c>
    </row>
    <row r="337" s="2" customFormat="1" ht="16.5" customHeight="1">
      <c r="A337" s="39"/>
      <c r="B337" s="40"/>
      <c r="C337" s="205" t="s">
        <v>1437</v>
      </c>
      <c r="D337" s="205" t="s">
        <v>188</v>
      </c>
      <c r="E337" s="206" t="s">
        <v>3385</v>
      </c>
      <c r="F337" s="207" t="s">
        <v>3386</v>
      </c>
      <c r="G337" s="208" t="s">
        <v>203</v>
      </c>
      <c r="H337" s="209">
        <v>37</v>
      </c>
      <c r="I337" s="210"/>
      <c r="J337" s="211">
        <f>ROUND(I337*H337,2)</f>
        <v>0</v>
      </c>
      <c r="K337" s="207" t="s">
        <v>215</v>
      </c>
      <c r="L337" s="212"/>
      <c r="M337" s="213" t="s">
        <v>19</v>
      </c>
      <c r="N337" s="214" t="s">
        <v>45</v>
      </c>
      <c r="O337" s="85"/>
      <c r="P337" s="215">
        <f>O337*H337</f>
        <v>0</v>
      </c>
      <c r="Q337" s="215">
        <v>0.00038000000000000002</v>
      </c>
      <c r="R337" s="215">
        <f>Q337*H337</f>
        <v>0.014060000000000001</v>
      </c>
      <c r="S337" s="215">
        <v>0</v>
      </c>
      <c r="T337" s="216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17" t="s">
        <v>192</v>
      </c>
      <c r="AT337" s="217" t="s">
        <v>188</v>
      </c>
      <c r="AU337" s="217" t="s">
        <v>85</v>
      </c>
      <c r="AY337" s="18" t="s">
        <v>184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8" t="s">
        <v>82</v>
      </c>
      <c r="BK337" s="218">
        <f>ROUND(I337*H337,2)</f>
        <v>0</v>
      </c>
      <c r="BL337" s="18" t="s">
        <v>193</v>
      </c>
      <c r="BM337" s="217" t="s">
        <v>3387</v>
      </c>
    </row>
    <row r="338" s="2" customFormat="1">
      <c r="A338" s="39"/>
      <c r="B338" s="40"/>
      <c r="C338" s="41"/>
      <c r="D338" s="219" t="s">
        <v>195</v>
      </c>
      <c r="E338" s="41"/>
      <c r="F338" s="220" t="s">
        <v>3386</v>
      </c>
      <c r="G338" s="41"/>
      <c r="H338" s="41"/>
      <c r="I338" s="221"/>
      <c r="J338" s="41"/>
      <c r="K338" s="41"/>
      <c r="L338" s="45"/>
      <c r="M338" s="222"/>
      <c r="N338" s="223"/>
      <c r="O338" s="85"/>
      <c r="P338" s="85"/>
      <c r="Q338" s="85"/>
      <c r="R338" s="85"/>
      <c r="S338" s="85"/>
      <c r="T338" s="86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195</v>
      </c>
      <c r="AU338" s="18" t="s">
        <v>85</v>
      </c>
    </row>
    <row r="339" s="2" customFormat="1" ht="24.15" customHeight="1">
      <c r="A339" s="39"/>
      <c r="B339" s="40"/>
      <c r="C339" s="235" t="s">
        <v>794</v>
      </c>
      <c r="D339" s="235" t="s">
        <v>211</v>
      </c>
      <c r="E339" s="236" t="s">
        <v>3388</v>
      </c>
      <c r="F339" s="237" t="s">
        <v>3389</v>
      </c>
      <c r="G339" s="238" t="s">
        <v>203</v>
      </c>
      <c r="H339" s="239">
        <v>32</v>
      </c>
      <c r="I339" s="240"/>
      <c r="J339" s="241">
        <f>ROUND(I339*H339,2)</f>
        <v>0</v>
      </c>
      <c r="K339" s="237" t="s">
        <v>215</v>
      </c>
      <c r="L339" s="45"/>
      <c r="M339" s="242" t="s">
        <v>19</v>
      </c>
      <c r="N339" s="243" t="s">
        <v>45</v>
      </c>
      <c r="O339" s="85"/>
      <c r="P339" s="215">
        <f>O339*H339</f>
        <v>0</v>
      </c>
      <c r="Q339" s="215">
        <v>0</v>
      </c>
      <c r="R339" s="215">
        <f>Q339*H339</f>
        <v>0</v>
      </c>
      <c r="S339" s="215">
        <v>0</v>
      </c>
      <c r="T339" s="216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17" t="s">
        <v>193</v>
      </c>
      <c r="AT339" s="217" t="s">
        <v>211</v>
      </c>
      <c r="AU339" s="217" t="s">
        <v>85</v>
      </c>
      <c r="AY339" s="18" t="s">
        <v>184</v>
      </c>
      <c r="BE339" s="218">
        <f>IF(N339="základní",J339,0)</f>
        <v>0</v>
      </c>
      <c r="BF339" s="218">
        <f>IF(N339="snížená",J339,0)</f>
        <v>0</v>
      </c>
      <c r="BG339" s="218">
        <f>IF(N339="zákl. přenesená",J339,0)</f>
        <v>0</v>
      </c>
      <c r="BH339" s="218">
        <f>IF(N339="sníž. přenesená",J339,0)</f>
        <v>0</v>
      </c>
      <c r="BI339" s="218">
        <f>IF(N339="nulová",J339,0)</f>
        <v>0</v>
      </c>
      <c r="BJ339" s="18" t="s">
        <v>82</v>
      </c>
      <c r="BK339" s="218">
        <f>ROUND(I339*H339,2)</f>
        <v>0</v>
      </c>
      <c r="BL339" s="18" t="s">
        <v>193</v>
      </c>
      <c r="BM339" s="217" t="s">
        <v>3390</v>
      </c>
    </row>
    <row r="340" s="2" customFormat="1">
      <c r="A340" s="39"/>
      <c r="B340" s="40"/>
      <c r="C340" s="41"/>
      <c r="D340" s="219" t="s">
        <v>195</v>
      </c>
      <c r="E340" s="41"/>
      <c r="F340" s="220" t="s">
        <v>3389</v>
      </c>
      <c r="G340" s="41"/>
      <c r="H340" s="41"/>
      <c r="I340" s="221"/>
      <c r="J340" s="41"/>
      <c r="K340" s="41"/>
      <c r="L340" s="45"/>
      <c r="M340" s="222"/>
      <c r="N340" s="223"/>
      <c r="O340" s="85"/>
      <c r="P340" s="85"/>
      <c r="Q340" s="85"/>
      <c r="R340" s="85"/>
      <c r="S340" s="85"/>
      <c r="T340" s="86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195</v>
      </c>
      <c r="AU340" s="18" t="s">
        <v>85</v>
      </c>
    </row>
    <row r="341" s="2" customFormat="1">
      <c r="A341" s="39"/>
      <c r="B341" s="40"/>
      <c r="C341" s="41"/>
      <c r="D341" s="244" t="s">
        <v>217</v>
      </c>
      <c r="E341" s="41"/>
      <c r="F341" s="245" t="s">
        <v>3391</v>
      </c>
      <c r="G341" s="41"/>
      <c r="H341" s="41"/>
      <c r="I341" s="221"/>
      <c r="J341" s="41"/>
      <c r="K341" s="41"/>
      <c r="L341" s="45"/>
      <c r="M341" s="222"/>
      <c r="N341" s="223"/>
      <c r="O341" s="85"/>
      <c r="P341" s="85"/>
      <c r="Q341" s="85"/>
      <c r="R341" s="85"/>
      <c r="S341" s="85"/>
      <c r="T341" s="86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217</v>
      </c>
      <c r="AU341" s="18" t="s">
        <v>85</v>
      </c>
    </row>
    <row r="342" s="2" customFormat="1" ht="16.5" customHeight="1">
      <c r="A342" s="39"/>
      <c r="B342" s="40"/>
      <c r="C342" s="205" t="s">
        <v>799</v>
      </c>
      <c r="D342" s="205" t="s">
        <v>188</v>
      </c>
      <c r="E342" s="206" t="s">
        <v>3392</v>
      </c>
      <c r="F342" s="207" t="s">
        <v>3393</v>
      </c>
      <c r="G342" s="208" t="s">
        <v>203</v>
      </c>
      <c r="H342" s="209">
        <v>32</v>
      </c>
      <c r="I342" s="210"/>
      <c r="J342" s="211">
        <f>ROUND(I342*H342,2)</f>
        <v>0</v>
      </c>
      <c r="K342" s="207" t="s">
        <v>215</v>
      </c>
      <c r="L342" s="212"/>
      <c r="M342" s="213" t="s">
        <v>19</v>
      </c>
      <c r="N342" s="214" t="s">
        <v>45</v>
      </c>
      <c r="O342" s="85"/>
      <c r="P342" s="215">
        <f>O342*H342</f>
        <v>0</v>
      </c>
      <c r="Q342" s="215">
        <v>0.0015</v>
      </c>
      <c r="R342" s="215">
        <f>Q342*H342</f>
        <v>0.048000000000000001</v>
      </c>
      <c r="S342" s="215">
        <v>0</v>
      </c>
      <c r="T342" s="216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17" t="s">
        <v>192</v>
      </c>
      <c r="AT342" s="217" t="s">
        <v>188</v>
      </c>
      <c r="AU342" s="217" t="s">
        <v>85</v>
      </c>
      <c r="AY342" s="18" t="s">
        <v>184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8" t="s">
        <v>82</v>
      </c>
      <c r="BK342" s="218">
        <f>ROUND(I342*H342,2)</f>
        <v>0</v>
      </c>
      <c r="BL342" s="18" t="s">
        <v>193</v>
      </c>
      <c r="BM342" s="217" t="s">
        <v>3394</v>
      </c>
    </row>
    <row r="343" s="2" customFormat="1">
      <c r="A343" s="39"/>
      <c r="B343" s="40"/>
      <c r="C343" s="41"/>
      <c r="D343" s="219" t="s">
        <v>195</v>
      </c>
      <c r="E343" s="41"/>
      <c r="F343" s="220" t="s">
        <v>3393</v>
      </c>
      <c r="G343" s="41"/>
      <c r="H343" s="41"/>
      <c r="I343" s="221"/>
      <c r="J343" s="41"/>
      <c r="K343" s="41"/>
      <c r="L343" s="45"/>
      <c r="M343" s="222"/>
      <c r="N343" s="223"/>
      <c r="O343" s="85"/>
      <c r="P343" s="85"/>
      <c r="Q343" s="85"/>
      <c r="R343" s="85"/>
      <c r="S343" s="85"/>
      <c r="T343" s="86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T343" s="18" t="s">
        <v>195</v>
      </c>
      <c r="AU343" s="18" t="s">
        <v>85</v>
      </c>
    </row>
    <row r="344" s="2" customFormat="1" ht="24.15" customHeight="1">
      <c r="A344" s="39"/>
      <c r="B344" s="40"/>
      <c r="C344" s="235" t="s">
        <v>804</v>
      </c>
      <c r="D344" s="235" t="s">
        <v>211</v>
      </c>
      <c r="E344" s="236" t="s">
        <v>3388</v>
      </c>
      <c r="F344" s="237" t="s">
        <v>3389</v>
      </c>
      <c r="G344" s="238" t="s">
        <v>203</v>
      </c>
      <c r="H344" s="239">
        <v>7</v>
      </c>
      <c r="I344" s="240"/>
      <c r="J344" s="241">
        <f>ROUND(I344*H344,2)</f>
        <v>0</v>
      </c>
      <c r="K344" s="237" t="s">
        <v>215</v>
      </c>
      <c r="L344" s="45"/>
      <c r="M344" s="242" t="s">
        <v>19</v>
      </c>
      <c r="N344" s="243" t="s">
        <v>45</v>
      </c>
      <c r="O344" s="85"/>
      <c r="P344" s="215">
        <f>O344*H344</f>
        <v>0</v>
      </c>
      <c r="Q344" s="215">
        <v>0</v>
      </c>
      <c r="R344" s="215">
        <f>Q344*H344</f>
        <v>0</v>
      </c>
      <c r="S344" s="215">
        <v>0</v>
      </c>
      <c r="T344" s="216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17" t="s">
        <v>193</v>
      </c>
      <c r="AT344" s="217" t="s">
        <v>211</v>
      </c>
      <c r="AU344" s="217" t="s">
        <v>85</v>
      </c>
      <c r="AY344" s="18" t="s">
        <v>184</v>
      </c>
      <c r="BE344" s="218">
        <f>IF(N344="základní",J344,0)</f>
        <v>0</v>
      </c>
      <c r="BF344" s="218">
        <f>IF(N344="snížená",J344,0)</f>
        <v>0</v>
      </c>
      <c r="BG344" s="218">
        <f>IF(N344="zákl. přenesená",J344,0)</f>
        <v>0</v>
      </c>
      <c r="BH344" s="218">
        <f>IF(N344="sníž. přenesená",J344,0)</f>
        <v>0</v>
      </c>
      <c r="BI344" s="218">
        <f>IF(N344="nulová",J344,0)</f>
        <v>0</v>
      </c>
      <c r="BJ344" s="18" t="s">
        <v>82</v>
      </c>
      <c r="BK344" s="218">
        <f>ROUND(I344*H344,2)</f>
        <v>0</v>
      </c>
      <c r="BL344" s="18" t="s">
        <v>193</v>
      </c>
      <c r="BM344" s="217" t="s">
        <v>3395</v>
      </c>
    </row>
    <row r="345" s="2" customFormat="1">
      <c r="A345" s="39"/>
      <c r="B345" s="40"/>
      <c r="C345" s="41"/>
      <c r="D345" s="219" t="s">
        <v>195</v>
      </c>
      <c r="E345" s="41"/>
      <c r="F345" s="220" t="s">
        <v>3389</v>
      </c>
      <c r="G345" s="41"/>
      <c r="H345" s="41"/>
      <c r="I345" s="221"/>
      <c r="J345" s="41"/>
      <c r="K345" s="41"/>
      <c r="L345" s="45"/>
      <c r="M345" s="222"/>
      <c r="N345" s="223"/>
      <c r="O345" s="85"/>
      <c r="P345" s="85"/>
      <c r="Q345" s="85"/>
      <c r="R345" s="85"/>
      <c r="S345" s="85"/>
      <c r="T345" s="86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195</v>
      </c>
      <c r="AU345" s="18" t="s">
        <v>85</v>
      </c>
    </row>
    <row r="346" s="2" customFormat="1">
      <c r="A346" s="39"/>
      <c r="B346" s="40"/>
      <c r="C346" s="41"/>
      <c r="D346" s="244" t="s">
        <v>217</v>
      </c>
      <c r="E346" s="41"/>
      <c r="F346" s="245" t="s">
        <v>3391</v>
      </c>
      <c r="G346" s="41"/>
      <c r="H346" s="41"/>
      <c r="I346" s="221"/>
      <c r="J346" s="41"/>
      <c r="K346" s="41"/>
      <c r="L346" s="45"/>
      <c r="M346" s="222"/>
      <c r="N346" s="223"/>
      <c r="O346" s="85"/>
      <c r="P346" s="85"/>
      <c r="Q346" s="85"/>
      <c r="R346" s="85"/>
      <c r="S346" s="85"/>
      <c r="T346" s="86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217</v>
      </c>
      <c r="AU346" s="18" t="s">
        <v>85</v>
      </c>
    </row>
    <row r="347" s="2" customFormat="1" ht="16.5" customHeight="1">
      <c r="A347" s="39"/>
      <c r="B347" s="40"/>
      <c r="C347" s="205" t="s">
        <v>1442</v>
      </c>
      <c r="D347" s="205" t="s">
        <v>188</v>
      </c>
      <c r="E347" s="206" t="s">
        <v>3396</v>
      </c>
      <c r="F347" s="207" t="s">
        <v>3397</v>
      </c>
      <c r="G347" s="208" t="s">
        <v>203</v>
      </c>
      <c r="H347" s="209">
        <v>7</v>
      </c>
      <c r="I347" s="210"/>
      <c r="J347" s="211">
        <f>ROUND(I347*H347,2)</f>
        <v>0</v>
      </c>
      <c r="K347" s="207" t="s">
        <v>215</v>
      </c>
      <c r="L347" s="212"/>
      <c r="M347" s="213" t="s">
        <v>19</v>
      </c>
      <c r="N347" s="214" t="s">
        <v>45</v>
      </c>
      <c r="O347" s="85"/>
      <c r="P347" s="215">
        <f>O347*H347</f>
        <v>0</v>
      </c>
      <c r="Q347" s="215">
        <v>0.0012999999999999999</v>
      </c>
      <c r="R347" s="215">
        <f>Q347*H347</f>
        <v>0.0091000000000000004</v>
      </c>
      <c r="S347" s="215">
        <v>0</v>
      </c>
      <c r="T347" s="216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17" t="s">
        <v>192</v>
      </c>
      <c r="AT347" s="217" t="s">
        <v>188</v>
      </c>
      <c r="AU347" s="217" t="s">
        <v>85</v>
      </c>
      <c r="AY347" s="18" t="s">
        <v>184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8" t="s">
        <v>82</v>
      </c>
      <c r="BK347" s="218">
        <f>ROUND(I347*H347,2)</f>
        <v>0</v>
      </c>
      <c r="BL347" s="18" t="s">
        <v>193</v>
      </c>
      <c r="BM347" s="217" t="s">
        <v>3398</v>
      </c>
    </row>
    <row r="348" s="2" customFormat="1">
      <c r="A348" s="39"/>
      <c r="B348" s="40"/>
      <c r="C348" s="41"/>
      <c r="D348" s="219" t="s">
        <v>195</v>
      </c>
      <c r="E348" s="41"/>
      <c r="F348" s="220" t="s">
        <v>3397</v>
      </c>
      <c r="G348" s="41"/>
      <c r="H348" s="41"/>
      <c r="I348" s="221"/>
      <c r="J348" s="41"/>
      <c r="K348" s="41"/>
      <c r="L348" s="45"/>
      <c r="M348" s="222"/>
      <c r="N348" s="223"/>
      <c r="O348" s="85"/>
      <c r="P348" s="85"/>
      <c r="Q348" s="85"/>
      <c r="R348" s="85"/>
      <c r="S348" s="85"/>
      <c r="T348" s="86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195</v>
      </c>
      <c r="AU348" s="18" t="s">
        <v>85</v>
      </c>
    </row>
    <row r="349" s="2" customFormat="1" ht="24.15" customHeight="1">
      <c r="A349" s="39"/>
      <c r="B349" s="40"/>
      <c r="C349" s="235" t="s">
        <v>2943</v>
      </c>
      <c r="D349" s="235" t="s">
        <v>211</v>
      </c>
      <c r="E349" s="236" t="s">
        <v>3388</v>
      </c>
      <c r="F349" s="237" t="s">
        <v>3389</v>
      </c>
      <c r="G349" s="238" t="s">
        <v>203</v>
      </c>
      <c r="H349" s="239">
        <v>28</v>
      </c>
      <c r="I349" s="240"/>
      <c r="J349" s="241">
        <f>ROUND(I349*H349,2)</f>
        <v>0</v>
      </c>
      <c r="K349" s="237" t="s">
        <v>215</v>
      </c>
      <c r="L349" s="45"/>
      <c r="M349" s="242" t="s">
        <v>19</v>
      </c>
      <c r="N349" s="243" t="s">
        <v>45</v>
      </c>
      <c r="O349" s="85"/>
      <c r="P349" s="215">
        <f>O349*H349</f>
        <v>0</v>
      </c>
      <c r="Q349" s="215">
        <v>0</v>
      </c>
      <c r="R349" s="215">
        <f>Q349*H349</f>
        <v>0</v>
      </c>
      <c r="S349" s="215">
        <v>0</v>
      </c>
      <c r="T349" s="216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17" t="s">
        <v>193</v>
      </c>
      <c r="AT349" s="217" t="s">
        <v>211</v>
      </c>
      <c r="AU349" s="217" t="s">
        <v>85</v>
      </c>
      <c r="AY349" s="18" t="s">
        <v>184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8" t="s">
        <v>82</v>
      </c>
      <c r="BK349" s="218">
        <f>ROUND(I349*H349,2)</f>
        <v>0</v>
      </c>
      <c r="BL349" s="18" t="s">
        <v>193</v>
      </c>
      <c r="BM349" s="217" t="s">
        <v>3399</v>
      </c>
    </row>
    <row r="350" s="2" customFormat="1">
      <c r="A350" s="39"/>
      <c r="B350" s="40"/>
      <c r="C350" s="41"/>
      <c r="D350" s="219" t="s">
        <v>195</v>
      </c>
      <c r="E350" s="41"/>
      <c r="F350" s="220" t="s">
        <v>3389</v>
      </c>
      <c r="G350" s="41"/>
      <c r="H350" s="41"/>
      <c r="I350" s="221"/>
      <c r="J350" s="41"/>
      <c r="K350" s="41"/>
      <c r="L350" s="45"/>
      <c r="M350" s="222"/>
      <c r="N350" s="223"/>
      <c r="O350" s="85"/>
      <c r="P350" s="85"/>
      <c r="Q350" s="85"/>
      <c r="R350" s="85"/>
      <c r="S350" s="85"/>
      <c r="T350" s="86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195</v>
      </c>
      <c r="AU350" s="18" t="s">
        <v>85</v>
      </c>
    </row>
    <row r="351" s="2" customFormat="1">
      <c r="A351" s="39"/>
      <c r="B351" s="40"/>
      <c r="C351" s="41"/>
      <c r="D351" s="244" t="s">
        <v>217</v>
      </c>
      <c r="E351" s="41"/>
      <c r="F351" s="245" t="s">
        <v>3391</v>
      </c>
      <c r="G351" s="41"/>
      <c r="H351" s="41"/>
      <c r="I351" s="221"/>
      <c r="J351" s="41"/>
      <c r="K351" s="41"/>
      <c r="L351" s="45"/>
      <c r="M351" s="222"/>
      <c r="N351" s="223"/>
      <c r="O351" s="85"/>
      <c r="P351" s="85"/>
      <c r="Q351" s="85"/>
      <c r="R351" s="85"/>
      <c r="S351" s="85"/>
      <c r="T351" s="86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217</v>
      </c>
      <c r="AU351" s="18" t="s">
        <v>85</v>
      </c>
    </row>
    <row r="352" s="2" customFormat="1" ht="16.5" customHeight="1">
      <c r="A352" s="39"/>
      <c r="B352" s="40"/>
      <c r="C352" s="205" t="s">
        <v>1447</v>
      </c>
      <c r="D352" s="205" t="s">
        <v>188</v>
      </c>
      <c r="E352" s="206" t="s">
        <v>3392</v>
      </c>
      <c r="F352" s="207" t="s">
        <v>3393</v>
      </c>
      <c r="G352" s="208" t="s">
        <v>203</v>
      </c>
      <c r="H352" s="209">
        <v>28</v>
      </c>
      <c r="I352" s="210"/>
      <c r="J352" s="211">
        <f>ROUND(I352*H352,2)</f>
        <v>0</v>
      </c>
      <c r="K352" s="207" t="s">
        <v>215</v>
      </c>
      <c r="L352" s="212"/>
      <c r="M352" s="213" t="s">
        <v>19</v>
      </c>
      <c r="N352" s="214" t="s">
        <v>45</v>
      </c>
      <c r="O352" s="85"/>
      <c r="P352" s="215">
        <f>O352*H352</f>
        <v>0</v>
      </c>
      <c r="Q352" s="215">
        <v>0.0015</v>
      </c>
      <c r="R352" s="215">
        <f>Q352*H352</f>
        <v>0.042000000000000003</v>
      </c>
      <c r="S352" s="215">
        <v>0</v>
      </c>
      <c r="T352" s="216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17" t="s">
        <v>192</v>
      </c>
      <c r="AT352" s="217" t="s">
        <v>188</v>
      </c>
      <c r="AU352" s="217" t="s">
        <v>85</v>
      </c>
      <c r="AY352" s="18" t="s">
        <v>184</v>
      </c>
      <c r="BE352" s="218">
        <f>IF(N352="základní",J352,0)</f>
        <v>0</v>
      </c>
      <c r="BF352" s="218">
        <f>IF(N352="snížená",J352,0)</f>
        <v>0</v>
      </c>
      <c r="BG352" s="218">
        <f>IF(N352="zákl. přenesená",J352,0)</f>
        <v>0</v>
      </c>
      <c r="BH352" s="218">
        <f>IF(N352="sníž. přenesená",J352,0)</f>
        <v>0</v>
      </c>
      <c r="BI352" s="218">
        <f>IF(N352="nulová",J352,0)</f>
        <v>0</v>
      </c>
      <c r="BJ352" s="18" t="s">
        <v>82</v>
      </c>
      <c r="BK352" s="218">
        <f>ROUND(I352*H352,2)</f>
        <v>0</v>
      </c>
      <c r="BL352" s="18" t="s">
        <v>193</v>
      </c>
      <c r="BM352" s="217" t="s">
        <v>3400</v>
      </c>
    </row>
    <row r="353" s="2" customFormat="1">
      <c r="A353" s="39"/>
      <c r="B353" s="40"/>
      <c r="C353" s="41"/>
      <c r="D353" s="219" t="s">
        <v>195</v>
      </c>
      <c r="E353" s="41"/>
      <c r="F353" s="220" t="s">
        <v>3393</v>
      </c>
      <c r="G353" s="41"/>
      <c r="H353" s="41"/>
      <c r="I353" s="221"/>
      <c r="J353" s="41"/>
      <c r="K353" s="41"/>
      <c r="L353" s="45"/>
      <c r="M353" s="222"/>
      <c r="N353" s="223"/>
      <c r="O353" s="85"/>
      <c r="P353" s="85"/>
      <c r="Q353" s="85"/>
      <c r="R353" s="85"/>
      <c r="S353" s="85"/>
      <c r="T353" s="86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195</v>
      </c>
      <c r="AU353" s="18" t="s">
        <v>85</v>
      </c>
    </row>
    <row r="354" s="2" customFormat="1" ht="24.15" customHeight="1">
      <c r="A354" s="39"/>
      <c r="B354" s="40"/>
      <c r="C354" s="235" t="s">
        <v>838</v>
      </c>
      <c r="D354" s="235" t="s">
        <v>211</v>
      </c>
      <c r="E354" s="236" t="s">
        <v>3388</v>
      </c>
      <c r="F354" s="237" t="s">
        <v>3389</v>
      </c>
      <c r="G354" s="238" t="s">
        <v>203</v>
      </c>
      <c r="H354" s="239">
        <v>6</v>
      </c>
      <c r="I354" s="240"/>
      <c r="J354" s="241">
        <f>ROUND(I354*H354,2)</f>
        <v>0</v>
      </c>
      <c r="K354" s="237" t="s">
        <v>215</v>
      </c>
      <c r="L354" s="45"/>
      <c r="M354" s="242" t="s">
        <v>19</v>
      </c>
      <c r="N354" s="243" t="s">
        <v>45</v>
      </c>
      <c r="O354" s="85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17" t="s">
        <v>193</v>
      </c>
      <c r="AT354" s="217" t="s">
        <v>211</v>
      </c>
      <c r="AU354" s="217" t="s">
        <v>85</v>
      </c>
      <c r="AY354" s="18" t="s">
        <v>184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8" t="s">
        <v>82</v>
      </c>
      <c r="BK354" s="218">
        <f>ROUND(I354*H354,2)</f>
        <v>0</v>
      </c>
      <c r="BL354" s="18" t="s">
        <v>193</v>
      </c>
      <c r="BM354" s="217" t="s">
        <v>3401</v>
      </c>
    </row>
    <row r="355" s="2" customFormat="1">
      <c r="A355" s="39"/>
      <c r="B355" s="40"/>
      <c r="C355" s="41"/>
      <c r="D355" s="219" t="s">
        <v>195</v>
      </c>
      <c r="E355" s="41"/>
      <c r="F355" s="220" t="s">
        <v>3389</v>
      </c>
      <c r="G355" s="41"/>
      <c r="H355" s="41"/>
      <c r="I355" s="221"/>
      <c r="J355" s="41"/>
      <c r="K355" s="41"/>
      <c r="L355" s="45"/>
      <c r="M355" s="222"/>
      <c r="N355" s="223"/>
      <c r="O355" s="85"/>
      <c r="P355" s="85"/>
      <c r="Q355" s="85"/>
      <c r="R355" s="85"/>
      <c r="S355" s="85"/>
      <c r="T355" s="86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195</v>
      </c>
      <c r="AU355" s="18" t="s">
        <v>85</v>
      </c>
    </row>
    <row r="356" s="2" customFormat="1">
      <c r="A356" s="39"/>
      <c r="B356" s="40"/>
      <c r="C356" s="41"/>
      <c r="D356" s="244" t="s">
        <v>217</v>
      </c>
      <c r="E356" s="41"/>
      <c r="F356" s="245" t="s">
        <v>3391</v>
      </c>
      <c r="G356" s="41"/>
      <c r="H356" s="41"/>
      <c r="I356" s="221"/>
      <c r="J356" s="41"/>
      <c r="K356" s="41"/>
      <c r="L356" s="45"/>
      <c r="M356" s="222"/>
      <c r="N356" s="223"/>
      <c r="O356" s="85"/>
      <c r="P356" s="85"/>
      <c r="Q356" s="85"/>
      <c r="R356" s="85"/>
      <c r="S356" s="85"/>
      <c r="T356" s="86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217</v>
      </c>
      <c r="AU356" s="18" t="s">
        <v>85</v>
      </c>
    </row>
    <row r="357" s="2" customFormat="1" ht="16.5" customHeight="1">
      <c r="A357" s="39"/>
      <c r="B357" s="40"/>
      <c r="C357" s="205" t="s">
        <v>2964</v>
      </c>
      <c r="D357" s="205" t="s">
        <v>188</v>
      </c>
      <c r="E357" s="206" t="s">
        <v>3392</v>
      </c>
      <c r="F357" s="207" t="s">
        <v>3393</v>
      </c>
      <c r="G357" s="208" t="s">
        <v>203</v>
      </c>
      <c r="H357" s="209">
        <v>6</v>
      </c>
      <c r="I357" s="210"/>
      <c r="J357" s="211">
        <f>ROUND(I357*H357,2)</f>
        <v>0</v>
      </c>
      <c r="K357" s="207" t="s">
        <v>215</v>
      </c>
      <c r="L357" s="212"/>
      <c r="M357" s="213" t="s">
        <v>19</v>
      </c>
      <c r="N357" s="214" t="s">
        <v>45</v>
      </c>
      <c r="O357" s="85"/>
      <c r="P357" s="215">
        <f>O357*H357</f>
        <v>0</v>
      </c>
      <c r="Q357" s="215">
        <v>0.0015</v>
      </c>
      <c r="R357" s="215">
        <f>Q357*H357</f>
        <v>0.0090000000000000011</v>
      </c>
      <c r="S357" s="215">
        <v>0</v>
      </c>
      <c r="T357" s="216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17" t="s">
        <v>192</v>
      </c>
      <c r="AT357" s="217" t="s">
        <v>188</v>
      </c>
      <c r="AU357" s="217" t="s">
        <v>85</v>
      </c>
      <c r="AY357" s="18" t="s">
        <v>184</v>
      </c>
      <c r="BE357" s="218">
        <f>IF(N357="základní",J357,0)</f>
        <v>0</v>
      </c>
      <c r="BF357" s="218">
        <f>IF(N357="snížená",J357,0)</f>
        <v>0</v>
      </c>
      <c r="BG357" s="218">
        <f>IF(N357="zákl. přenesená",J357,0)</f>
        <v>0</v>
      </c>
      <c r="BH357" s="218">
        <f>IF(N357="sníž. přenesená",J357,0)</f>
        <v>0</v>
      </c>
      <c r="BI357" s="218">
        <f>IF(N357="nulová",J357,0)</f>
        <v>0</v>
      </c>
      <c r="BJ357" s="18" t="s">
        <v>82</v>
      </c>
      <c r="BK357" s="218">
        <f>ROUND(I357*H357,2)</f>
        <v>0</v>
      </c>
      <c r="BL357" s="18" t="s">
        <v>193</v>
      </c>
      <c r="BM357" s="217" t="s">
        <v>3402</v>
      </c>
    </row>
    <row r="358" s="2" customFormat="1">
      <c r="A358" s="39"/>
      <c r="B358" s="40"/>
      <c r="C358" s="41"/>
      <c r="D358" s="219" t="s">
        <v>195</v>
      </c>
      <c r="E358" s="41"/>
      <c r="F358" s="220" t="s">
        <v>3393</v>
      </c>
      <c r="G358" s="41"/>
      <c r="H358" s="41"/>
      <c r="I358" s="221"/>
      <c r="J358" s="41"/>
      <c r="K358" s="41"/>
      <c r="L358" s="45"/>
      <c r="M358" s="222"/>
      <c r="N358" s="223"/>
      <c r="O358" s="85"/>
      <c r="P358" s="85"/>
      <c r="Q358" s="85"/>
      <c r="R358" s="85"/>
      <c r="S358" s="85"/>
      <c r="T358" s="86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T358" s="18" t="s">
        <v>195</v>
      </c>
      <c r="AU358" s="18" t="s">
        <v>85</v>
      </c>
    </row>
    <row r="359" s="2" customFormat="1" ht="24.15" customHeight="1">
      <c r="A359" s="39"/>
      <c r="B359" s="40"/>
      <c r="C359" s="235" t="s">
        <v>852</v>
      </c>
      <c r="D359" s="235" t="s">
        <v>211</v>
      </c>
      <c r="E359" s="236" t="s">
        <v>3388</v>
      </c>
      <c r="F359" s="237" t="s">
        <v>3389</v>
      </c>
      <c r="G359" s="238" t="s">
        <v>203</v>
      </c>
      <c r="H359" s="239">
        <v>9</v>
      </c>
      <c r="I359" s="240"/>
      <c r="J359" s="241">
        <f>ROUND(I359*H359,2)</f>
        <v>0</v>
      </c>
      <c r="K359" s="237" t="s">
        <v>215</v>
      </c>
      <c r="L359" s="45"/>
      <c r="M359" s="242" t="s">
        <v>19</v>
      </c>
      <c r="N359" s="243" t="s">
        <v>45</v>
      </c>
      <c r="O359" s="85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7" t="s">
        <v>193</v>
      </c>
      <c r="AT359" s="217" t="s">
        <v>211</v>
      </c>
      <c r="AU359" s="217" t="s">
        <v>85</v>
      </c>
      <c r="AY359" s="18" t="s">
        <v>184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8" t="s">
        <v>82</v>
      </c>
      <c r="BK359" s="218">
        <f>ROUND(I359*H359,2)</f>
        <v>0</v>
      </c>
      <c r="BL359" s="18" t="s">
        <v>193</v>
      </c>
      <c r="BM359" s="217" t="s">
        <v>3403</v>
      </c>
    </row>
    <row r="360" s="2" customFormat="1">
      <c r="A360" s="39"/>
      <c r="B360" s="40"/>
      <c r="C360" s="41"/>
      <c r="D360" s="219" t="s">
        <v>195</v>
      </c>
      <c r="E360" s="41"/>
      <c r="F360" s="220" t="s">
        <v>3389</v>
      </c>
      <c r="G360" s="41"/>
      <c r="H360" s="41"/>
      <c r="I360" s="221"/>
      <c r="J360" s="41"/>
      <c r="K360" s="41"/>
      <c r="L360" s="45"/>
      <c r="M360" s="222"/>
      <c r="N360" s="223"/>
      <c r="O360" s="85"/>
      <c r="P360" s="85"/>
      <c r="Q360" s="85"/>
      <c r="R360" s="85"/>
      <c r="S360" s="85"/>
      <c r="T360" s="86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195</v>
      </c>
      <c r="AU360" s="18" t="s">
        <v>85</v>
      </c>
    </row>
    <row r="361" s="2" customFormat="1">
      <c r="A361" s="39"/>
      <c r="B361" s="40"/>
      <c r="C361" s="41"/>
      <c r="D361" s="244" t="s">
        <v>217</v>
      </c>
      <c r="E361" s="41"/>
      <c r="F361" s="245" t="s">
        <v>3391</v>
      </c>
      <c r="G361" s="41"/>
      <c r="H361" s="41"/>
      <c r="I361" s="221"/>
      <c r="J361" s="41"/>
      <c r="K361" s="41"/>
      <c r="L361" s="45"/>
      <c r="M361" s="222"/>
      <c r="N361" s="223"/>
      <c r="O361" s="85"/>
      <c r="P361" s="85"/>
      <c r="Q361" s="85"/>
      <c r="R361" s="85"/>
      <c r="S361" s="85"/>
      <c r="T361" s="86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217</v>
      </c>
      <c r="AU361" s="18" t="s">
        <v>85</v>
      </c>
    </row>
    <row r="362" s="2" customFormat="1" ht="16.5" customHeight="1">
      <c r="A362" s="39"/>
      <c r="B362" s="40"/>
      <c r="C362" s="205" t="s">
        <v>2711</v>
      </c>
      <c r="D362" s="205" t="s">
        <v>188</v>
      </c>
      <c r="E362" s="206" t="s">
        <v>3392</v>
      </c>
      <c r="F362" s="207" t="s">
        <v>3393</v>
      </c>
      <c r="G362" s="208" t="s">
        <v>203</v>
      </c>
      <c r="H362" s="209">
        <v>9</v>
      </c>
      <c r="I362" s="210"/>
      <c r="J362" s="211">
        <f>ROUND(I362*H362,2)</f>
        <v>0</v>
      </c>
      <c r="K362" s="207" t="s">
        <v>215</v>
      </c>
      <c r="L362" s="212"/>
      <c r="M362" s="213" t="s">
        <v>19</v>
      </c>
      <c r="N362" s="214" t="s">
        <v>45</v>
      </c>
      <c r="O362" s="85"/>
      <c r="P362" s="215">
        <f>O362*H362</f>
        <v>0</v>
      </c>
      <c r="Q362" s="215">
        <v>0.0015</v>
      </c>
      <c r="R362" s="215">
        <f>Q362*H362</f>
        <v>0.0135</v>
      </c>
      <c r="S362" s="215">
        <v>0</v>
      </c>
      <c r="T362" s="216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17" t="s">
        <v>192</v>
      </c>
      <c r="AT362" s="217" t="s">
        <v>188</v>
      </c>
      <c r="AU362" s="217" t="s">
        <v>85</v>
      </c>
      <c r="AY362" s="18" t="s">
        <v>184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8" t="s">
        <v>82</v>
      </c>
      <c r="BK362" s="218">
        <f>ROUND(I362*H362,2)</f>
        <v>0</v>
      </c>
      <c r="BL362" s="18" t="s">
        <v>193</v>
      </c>
      <c r="BM362" s="217" t="s">
        <v>3404</v>
      </c>
    </row>
    <row r="363" s="2" customFormat="1">
      <c r="A363" s="39"/>
      <c r="B363" s="40"/>
      <c r="C363" s="41"/>
      <c r="D363" s="219" t="s">
        <v>195</v>
      </c>
      <c r="E363" s="41"/>
      <c r="F363" s="220" t="s">
        <v>3393</v>
      </c>
      <c r="G363" s="41"/>
      <c r="H363" s="41"/>
      <c r="I363" s="221"/>
      <c r="J363" s="41"/>
      <c r="K363" s="41"/>
      <c r="L363" s="45"/>
      <c r="M363" s="222"/>
      <c r="N363" s="223"/>
      <c r="O363" s="85"/>
      <c r="P363" s="85"/>
      <c r="Q363" s="85"/>
      <c r="R363" s="85"/>
      <c r="S363" s="85"/>
      <c r="T363" s="86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195</v>
      </c>
      <c r="AU363" s="18" t="s">
        <v>85</v>
      </c>
    </row>
    <row r="364" s="2" customFormat="1" ht="24.15" customHeight="1">
      <c r="A364" s="39"/>
      <c r="B364" s="40"/>
      <c r="C364" s="235" t="s">
        <v>724</v>
      </c>
      <c r="D364" s="235" t="s">
        <v>211</v>
      </c>
      <c r="E364" s="236" t="s">
        <v>3405</v>
      </c>
      <c r="F364" s="237" t="s">
        <v>3406</v>
      </c>
      <c r="G364" s="238" t="s">
        <v>283</v>
      </c>
      <c r="H364" s="239">
        <v>130</v>
      </c>
      <c r="I364" s="240"/>
      <c r="J364" s="241">
        <f>ROUND(I364*H364,2)</f>
        <v>0</v>
      </c>
      <c r="K364" s="237" t="s">
        <v>215</v>
      </c>
      <c r="L364" s="45"/>
      <c r="M364" s="242" t="s">
        <v>19</v>
      </c>
      <c r="N364" s="243" t="s">
        <v>45</v>
      </c>
      <c r="O364" s="85"/>
      <c r="P364" s="215">
        <f>O364*H364</f>
        <v>0</v>
      </c>
      <c r="Q364" s="215">
        <v>0</v>
      </c>
      <c r="R364" s="215">
        <f>Q364*H364</f>
        <v>0</v>
      </c>
      <c r="S364" s="215">
        <v>0</v>
      </c>
      <c r="T364" s="216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17" t="s">
        <v>193</v>
      </c>
      <c r="AT364" s="217" t="s">
        <v>211</v>
      </c>
      <c r="AU364" s="217" t="s">
        <v>85</v>
      </c>
      <c r="AY364" s="18" t="s">
        <v>184</v>
      </c>
      <c r="BE364" s="218">
        <f>IF(N364="základní",J364,0)</f>
        <v>0</v>
      </c>
      <c r="BF364" s="218">
        <f>IF(N364="snížená",J364,0)</f>
        <v>0</v>
      </c>
      <c r="BG364" s="218">
        <f>IF(N364="zákl. přenesená",J364,0)</f>
        <v>0</v>
      </c>
      <c r="BH364" s="218">
        <f>IF(N364="sníž. přenesená",J364,0)</f>
        <v>0</v>
      </c>
      <c r="BI364" s="218">
        <f>IF(N364="nulová",J364,0)</f>
        <v>0</v>
      </c>
      <c r="BJ364" s="18" t="s">
        <v>82</v>
      </c>
      <c r="BK364" s="218">
        <f>ROUND(I364*H364,2)</f>
        <v>0</v>
      </c>
      <c r="BL364" s="18" t="s">
        <v>193</v>
      </c>
      <c r="BM364" s="217" t="s">
        <v>3407</v>
      </c>
    </row>
    <row r="365" s="2" customFormat="1">
      <c r="A365" s="39"/>
      <c r="B365" s="40"/>
      <c r="C365" s="41"/>
      <c r="D365" s="219" t="s">
        <v>195</v>
      </c>
      <c r="E365" s="41"/>
      <c r="F365" s="220" t="s">
        <v>3406</v>
      </c>
      <c r="G365" s="41"/>
      <c r="H365" s="41"/>
      <c r="I365" s="221"/>
      <c r="J365" s="41"/>
      <c r="K365" s="41"/>
      <c r="L365" s="45"/>
      <c r="M365" s="222"/>
      <c r="N365" s="223"/>
      <c r="O365" s="85"/>
      <c r="P365" s="85"/>
      <c r="Q365" s="85"/>
      <c r="R365" s="85"/>
      <c r="S365" s="85"/>
      <c r="T365" s="86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195</v>
      </c>
      <c r="AU365" s="18" t="s">
        <v>85</v>
      </c>
    </row>
    <row r="366" s="2" customFormat="1">
      <c r="A366" s="39"/>
      <c r="B366" s="40"/>
      <c r="C366" s="41"/>
      <c r="D366" s="244" t="s">
        <v>217</v>
      </c>
      <c r="E366" s="41"/>
      <c r="F366" s="245" t="s">
        <v>3408</v>
      </c>
      <c r="G366" s="41"/>
      <c r="H366" s="41"/>
      <c r="I366" s="221"/>
      <c r="J366" s="41"/>
      <c r="K366" s="41"/>
      <c r="L366" s="45"/>
      <c r="M366" s="222"/>
      <c r="N366" s="223"/>
      <c r="O366" s="85"/>
      <c r="P366" s="85"/>
      <c r="Q366" s="85"/>
      <c r="R366" s="85"/>
      <c r="S366" s="85"/>
      <c r="T366" s="86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217</v>
      </c>
      <c r="AU366" s="18" t="s">
        <v>85</v>
      </c>
    </row>
    <row r="367" s="2" customFormat="1" ht="16.5" customHeight="1">
      <c r="A367" s="39"/>
      <c r="B367" s="40"/>
      <c r="C367" s="205" t="s">
        <v>730</v>
      </c>
      <c r="D367" s="205" t="s">
        <v>188</v>
      </c>
      <c r="E367" s="206" t="s">
        <v>3409</v>
      </c>
      <c r="F367" s="207" t="s">
        <v>3410</v>
      </c>
      <c r="G367" s="208" t="s">
        <v>2082</v>
      </c>
      <c r="H367" s="209">
        <v>123.812</v>
      </c>
      <c r="I367" s="210"/>
      <c r="J367" s="211">
        <f>ROUND(I367*H367,2)</f>
        <v>0</v>
      </c>
      <c r="K367" s="207" t="s">
        <v>215</v>
      </c>
      <c r="L367" s="212"/>
      <c r="M367" s="213" t="s">
        <v>19</v>
      </c>
      <c r="N367" s="214" t="s">
        <v>45</v>
      </c>
      <c r="O367" s="85"/>
      <c r="P367" s="215">
        <f>O367*H367</f>
        <v>0</v>
      </c>
      <c r="Q367" s="215">
        <v>0.001</v>
      </c>
      <c r="R367" s="215">
        <f>Q367*H367</f>
        <v>0.12381200000000001</v>
      </c>
      <c r="S367" s="215">
        <v>0</v>
      </c>
      <c r="T367" s="216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17" t="s">
        <v>192</v>
      </c>
      <c r="AT367" s="217" t="s">
        <v>188</v>
      </c>
      <c r="AU367" s="217" t="s">
        <v>85</v>
      </c>
      <c r="AY367" s="18" t="s">
        <v>184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18" t="s">
        <v>82</v>
      </c>
      <c r="BK367" s="218">
        <f>ROUND(I367*H367,2)</f>
        <v>0</v>
      </c>
      <c r="BL367" s="18" t="s">
        <v>193</v>
      </c>
      <c r="BM367" s="217" t="s">
        <v>3411</v>
      </c>
    </row>
    <row r="368" s="2" customFormat="1">
      <c r="A368" s="39"/>
      <c r="B368" s="40"/>
      <c r="C368" s="41"/>
      <c r="D368" s="219" t="s">
        <v>195</v>
      </c>
      <c r="E368" s="41"/>
      <c r="F368" s="220" t="s">
        <v>3410</v>
      </c>
      <c r="G368" s="41"/>
      <c r="H368" s="41"/>
      <c r="I368" s="221"/>
      <c r="J368" s="41"/>
      <c r="K368" s="41"/>
      <c r="L368" s="45"/>
      <c r="M368" s="222"/>
      <c r="N368" s="223"/>
      <c r="O368" s="85"/>
      <c r="P368" s="85"/>
      <c r="Q368" s="85"/>
      <c r="R368" s="85"/>
      <c r="S368" s="85"/>
      <c r="T368" s="8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195</v>
      </c>
      <c r="AU368" s="18" t="s">
        <v>85</v>
      </c>
    </row>
    <row r="369" s="13" customFormat="1">
      <c r="A369" s="13"/>
      <c r="B369" s="224"/>
      <c r="C369" s="225"/>
      <c r="D369" s="219" t="s">
        <v>196</v>
      </c>
      <c r="E369" s="226" t="s">
        <v>19</v>
      </c>
      <c r="F369" s="227" t="s">
        <v>3412</v>
      </c>
      <c r="G369" s="225"/>
      <c r="H369" s="228">
        <v>123.812</v>
      </c>
      <c r="I369" s="229"/>
      <c r="J369" s="225"/>
      <c r="K369" s="225"/>
      <c r="L369" s="230"/>
      <c r="M369" s="231"/>
      <c r="N369" s="232"/>
      <c r="O369" s="232"/>
      <c r="P369" s="232"/>
      <c r="Q369" s="232"/>
      <c r="R369" s="232"/>
      <c r="S369" s="232"/>
      <c r="T369" s="23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4" t="s">
        <v>196</v>
      </c>
      <c r="AU369" s="234" t="s">
        <v>85</v>
      </c>
      <c r="AV369" s="13" t="s">
        <v>85</v>
      </c>
      <c r="AW369" s="13" t="s">
        <v>33</v>
      </c>
      <c r="AX369" s="13" t="s">
        <v>82</v>
      </c>
      <c r="AY369" s="234" t="s">
        <v>184</v>
      </c>
    </row>
    <row r="370" s="2" customFormat="1" ht="16.5" customHeight="1">
      <c r="A370" s="39"/>
      <c r="B370" s="40"/>
      <c r="C370" s="235" t="s">
        <v>775</v>
      </c>
      <c r="D370" s="235" t="s">
        <v>211</v>
      </c>
      <c r="E370" s="236" t="s">
        <v>3413</v>
      </c>
      <c r="F370" s="237" t="s">
        <v>3414</v>
      </c>
      <c r="G370" s="238" t="s">
        <v>283</v>
      </c>
      <c r="H370" s="239">
        <v>165</v>
      </c>
      <c r="I370" s="240"/>
      <c r="J370" s="241">
        <f>ROUND(I370*H370,2)</f>
        <v>0</v>
      </c>
      <c r="K370" s="237" t="s">
        <v>215</v>
      </c>
      <c r="L370" s="45"/>
      <c r="M370" s="242" t="s">
        <v>19</v>
      </c>
      <c r="N370" s="243" t="s">
        <v>45</v>
      </c>
      <c r="O370" s="85"/>
      <c r="P370" s="215">
        <f>O370*H370</f>
        <v>0</v>
      </c>
      <c r="Q370" s="215">
        <v>0</v>
      </c>
      <c r="R370" s="215">
        <f>Q370*H370</f>
        <v>0</v>
      </c>
      <c r="S370" s="215">
        <v>0</v>
      </c>
      <c r="T370" s="216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17" t="s">
        <v>193</v>
      </c>
      <c r="AT370" s="217" t="s">
        <v>211</v>
      </c>
      <c r="AU370" s="217" t="s">
        <v>85</v>
      </c>
      <c r="AY370" s="18" t="s">
        <v>184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8" t="s">
        <v>82</v>
      </c>
      <c r="BK370" s="218">
        <f>ROUND(I370*H370,2)</f>
        <v>0</v>
      </c>
      <c r="BL370" s="18" t="s">
        <v>193</v>
      </c>
      <c r="BM370" s="217" t="s">
        <v>3415</v>
      </c>
    </row>
    <row r="371" s="2" customFormat="1">
      <c r="A371" s="39"/>
      <c r="B371" s="40"/>
      <c r="C371" s="41"/>
      <c r="D371" s="219" t="s">
        <v>195</v>
      </c>
      <c r="E371" s="41"/>
      <c r="F371" s="220" t="s">
        <v>3414</v>
      </c>
      <c r="G371" s="41"/>
      <c r="H371" s="41"/>
      <c r="I371" s="221"/>
      <c r="J371" s="41"/>
      <c r="K371" s="41"/>
      <c r="L371" s="45"/>
      <c r="M371" s="222"/>
      <c r="N371" s="223"/>
      <c r="O371" s="85"/>
      <c r="P371" s="85"/>
      <c r="Q371" s="85"/>
      <c r="R371" s="85"/>
      <c r="S371" s="85"/>
      <c r="T371" s="86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195</v>
      </c>
      <c r="AU371" s="18" t="s">
        <v>85</v>
      </c>
    </row>
    <row r="372" s="2" customFormat="1">
      <c r="A372" s="39"/>
      <c r="B372" s="40"/>
      <c r="C372" s="41"/>
      <c r="D372" s="244" t="s">
        <v>217</v>
      </c>
      <c r="E372" s="41"/>
      <c r="F372" s="245" t="s">
        <v>3416</v>
      </c>
      <c r="G372" s="41"/>
      <c r="H372" s="41"/>
      <c r="I372" s="221"/>
      <c r="J372" s="41"/>
      <c r="K372" s="41"/>
      <c r="L372" s="45"/>
      <c r="M372" s="222"/>
      <c r="N372" s="223"/>
      <c r="O372" s="85"/>
      <c r="P372" s="85"/>
      <c r="Q372" s="85"/>
      <c r="R372" s="85"/>
      <c r="S372" s="85"/>
      <c r="T372" s="86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217</v>
      </c>
      <c r="AU372" s="18" t="s">
        <v>85</v>
      </c>
    </row>
    <row r="373" s="13" customFormat="1">
      <c r="A373" s="13"/>
      <c r="B373" s="224"/>
      <c r="C373" s="225"/>
      <c r="D373" s="219" t="s">
        <v>196</v>
      </c>
      <c r="E373" s="226" t="s">
        <v>19</v>
      </c>
      <c r="F373" s="227" t="s">
        <v>3417</v>
      </c>
      <c r="G373" s="225"/>
      <c r="H373" s="228">
        <v>165</v>
      </c>
      <c r="I373" s="229"/>
      <c r="J373" s="225"/>
      <c r="K373" s="225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196</v>
      </c>
      <c r="AU373" s="234" t="s">
        <v>85</v>
      </c>
      <c r="AV373" s="13" t="s">
        <v>85</v>
      </c>
      <c r="AW373" s="13" t="s">
        <v>33</v>
      </c>
      <c r="AX373" s="13" t="s">
        <v>82</v>
      </c>
      <c r="AY373" s="234" t="s">
        <v>184</v>
      </c>
    </row>
    <row r="374" s="2" customFormat="1" ht="16.5" customHeight="1">
      <c r="A374" s="39"/>
      <c r="B374" s="40"/>
      <c r="C374" s="205" t="s">
        <v>780</v>
      </c>
      <c r="D374" s="205" t="s">
        <v>188</v>
      </c>
      <c r="E374" s="206" t="s">
        <v>3418</v>
      </c>
      <c r="F374" s="207" t="s">
        <v>3419</v>
      </c>
      <c r="G374" s="208" t="s">
        <v>2082</v>
      </c>
      <c r="H374" s="209">
        <v>22.274999999999999</v>
      </c>
      <c r="I374" s="210"/>
      <c r="J374" s="211">
        <f>ROUND(I374*H374,2)</f>
        <v>0</v>
      </c>
      <c r="K374" s="207" t="s">
        <v>215</v>
      </c>
      <c r="L374" s="212"/>
      <c r="M374" s="213" t="s">
        <v>19</v>
      </c>
      <c r="N374" s="214" t="s">
        <v>45</v>
      </c>
      <c r="O374" s="85"/>
      <c r="P374" s="215">
        <f>O374*H374</f>
        <v>0</v>
      </c>
      <c r="Q374" s="215">
        <v>0.001</v>
      </c>
      <c r="R374" s="215">
        <f>Q374*H374</f>
        <v>0.022275</v>
      </c>
      <c r="S374" s="215">
        <v>0</v>
      </c>
      <c r="T374" s="216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17" t="s">
        <v>192</v>
      </c>
      <c r="AT374" s="217" t="s">
        <v>188</v>
      </c>
      <c r="AU374" s="217" t="s">
        <v>85</v>
      </c>
      <c r="AY374" s="18" t="s">
        <v>184</v>
      </c>
      <c r="BE374" s="218">
        <f>IF(N374="základní",J374,0)</f>
        <v>0</v>
      </c>
      <c r="BF374" s="218">
        <f>IF(N374="snížená",J374,0)</f>
        <v>0</v>
      </c>
      <c r="BG374" s="218">
        <f>IF(N374="zákl. přenesená",J374,0)</f>
        <v>0</v>
      </c>
      <c r="BH374" s="218">
        <f>IF(N374="sníž. přenesená",J374,0)</f>
        <v>0</v>
      </c>
      <c r="BI374" s="218">
        <f>IF(N374="nulová",J374,0)</f>
        <v>0</v>
      </c>
      <c r="BJ374" s="18" t="s">
        <v>82</v>
      </c>
      <c r="BK374" s="218">
        <f>ROUND(I374*H374,2)</f>
        <v>0</v>
      </c>
      <c r="BL374" s="18" t="s">
        <v>193</v>
      </c>
      <c r="BM374" s="217" t="s">
        <v>3420</v>
      </c>
    </row>
    <row r="375" s="2" customFormat="1">
      <c r="A375" s="39"/>
      <c r="B375" s="40"/>
      <c r="C375" s="41"/>
      <c r="D375" s="219" t="s">
        <v>195</v>
      </c>
      <c r="E375" s="41"/>
      <c r="F375" s="220" t="s">
        <v>3419</v>
      </c>
      <c r="G375" s="41"/>
      <c r="H375" s="41"/>
      <c r="I375" s="221"/>
      <c r="J375" s="41"/>
      <c r="K375" s="41"/>
      <c r="L375" s="45"/>
      <c r="M375" s="222"/>
      <c r="N375" s="223"/>
      <c r="O375" s="85"/>
      <c r="P375" s="85"/>
      <c r="Q375" s="85"/>
      <c r="R375" s="85"/>
      <c r="S375" s="85"/>
      <c r="T375" s="86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195</v>
      </c>
      <c r="AU375" s="18" t="s">
        <v>85</v>
      </c>
    </row>
    <row r="376" s="13" customFormat="1">
      <c r="A376" s="13"/>
      <c r="B376" s="224"/>
      <c r="C376" s="225"/>
      <c r="D376" s="219" t="s">
        <v>196</v>
      </c>
      <c r="E376" s="226" t="s">
        <v>19</v>
      </c>
      <c r="F376" s="227" t="s">
        <v>3421</v>
      </c>
      <c r="G376" s="225"/>
      <c r="H376" s="228">
        <v>22.274999999999999</v>
      </c>
      <c r="I376" s="229"/>
      <c r="J376" s="225"/>
      <c r="K376" s="225"/>
      <c r="L376" s="230"/>
      <c r="M376" s="231"/>
      <c r="N376" s="232"/>
      <c r="O376" s="232"/>
      <c r="P376" s="232"/>
      <c r="Q376" s="232"/>
      <c r="R376" s="232"/>
      <c r="S376" s="232"/>
      <c r="T376" s="23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4" t="s">
        <v>196</v>
      </c>
      <c r="AU376" s="234" t="s">
        <v>85</v>
      </c>
      <c r="AV376" s="13" t="s">
        <v>85</v>
      </c>
      <c r="AW376" s="13" t="s">
        <v>33</v>
      </c>
      <c r="AX376" s="13" t="s">
        <v>82</v>
      </c>
      <c r="AY376" s="234" t="s">
        <v>184</v>
      </c>
    </row>
    <row r="377" s="2" customFormat="1" ht="16.5" customHeight="1">
      <c r="A377" s="39"/>
      <c r="B377" s="40"/>
      <c r="C377" s="235" t="s">
        <v>1202</v>
      </c>
      <c r="D377" s="235" t="s">
        <v>211</v>
      </c>
      <c r="E377" s="236" t="s">
        <v>3413</v>
      </c>
      <c r="F377" s="237" t="s">
        <v>3414</v>
      </c>
      <c r="G377" s="238" t="s">
        <v>283</v>
      </c>
      <c r="H377" s="239">
        <v>35</v>
      </c>
      <c r="I377" s="240"/>
      <c r="J377" s="241">
        <f>ROUND(I377*H377,2)</f>
        <v>0</v>
      </c>
      <c r="K377" s="237" t="s">
        <v>215</v>
      </c>
      <c r="L377" s="45"/>
      <c r="M377" s="242" t="s">
        <v>19</v>
      </c>
      <c r="N377" s="243" t="s">
        <v>45</v>
      </c>
      <c r="O377" s="85"/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17" t="s">
        <v>193</v>
      </c>
      <c r="AT377" s="217" t="s">
        <v>211</v>
      </c>
      <c r="AU377" s="217" t="s">
        <v>85</v>
      </c>
      <c r="AY377" s="18" t="s">
        <v>184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18" t="s">
        <v>82</v>
      </c>
      <c r="BK377" s="218">
        <f>ROUND(I377*H377,2)</f>
        <v>0</v>
      </c>
      <c r="BL377" s="18" t="s">
        <v>193</v>
      </c>
      <c r="BM377" s="217" t="s">
        <v>3422</v>
      </c>
    </row>
    <row r="378" s="2" customFormat="1">
      <c r="A378" s="39"/>
      <c r="B378" s="40"/>
      <c r="C378" s="41"/>
      <c r="D378" s="219" t="s">
        <v>195</v>
      </c>
      <c r="E378" s="41"/>
      <c r="F378" s="220" t="s">
        <v>3414</v>
      </c>
      <c r="G378" s="41"/>
      <c r="H378" s="41"/>
      <c r="I378" s="221"/>
      <c r="J378" s="41"/>
      <c r="K378" s="41"/>
      <c r="L378" s="45"/>
      <c r="M378" s="222"/>
      <c r="N378" s="223"/>
      <c r="O378" s="85"/>
      <c r="P378" s="85"/>
      <c r="Q378" s="85"/>
      <c r="R378" s="85"/>
      <c r="S378" s="85"/>
      <c r="T378" s="86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195</v>
      </c>
      <c r="AU378" s="18" t="s">
        <v>85</v>
      </c>
    </row>
    <row r="379" s="2" customFormat="1">
      <c r="A379" s="39"/>
      <c r="B379" s="40"/>
      <c r="C379" s="41"/>
      <c r="D379" s="244" t="s">
        <v>217</v>
      </c>
      <c r="E379" s="41"/>
      <c r="F379" s="245" t="s">
        <v>3416</v>
      </c>
      <c r="G379" s="41"/>
      <c r="H379" s="41"/>
      <c r="I379" s="221"/>
      <c r="J379" s="41"/>
      <c r="K379" s="41"/>
      <c r="L379" s="45"/>
      <c r="M379" s="222"/>
      <c r="N379" s="223"/>
      <c r="O379" s="85"/>
      <c r="P379" s="85"/>
      <c r="Q379" s="85"/>
      <c r="R379" s="85"/>
      <c r="S379" s="85"/>
      <c r="T379" s="86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217</v>
      </c>
      <c r="AU379" s="18" t="s">
        <v>85</v>
      </c>
    </row>
    <row r="380" s="2" customFormat="1" ht="16.5" customHeight="1">
      <c r="A380" s="39"/>
      <c r="B380" s="40"/>
      <c r="C380" s="205" t="s">
        <v>3423</v>
      </c>
      <c r="D380" s="205" t="s">
        <v>188</v>
      </c>
      <c r="E380" s="206" t="s">
        <v>3424</v>
      </c>
      <c r="F380" s="207" t="s">
        <v>3425</v>
      </c>
      <c r="G380" s="208" t="s">
        <v>2082</v>
      </c>
      <c r="H380" s="209">
        <v>21.699999999999999</v>
      </c>
      <c r="I380" s="210"/>
      <c r="J380" s="211">
        <f>ROUND(I380*H380,2)</f>
        <v>0</v>
      </c>
      <c r="K380" s="207" t="s">
        <v>215</v>
      </c>
      <c r="L380" s="212"/>
      <c r="M380" s="213" t="s">
        <v>19</v>
      </c>
      <c r="N380" s="214" t="s">
        <v>45</v>
      </c>
      <c r="O380" s="85"/>
      <c r="P380" s="215">
        <f>O380*H380</f>
        <v>0</v>
      </c>
      <c r="Q380" s="215">
        <v>0.001</v>
      </c>
      <c r="R380" s="215">
        <f>Q380*H380</f>
        <v>0.021700000000000001</v>
      </c>
      <c r="S380" s="215">
        <v>0</v>
      </c>
      <c r="T380" s="216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17" t="s">
        <v>192</v>
      </c>
      <c r="AT380" s="217" t="s">
        <v>188</v>
      </c>
      <c r="AU380" s="217" t="s">
        <v>85</v>
      </c>
      <c r="AY380" s="18" t="s">
        <v>184</v>
      </c>
      <c r="BE380" s="218">
        <f>IF(N380="základní",J380,0)</f>
        <v>0</v>
      </c>
      <c r="BF380" s="218">
        <f>IF(N380="snížená",J380,0)</f>
        <v>0</v>
      </c>
      <c r="BG380" s="218">
        <f>IF(N380="zákl. přenesená",J380,0)</f>
        <v>0</v>
      </c>
      <c r="BH380" s="218">
        <f>IF(N380="sníž. přenesená",J380,0)</f>
        <v>0</v>
      </c>
      <c r="BI380" s="218">
        <f>IF(N380="nulová",J380,0)</f>
        <v>0</v>
      </c>
      <c r="BJ380" s="18" t="s">
        <v>82</v>
      </c>
      <c r="BK380" s="218">
        <f>ROUND(I380*H380,2)</f>
        <v>0</v>
      </c>
      <c r="BL380" s="18" t="s">
        <v>193</v>
      </c>
      <c r="BM380" s="217" t="s">
        <v>3426</v>
      </c>
    </row>
    <row r="381" s="2" customFormat="1">
      <c r="A381" s="39"/>
      <c r="B381" s="40"/>
      <c r="C381" s="41"/>
      <c r="D381" s="219" t="s">
        <v>195</v>
      </c>
      <c r="E381" s="41"/>
      <c r="F381" s="220" t="s">
        <v>3425</v>
      </c>
      <c r="G381" s="41"/>
      <c r="H381" s="41"/>
      <c r="I381" s="221"/>
      <c r="J381" s="41"/>
      <c r="K381" s="41"/>
      <c r="L381" s="45"/>
      <c r="M381" s="222"/>
      <c r="N381" s="223"/>
      <c r="O381" s="85"/>
      <c r="P381" s="85"/>
      <c r="Q381" s="85"/>
      <c r="R381" s="85"/>
      <c r="S381" s="85"/>
      <c r="T381" s="86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195</v>
      </c>
      <c r="AU381" s="18" t="s">
        <v>85</v>
      </c>
    </row>
    <row r="382" s="13" customFormat="1">
      <c r="A382" s="13"/>
      <c r="B382" s="224"/>
      <c r="C382" s="225"/>
      <c r="D382" s="219" t="s">
        <v>196</v>
      </c>
      <c r="E382" s="226" t="s">
        <v>19</v>
      </c>
      <c r="F382" s="227" t="s">
        <v>3427</v>
      </c>
      <c r="G382" s="225"/>
      <c r="H382" s="228">
        <v>21.699999999999999</v>
      </c>
      <c r="I382" s="229"/>
      <c r="J382" s="225"/>
      <c r="K382" s="225"/>
      <c r="L382" s="230"/>
      <c r="M382" s="231"/>
      <c r="N382" s="232"/>
      <c r="O382" s="232"/>
      <c r="P382" s="232"/>
      <c r="Q382" s="232"/>
      <c r="R382" s="232"/>
      <c r="S382" s="232"/>
      <c r="T382" s="23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4" t="s">
        <v>196</v>
      </c>
      <c r="AU382" s="234" t="s">
        <v>85</v>
      </c>
      <c r="AV382" s="13" t="s">
        <v>85</v>
      </c>
      <c r="AW382" s="13" t="s">
        <v>33</v>
      </c>
      <c r="AX382" s="13" t="s">
        <v>82</v>
      </c>
      <c r="AY382" s="234" t="s">
        <v>184</v>
      </c>
    </row>
    <row r="383" s="2" customFormat="1" ht="24.15" customHeight="1">
      <c r="A383" s="39"/>
      <c r="B383" s="40"/>
      <c r="C383" s="205" t="s">
        <v>1213</v>
      </c>
      <c r="D383" s="205" t="s">
        <v>188</v>
      </c>
      <c r="E383" s="206" t="s">
        <v>3428</v>
      </c>
      <c r="F383" s="207" t="s">
        <v>3429</v>
      </c>
      <c r="G383" s="208" t="s">
        <v>203</v>
      </c>
      <c r="H383" s="209">
        <v>14</v>
      </c>
      <c r="I383" s="210"/>
      <c r="J383" s="211">
        <f>ROUND(I383*H383,2)</f>
        <v>0</v>
      </c>
      <c r="K383" s="207" t="s">
        <v>215</v>
      </c>
      <c r="L383" s="212"/>
      <c r="M383" s="213" t="s">
        <v>19</v>
      </c>
      <c r="N383" s="214" t="s">
        <v>45</v>
      </c>
      <c r="O383" s="85"/>
      <c r="P383" s="215">
        <f>O383*H383</f>
        <v>0</v>
      </c>
      <c r="Q383" s="215">
        <v>0.00025000000000000001</v>
      </c>
      <c r="R383" s="215">
        <f>Q383*H383</f>
        <v>0.0035000000000000001</v>
      </c>
      <c r="S383" s="215">
        <v>0</v>
      </c>
      <c r="T383" s="216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17" t="s">
        <v>192</v>
      </c>
      <c r="AT383" s="217" t="s">
        <v>188</v>
      </c>
      <c r="AU383" s="217" t="s">
        <v>85</v>
      </c>
      <c r="AY383" s="18" t="s">
        <v>184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8" t="s">
        <v>82</v>
      </c>
      <c r="BK383" s="218">
        <f>ROUND(I383*H383,2)</f>
        <v>0</v>
      </c>
      <c r="BL383" s="18" t="s">
        <v>193</v>
      </c>
      <c r="BM383" s="217" t="s">
        <v>3430</v>
      </c>
    </row>
    <row r="384" s="2" customFormat="1">
      <c r="A384" s="39"/>
      <c r="B384" s="40"/>
      <c r="C384" s="41"/>
      <c r="D384" s="219" t="s">
        <v>195</v>
      </c>
      <c r="E384" s="41"/>
      <c r="F384" s="220" t="s">
        <v>3429</v>
      </c>
      <c r="G384" s="41"/>
      <c r="H384" s="41"/>
      <c r="I384" s="221"/>
      <c r="J384" s="41"/>
      <c r="K384" s="41"/>
      <c r="L384" s="45"/>
      <c r="M384" s="222"/>
      <c r="N384" s="223"/>
      <c r="O384" s="85"/>
      <c r="P384" s="85"/>
      <c r="Q384" s="85"/>
      <c r="R384" s="85"/>
      <c r="S384" s="85"/>
      <c r="T384" s="86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195</v>
      </c>
      <c r="AU384" s="18" t="s">
        <v>85</v>
      </c>
    </row>
    <row r="385" s="2" customFormat="1" ht="16.5" customHeight="1">
      <c r="A385" s="39"/>
      <c r="B385" s="40"/>
      <c r="C385" s="205" t="s">
        <v>1218</v>
      </c>
      <c r="D385" s="205" t="s">
        <v>188</v>
      </c>
      <c r="E385" s="206" t="s">
        <v>3431</v>
      </c>
      <c r="F385" s="207" t="s">
        <v>3432</v>
      </c>
      <c r="G385" s="208" t="s">
        <v>203</v>
      </c>
      <c r="H385" s="209">
        <v>40</v>
      </c>
      <c r="I385" s="210"/>
      <c r="J385" s="211">
        <f>ROUND(I385*H385,2)</f>
        <v>0</v>
      </c>
      <c r="K385" s="207" t="s">
        <v>215</v>
      </c>
      <c r="L385" s="212"/>
      <c r="M385" s="213" t="s">
        <v>19</v>
      </c>
      <c r="N385" s="214" t="s">
        <v>45</v>
      </c>
      <c r="O385" s="85"/>
      <c r="P385" s="215">
        <f>O385*H385</f>
        <v>0</v>
      </c>
      <c r="Q385" s="215">
        <v>0.00013999999999999999</v>
      </c>
      <c r="R385" s="215">
        <f>Q385*H385</f>
        <v>0.0055999999999999991</v>
      </c>
      <c r="S385" s="215">
        <v>0</v>
      </c>
      <c r="T385" s="216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17" t="s">
        <v>192</v>
      </c>
      <c r="AT385" s="217" t="s">
        <v>188</v>
      </c>
      <c r="AU385" s="217" t="s">
        <v>85</v>
      </c>
      <c r="AY385" s="18" t="s">
        <v>184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8" t="s">
        <v>82</v>
      </c>
      <c r="BK385" s="218">
        <f>ROUND(I385*H385,2)</f>
        <v>0</v>
      </c>
      <c r="BL385" s="18" t="s">
        <v>193</v>
      </c>
      <c r="BM385" s="217" t="s">
        <v>3433</v>
      </c>
    </row>
    <row r="386" s="2" customFormat="1">
      <c r="A386" s="39"/>
      <c r="B386" s="40"/>
      <c r="C386" s="41"/>
      <c r="D386" s="219" t="s">
        <v>195</v>
      </c>
      <c r="E386" s="41"/>
      <c r="F386" s="220" t="s">
        <v>3432</v>
      </c>
      <c r="G386" s="41"/>
      <c r="H386" s="41"/>
      <c r="I386" s="221"/>
      <c r="J386" s="41"/>
      <c r="K386" s="41"/>
      <c r="L386" s="45"/>
      <c r="M386" s="222"/>
      <c r="N386" s="223"/>
      <c r="O386" s="85"/>
      <c r="P386" s="85"/>
      <c r="Q386" s="85"/>
      <c r="R386" s="85"/>
      <c r="S386" s="85"/>
      <c r="T386" s="86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195</v>
      </c>
      <c r="AU386" s="18" t="s">
        <v>85</v>
      </c>
    </row>
    <row r="387" s="2" customFormat="1" ht="16.5" customHeight="1">
      <c r="A387" s="39"/>
      <c r="B387" s="40"/>
      <c r="C387" s="205" t="s">
        <v>1224</v>
      </c>
      <c r="D387" s="205" t="s">
        <v>188</v>
      </c>
      <c r="E387" s="206" t="s">
        <v>3434</v>
      </c>
      <c r="F387" s="207" t="s">
        <v>3435</v>
      </c>
      <c r="G387" s="208" t="s">
        <v>203</v>
      </c>
      <c r="H387" s="209">
        <v>70</v>
      </c>
      <c r="I387" s="210"/>
      <c r="J387" s="211">
        <f>ROUND(I387*H387,2)</f>
        <v>0</v>
      </c>
      <c r="K387" s="207" t="s">
        <v>215</v>
      </c>
      <c r="L387" s="212"/>
      <c r="M387" s="213" t="s">
        <v>19</v>
      </c>
      <c r="N387" s="214" t="s">
        <v>45</v>
      </c>
      <c r="O387" s="85"/>
      <c r="P387" s="215">
        <f>O387*H387</f>
        <v>0</v>
      </c>
      <c r="Q387" s="215">
        <v>0.00012</v>
      </c>
      <c r="R387" s="215">
        <f>Q387*H387</f>
        <v>0.0083999999999999995</v>
      </c>
      <c r="S387" s="215">
        <v>0</v>
      </c>
      <c r="T387" s="216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17" t="s">
        <v>192</v>
      </c>
      <c r="AT387" s="217" t="s">
        <v>188</v>
      </c>
      <c r="AU387" s="217" t="s">
        <v>85</v>
      </c>
      <c r="AY387" s="18" t="s">
        <v>184</v>
      </c>
      <c r="BE387" s="218">
        <f>IF(N387="základní",J387,0)</f>
        <v>0</v>
      </c>
      <c r="BF387" s="218">
        <f>IF(N387="snížená",J387,0)</f>
        <v>0</v>
      </c>
      <c r="BG387" s="218">
        <f>IF(N387="zákl. přenesená",J387,0)</f>
        <v>0</v>
      </c>
      <c r="BH387" s="218">
        <f>IF(N387="sníž. přenesená",J387,0)</f>
        <v>0</v>
      </c>
      <c r="BI387" s="218">
        <f>IF(N387="nulová",J387,0)</f>
        <v>0</v>
      </c>
      <c r="BJ387" s="18" t="s">
        <v>82</v>
      </c>
      <c r="BK387" s="218">
        <f>ROUND(I387*H387,2)</f>
        <v>0</v>
      </c>
      <c r="BL387" s="18" t="s">
        <v>193</v>
      </c>
      <c r="BM387" s="217" t="s">
        <v>3436</v>
      </c>
    </row>
    <row r="388" s="2" customFormat="1">
      <c r="A388" s="39"/>
      <c r="B388" s="40"/>
      <c r="C388" s="41"/>
      <c r="D388" s="219" t="s">
        <v>195</v>
      </c>
      <c r="E388" s="41"/>
      <c r="F388" s="220" t="s">
        <v>3435</v>
      </c>
      <c r="G388" s="41"/>
      <c r="H388" s="41"/>
      <c r="I388" s="221"/>
      <c r="J388" s="41"/>
      <c r="K388" s="41"/>
      <c r="L388" s="45"/>
      <c r="M388" s="222"/>
      <c r="N388" s="223"/>
      <c r="O388" s="85"/>
      <c r="P388" s="85"/>
      <c r="Q388" s="85"/>
      <c r="R388" s="85"/>
      <c r="S388" s="85"/>
      <c r="T388" s="86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195</v>
      </c>
      <c r="AU388" s="18" t="s">
        <v>85</v>
      </c>
    </row>
    <row r="389" s="2" customFormat="1" ht="16.5" customHeight="1">
      <c r="A389" s="39"/>
      <c r="B389" s="40"/>
      <c r="C389" s="235" t="s">
        <v>1241</v>
      </c>
      <c r="D389" s="235" t="s">
        <v>211</v>
      </c>
      <c r="E389" s="236" t="s">
        <v>3437</v>
      </c>
      <c r="F389" s="237" t="s">
        <v>3438</v>
      </c>
      <c r="G389" s="238" t="s">
        <v>203</v>
      </c>
      <c r="H389" s="239">
        <v>6</v>
      </c>
      <c r="I389" s="240"/>
      <c r="J389" s="241">
        <f>ROUND(I389*H389,2)</f>
        <v>0</v>
      </c>
      <c r="K389" s="237" t="s">
        <v>215</v>
      </c>
      <c r="L389" s="45"/>
      <c r="M389" s="242" t="s">
        <v>19</v>
      </c>
      <c r="N389" s="243" t="s">
        <v>45</v>
      </c>
      <c r="O389" s="85"/>
      <c r="P389" s="215">
        <f>O389*H389</f>
        <v>0</v>
      </c>
      <c r="Q389" s="215">
        <v>0</v>
      </c>
      <c r="R389" s="215">
        <f>Q389*H389</f>
        <v>0</v>
      </c>
      <c r="S389" s="215">
        <v>0</v>
      </c>
      <c r="T389" s="216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17" t="s">
        <v>193</v>
      </c>
      <c r="AT389" s="217" t="s">
        <v>211</v>
      </c>
      <c r="AU389" s="217" t="s">
        <v>85</v>
      </c>
      <c r="AY389" s="18" t="s">
        <v>184</v>
      </c>
      <c r="BE389" s="218">
        <f>IF(N389="základní",J389,0)</f>
        <v>0</v>
      </c>
      <c r="BF389" s="218">
        <f>IF(N389="snížená",J389,0)</f>
        <v>0</v>
      </c>
      <c r="BG389" s="218">
        <f>IF(N389="zákl. přenesená",J389,0)</f>
        <v>0</v>
      </c>
      <c r="BH389" s="218">
        <f>IF(N389="sníž. přenesená",J389,0)</f>
        <v>0</v>
      </c>
      <c r="BI389" s="218">
        <f>IF(N389="nulová",J389,0)</f>
        <v>0</v>
      </c>
      <c r="BJ389" s="18" t="s">
        <v>82</v>
      </c>
      <c r="BK389" s="218">
        <f>ROUND(I389*H389,2)</f>
        <v>0</v>
      </c>
      <c r="BL389" s="18" t="s">
        <v>193</v>
      </c>
      <c r="BM389" s="217" t="s">
        <v>3439</v>
      </c>
    </row>
    <row r="390" s="2" customFormat="1">
      <c r="A390" s="39"/>
      <c r="B390" s="40"/>
      <c r="C390" s="41"/>
      <c r="D390" s="219" t="s">
        <v>195</v>
      </c>
      <c r="E390" s="41"/>
      <c r="F390" s="220" t="s">
        <v>3438</v>
      </c>
      <c r="G390" s="41"/>
      <c r="H390" s="41"/>
      <c r="I390" s="221"/>
      <c r="J390" s="41"/>
      <c r="K390" s="41"/>
      <c r="L390" s="45"/>
      <c r="M390" s="222"/>
      <c r="N390" s="223"/>
      <c r="O390" s="85"/>
      <c r="P390" s="85"/>
      <c r="Q390" s="85"/>
      <c r="R390" s="85"/>
      <c r="S390" s="85"/>
      <c r="T390" s="86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195</v>
      </c>
      <c r="AU390" s="18" t="s">
        <v>85</v>
      </c>
    </row>
    <row r="391" s="2" customFormat="1">
      <c r="A391" s="39"/>
      <c r="B391" s="40"/>
      <c r="C391" s="41"/>
      <c r="D391" s="244" t="s">
        <v>217</v>
      </c>
      <c r="E391" s="41"/>
      <c r="F391" s="245" t="s">
        <v>3440</v>
      </c>
      <c r="G391" s="41"/>
      <c r="H391" s="41"/>
      <c r="I391" s="221"/>
      <c r="J391" s="41"/>
      <c r="K391" s="41"/>
      <c r="L391" s="45"/>
      <c r="M391" s="222"/>
      <c r="N391" s="223"/>
      <c r="O391" s="85"/>
      <c r="P391" s="85"/>
      <c r="Q391" s="85"/>
      <c r="R391" s="85"/>
      <c r="S391" s="85"/>
      <c r="T391" s="86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217</v>
      </c>
      <c r="AU391" s="18" t="s">
        <v>85</v>
      </c>
    </row>
    <row r="392" s="2" customFormat="1" ht="16.5" customHeight="1">
      <c r="A392" s="39"/>
      <c r="B392" s="40"/>
      <c r="C392" s="205" t="s">
        <v>1247</v>
      </c>
      <c r="D392" s="205" t="s">
        <v>188</v>
      </c>
      <c r="E392" s="206" t="s">
        <v>3441</v>
      </c>
      <c r="F392" s="207" t="s">
        <v>3442</v>
      </c>
      <c r="G392" s="208" t="s">
        <v>203</v>
      </c>
      <c r="H392" s="209">
        <v>6</v>
      </c>
      <c r="I392" s="210"/>
      <c r="J392" s="211">
        <f>ROUND(I392*H392,2)</f>
        <v>0</v>
      </c>
      <c r="K392" s="207" t="s">
        <v>215</v>
      </c>
      <c r="L392" s="212"/>
      <c r="M392" s="213" t="s">
        <v>19</v>
      </c>
      <c r="N392" s="214" t="s">
        <v>45</v>
      </c>
      <c r="O392" s="85"/>
      <c r="P392" s="215">
        <f>O392*H392</f>
        <v>0</v>
      </c>
      <c r="Q392" s="215">
        <v>0.00018000000000000001</v>
      </c>
      <c r="R392" s="215">
        <f>Q392*H392</f>
        <v>0.00108</v>
      </c>
      <c r="S392" s="215">
        <v>0</v>
      </c>
      <c r="T392" s="216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17" t="s">
        <v>192</v>
      </c>
      <c r="AT392" s="217" t="s">
        <v>188</v>
      </c>
      <c r="AU392" s="217" t="s">
        <v>85</v>
      </c>
      <c r="AY392" s="18" t="s">
        <v>184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8" t="s">
        <v>82</v>
      </c>
      <c r="BK392" s="218">
        <f>ROUND(I392*H392,2)</f>
        <v>0</v>
      </c>
      <c r="BL392" s="18" t="s">
        <v>193</v>
      </c>
      <c r="BM392" s="217" t="s">
        <v>3443</v>
      </c>
    </row>
    <row r="393" s="2" customFormat="1">
      <c r="A393" s="39"/>
      <c r="B393" s="40"/>
      <c r="C393" s="41"/>
      <c r="D393" s="219" t="s">
        <v>195</v>
      </c>
      <c r="E393" s="41"/>
      <c r="F393" s="220" t="s">
        <v>3442</v>
      </c>
      <c r="G393" s="41"/>
      <c r="H393" s="41"/>
      <c r="I393" s="221"/>
      <c r="J393" s="41"/>
      <c r="K393" s="41"/>
      <c r="L393" s="45"/>
      <c r="M393" s="222"/>
      <c r="N393" s="223"/>
      <c r="O393" s="85"/>
      <c r="P393" s="85"/>
      <c r="Q393" s="85"/>
      <c r="R393" s="85"/>
      <c r="S393" s="85"/>
      <c r="T393" s="86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195</v>
      </c>
      <c r="AU393" s="18" t="s">
        <v>85</v>
      </c>
    </row>
    <row r="394" s="2" customFormat="1">
      <c r="A394" s="39"/>
      <c r="B394" s="40"/>
      <c r="C394" s="41"/>
      <c r="D394" s="219" t="s">
        <v>689</v>
      </c>
      <c r="E394" s="41"/>
      <c r="F394" s="276" t="s">
        <v>3444</v>
      </c>
      <c r="G394" s="41"/>
      <c r="H394" s="41"/>
      <c r="I394" s="221"/>
      <c r="J394" s="41"/>
      <c r="K394" s="41"/>
      <c r="L394" s="45"/>
      <c r="M394" s="222"/>
      <c r="N394" s="223"/>
      <c r="O394" s="85"/>
      <c r="P394" s="85"/>
      <c r="Q394" s="85"/>
      <c r="R394" s="85"/>
      <c r="S394" s="85"/>
      <c r="T394" s="86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T394" s="18" t="s">
        <v>689</v>
      </c>
      <c r="AU394" s="18" t="s">
        <v>85</v>
      </c>
    </row>
    <row r="395" s="2" customFormat="1" ht="16.5" customHeight="1">
      <c r="A395" s="39"/>
      <c r="B395" s="40"/>
      <c r="C395" s="235" t="s">
        <v>1252</v>
      </c>
      <c r="D395" s="235" t="s">
        <v>211</v>
      </c>
      <c r="E395" s="236" t="s">
        <v>3437</v>
      </c>
      <c r="F395" s="237" t="s">
        <v>3438</v>
      </c>
      <c r="G395" s="238" t="s">
        <v>203</v>
      </c>
      <c r="H395" s="239">
        <v>8</v>
      </c>
      <c r="I395" s="240"/>
      <c r="J395" s="241">
        <f>ROUND(I395*H395,2)</f>
        <v>0</v>
      </c>
      <c r="K395" s="237" t="s">
        <v>215</v>
      </c>
      <c r="L395" s="45"/>
      <c r="M395" s="242" t="s">
        <v>19</v>
      </c>
      <c r="N395" s="243" t="s">
        <v>45</v>
      </c>
      <c r="O395" s="85"/>
      <c r="P395" s="215">
        <f>O395*H395</f>
        <v>0</v>
      </c>
      <c r="Q395" s="215">
        <v>0</v>
      </c>
      <c r="R395" s="215">
        <f>Q395*H395</f>
        <v>0</v>
      </c>
      <c r="S395" s="215">
        <v>0</v>
      </c>
      <c r="T395" s="216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17" t="s">
        <v>193</v>
      </c>
      <c r="AT395" s="217" t="s">
        <v>211</v>
      </c>
      <c r="AU395" s="217" t="s">
        <v>85</v>
      </c>
      <c r="AY395" s="18" t="s">
        <v>184</v>
      </c>
      <c r="BE395" s="218">
        <f>IF(N395="základní",J395,0)</f>
        <v>0</v>
      </c>
      <c r="BF395" s="218">
        <f>IF(N395="snížená",J395,0)</f>
        <v>0</v>
      </c>
      <c r="BG395" s="218">
        <f>IF(N395="zákl. přenesená",J395,0)</f>
        <v>0</v>
      </c>
      <c r="BH395" s="218">
        <f>IF(N395="sníž. přenesená",J395,0)</f>
        <v>0</v>
      </c>
      <c r="BI395" s="218">
        <f>IF(N395="nulová",J395,0)</f>
        <v>0</v>
      </c>
      <c r="BJ395" s="18" t="s">
        <v>82</v>
      </c>
      <c r="BK395" s="218">
        <f>ROUND(I395*H395,2)</f>
        <v>0</v>
      </c>
      <c r="BL395" s="18" t="s">
        <v>193</v>
      </c>
      <c r="BM395" s="217" t="s">
        <v>3445</v>
      </c>
    </row>
    <row r="396" s="2" customFormat="1">
      <c r="A396" s="39"/>
      <c r="B396" s="40"/>
      <c r="C396" s="41"/>
      <c r="D396" s="219" t="s">
        <v>195</v>
      </c>
      <c r="E396" s="41"/>
      <c r="F396" s="220" t="s">
        <v>3438</v>
      </c>
      <c r="G396" s="41"/>
      <c r="H396" s="41"/>
      <c r="I396" s="221"/>
      <c r="J396" s="41"/>
      <c r="K396" s="41"/>
      <c r="L396" s="45"/>
      <c r="M396" s="222"/>
      <c r="N396" s="223"/>
      <c r="O396" s="85"/>
      <c r="P396" s="85"/>
      <c r="Q396" s="85"/>
      <c r="R396" s="85"/>
      <c r="S396" s="85"/>
      <c r="T396" s="86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195</v>
      </c>
      <c r="AU396" s="18" t="s">
        <v>85</v>
      </c>
    </row>
    <row r="397" s="2" customFormat="1">
      <c r="A397" s="39"/>
      <c r="B397" s="40"/>
      <c r="C397" s="41"/>
      <c r="D397" s="244" t="s">
        <v>217</v>
      </c>
      <c r="E397" s="41"/>
      <c r="F397" s="245" t="s">
        <v>3440</v>
      </c>
      <c r="G397" s="41"/>
      <c r="H397" s="41"/>
      <c r="I397" s="221"/>
      <c r="J397" s="41"/>
      <c r="K397" s="41"/>
      <c r="L397" s="45"/>
      <c r="M397" s="222"/>
      <c r="N397" s="223"/>
      <c r="O397" s="85"/>
      <c r="P397" s="85"/>
      <c r="Q397" s="85"/>
      <c r="R397" s="85"/>
      <c r="S397" s="85"/>
      <c r="T397" s="86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217</v>
      </c>
      <c r="AU397" s="18" t="s">
        <v>85</v>
      </c>
    </row>
    <row r="398" s="2" customFormat="1" ht="16.5" customHeight="1">
      <c r="A398" s="39"/>
      <c r="B398" s="40"/>
      <c r="C398" s="205" t="s">
        <v>1261</v>
      </c>
      <c r="D398" s="205" t="s">
        <v>188</v>
      </c>
      <c r="E398" s="206" t="s">
        <v>3446</v>
      </c>
      <c r="F398" s="207" t="s">
        <v>3447</v>
      </c>
      <c r="G398" s="208" t="s">
        <v>203</v>
      </c>
      <c r="H398" s="209">
        <v>8</v>
      </c>
      <c r="I398" s="210"/>
      <c r="J398" s="211">
        <f>ROUND(I398*H398,2)</f>
        <v>0</v>
      </c>
      <c r="K398" s="207" t="s">
        <v>215</v>
      </c>
      <c r="L398" s="212"/>
      <c r="M398" s="213" t="s">
        <v>19</v>
      </c>
      <c r="N398" s="214" t="s">
        <v>45</v>
      </c>
      <c r="O398" s="85"/>
      <c r="P398" s="215">
        <f>O398*H398</f>
        <v>0</v>
      </c>
      <c r="Q398" s="215">
        <v>0.00022000000000000001</v>
      </c>
      <c r="R398" s="215">
        <f>Q398*H398</f>
        <v>0.0017600000000000001</v>
      </c>
      <c r="S398" s="215">
        <v>0</v>
      </c>
      <c r="T398" s="216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17" t="s">
        <v>192</v>
      </c>
      <c r="AT398" s="217" t="s">
        <v>188</v>
      </c>
      <c r="AU398" s="217" t="s">
        <v>85</v>
      </c>
      <c r="AY398" s="18" t="s">
        <v>184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8" t="s">
        <v>82</v>
      </c>
      <c r="BK398" s="218">
        <f>ROUND(I398*H398,2)</f>
        <v>0</v>
      </c>
      <c r="BL398" s="18" t="s">
        <v>193</v>
      </c>
      <c r="BM398" s="217" t="s">
        <v>3448</v>
      </c>
    </row>
    <row r="399" s="2" customFormat="1">
      <c r="A399" s="39"/>
      <c r="B399" s="40"/>
      <c r="C399" s="41"/>
      <c r="D399" s="219" t="s">
        <v>195</v>
      </c>
      <c r="E399" s="41"/>
      <c r="F399" s="220" t="s">
        <v>3447</v>
      </c>
      <c r="G399" s="41"/>
      <c r="H399" s="41"/>
      <c r="I399" s="221"/>
      <c r="J399" s="41"/>
      <c r="K399" s="41"/>
      <c r="L399" s="45"/>
      <c r="M399" s="222"/>
      <c r="N399" s="223"/>
      <c r="O399" s="85"/>
      <c r="P399" s="85"/>
      <c r="Q399" s="85"/>
      <c r="R399" s="85"/>
      <c r="S399" s="85"/>
      <c r="T399" s="86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195</v>
      </c>
      <c r="AU399" s="18" t="s">
        <v>85</v>
      </c>
    </row>
    <row r="400" s="2" customFormat="1" ht="16.5" customHeight="1">
      <c r="A400" s="39"/>
      <c r="B400" s="40"/>
      <c r="C400" s="235" t="s">
        <v>1266</v>
      </c>
      <c r="D400" s="235" t="s">
        <v>211</v>
      </c>
      <c r="E400" s="236" t="s">
        <v>3449</v>
      </c>
      <c r="F400" s="237" t="s">
        <v>3450</v>
      </c>
      <c r="G400" s="238" t="s">
        <v>203</v>
      </c>
      <c r="H400" s="239">
        <v>6</v>
      </c>
      <c r="I400" s="240"/>
      <c r="J400" s="241">
        <f>ROUND(I400*H400,2)</f>
        <v>0</v>
      </c>
      <c r="K400" s="237" t="s">
        <v>215</v>
      </c>
      <c r="L400" s="45"/>
      <c r="M400" s="242" t="s">
        <v>19</v>
      </c>
      <c r="N400" s="243" t="s">
        <v>45</v>
      </c>
      <c r="O400" s="85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17" t="s">
        <v>193</v>
      </c>
      <c r="AT400" s="217" t="s">
        <v>211</v>
      </c>
      <c r="AU400" s="217" t="s">
        <v>85</v>
      </c>
      <c r="AY400" s="18" t="s">
        <v>184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8" t="s">
        <v>82</v>
      </c>
      <c r="BK400" s="218">
        <f>ROUND(I400*H400,2)</f>
        <v>0</v>
      </c>
      <c r="BL400" s="18" t="s">
        <v>193</v>
      </c>
      <c r="BM400" s="217" t="s">
        <v>3451</v>
      </c>
    </row>
    <row r="401" s="2" customFormat="1">
      <c r="A401" s="39"/>
      <c r="B401" s="40"/>
      <c r="C401" s="41"/>
      <c r="D401" s="219" t="s">
        <v>195</v>
      </c>
      <c r="E401" s="41"/>
      <c r="F401" s="220" t="s">
        <v>3450</v>
      </c>
      <c r="G401" s="41"/>
      <c r="H401" s="41"/>
      <c r="I401" s="221"/>
      <c r="J401" s="41"/>
      <c r="K401" s="41"/>
      <c r="L401" s="45"/>
      <c r="M401" s="222"/>
      <c r="N401" s="223"/>
      <c r="O401" s="85"/>
      <c r="P401" s="85"/>
      <c r="Q401" s="85"/>
      <c r="R401" s="85"/>
      <c r="S401" s="85"/>
      <c r="T401" s="86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195</v>
      </c>
      <c r="AU401" s="18" t="s">
        <v>85</v>
      </c>
    </row>
    <row r="402" s="2" customFormat="1">
      <c r="A402" s="39"/>
      <c r="B402" s="40"/>
      <c r="C402" s="41"/>
      <c r="D402" s="244" t="s">
        <v>217</v>
      </c>
      <c r="E402" s="41"/>
      <c r="F402" s="245" t="s">
        <v>3452</v>
      </c>
      <c r="G402" s="41"/>
      <c r="H402" s="41"/>
      <c r="I402" s="221"/>
      <c r="J402" s="41"/>
      <c r="K402" s="41"/>
      <c r="L402" s="45"/>
      <c r="M402" s="222"/>
      <c r="N402" s="223"/>
      <c r="O402" s="85"/>
      <c r="P402" s="85"/>
      <c r="Q402" s="85"/>
      <c r="R402" s="85"/>
      <c r="S402" s="85"/>
      <c r="T402" s="86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217</v>
      </c>
      <c r="AU402" s="18" t="s">
        <v>85</v>
      </c>
    </row>
    <row r="403" s="2" customFormat="1" ht="16.5" customHeight="1">
      <c r="A403" s="39"/>
      <c r="B403" s="40"/>
      <c r="C403" s="205" t="s">
        <v>1273</v>
      </c>
      <c r="D403" s="205" t="s">
        <v>188</v>
      </c>
      <c r="E403" s="206" t="s">
        <v>3453</v>
      </c>
      <c r="F403" s="207" t="s">
        <v>3454</v>
      </c>
      <c r="G403" s="208" t="s">
        <v>203</v>
      </c>
      <c r="H403" s="209">
        <v>6</v>
      </c>
      <c r="I403" s="210"/>
      <c r="J403" s="211">
        <f>ROUND(I403*H403,2)</f>
        <v>0</v>
      </c>
      <c r="K403" s="207" t="s">
        <v>215</v>
      </c>
      <c r="L403" s="212"/>
      <c r="M403" s="213" t="s">
        <v>19</v>
      </c>
      <c r="N403" s="214" t="s">
        <v>45</v>
      </c>
      <c r="O403" s="85"/>
      <c r="P403" s="215">
        <f>O403*H403</f>
        <v>0</v>
      </c>
      <c r="Q403" s="215">
        <v>0.00042999999999999999</v>
      </c>
      <c r="R403" s="215">
        <f>Q403*H403</f>
        <v>0.0025799999999999998</v>
      </c>
      <c r="S403" s="215">
        <v>0</v>
      </c>
      <c r="T403" s="216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17" t="s">
        <v>192</v>
      </c>
      <c r="AT403" s="217" t="s">
        <v>188</v>
      </c>
      <c r="AU403" s="217" t="s">
        <v>85</v>
      </c>
      <c r="AY403" s="18" t="s">
        <v>184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8" t="s">
        <v>82</v>
      </c>
      <c r="BK403" s="218">
        <f>ROUND(I403*H403,2)</f>
        <v>0</v>
      </c>
      <c r="BL403" s="18" t="s">
        <v>193</v>
      </c>
      <c r="BM403" s="217" t="s">
        <v>3455</v>
      </c>
    </row>
    <row r="404" s="2" customFormat="1">
      <c r="A404" s="39"/>
      <c r="B404" s="40"/>
      <c r="C404" s="41"/>
      <c r="D404" s="219" t="s">
        <v>195</v>
      </c>
      <c r="E404" s="41"/>
      <c r="F404" s="220" t="s">
        <v>3454</v>
      </c>
      <c r="G404" s="41"/>
      <c r="H404" s="41"/>
      <c r="I404" s="221"/>
      <c r="J404" s="41"/>
      <c r="K404" s="41"/>
      <c r="L404" s="45"/>
      <c r="M404" s="222"/>
      <c r="N404" s="223"/>
      <c r="O404" s="85"/>
      <c r="P404" s="85"/>
      <c r="Q404" s="85"/>
      <c r="R404" s="85"/>
      <c r="S404" s="85"/>
      <c r="T404" s="86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195</v>
      </c>
      <c r="AU404" s="18" t="s">
        <v>85</v>
      </c>
    </row>
    <row r="405" s="2" customFormat="1" ht="16.5" customHeight="1">
      <c r="A405" s="39"/>
      <c r="B405" s="40"/>
      <c r="C405" s="235" t="s">
        <v>1170</v>
      </c>
      <c r="D405" s="235" t="s">
        <v>211</v>
      </c>
      <c r="E405" s="236" t="s">
        <v>3456</v>
      </c>
      <c r="F405" s="237" t="s">
        <v>3457</v>
      </c>
      <c r="G405" s="238" t="s">
        <v>203</v>
      </c>
      <c r="H405" s="239">
        <v>14</v>
      </c>
      <c r="I405" s="240"/>
      <c r="J405" s="241">
        <f>ROUND(I405*H405,2)</f>
        <v>0</v>
      </c>
      <c r="K405" s="237" t="s">
        <v>215</v>
      </c>
      <c r="L405" s="45"/>
      <c r="M405" s="242" t="s">
        <v>19</v>
      </c>
      <c r="N405" s="243" t="s">
        <v>45</v>
      </c>
      <c r="O405" s="85"/>
      <c r="P405" s="215">
        <f>O405*H405</f>
        <v>0</v>
      </c>
      <c r="Q405" s="215">
        <v>0</v>
      </c>
      <c r="R405" s="215">
        <f>Q405*H405</f>
        <v>0</v>
      </c>
      <c r="S405" s="215">
        <v>0</v>
      </c>
      <c r="T405" s="216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17" t="s">
        <v>193</v>
      </c>
      <c r="AT405" s="217" t="s">
        <v>211</v>
      </c>
      <c r="AU405" s="217" t="s">
        <v>85</v>
      </c>
      <c r="AY405" s="18" t="s">
        <v>184</v>
      </c>
      <c r="BE405" s="218">
        <f>IF(N405="základní",J405,0)</f>
        <v>0</v>
      </c>
      <c r="BF405" s="218">
        <f>IF(N405="snížená",J405,0)</f>
        <v>0</v>
      </c>
      <c r="BG405" s="218">
        <f>IF(N405="zákl. přenesená",J405,0)</f>
        <v>0</v>
      </c>
      <c r="BH405" s="218">
        <f>IF(N405="sníž. přenesená",J405,0)</f>
        <v>0</v>
      </c>
      <c r="BI405" s="218">
        <f>IF(N405="nulová",J405,0)</f>
        <v>0</v>
      </c>
      <c r="BJ405" s="18" t="s">
        <v>82</v>
      </c>
      <c r="BK405" s="218">
        <f>ROUND(I405*H405,2)</f>
        <v>0</v>
      </c>
      <c r="BL405" s="18" t="s">
        <v>193</v>
      </c>
      <c r="BM405" s="217" t="s">
        <v>3458</v>
      </c>
    </row>
    <row r="406" s="2" customFormat="1">
      <c r="A406" s="39"/>
      <c r="B406" s="40"/>
      <c r="C406" s="41"/>
      <c r="D406" s="219" t="s">
        <v>195</v>
      </c>
      <c r="E406" s="41"/>
      <c r="F406" s="220" t="s">
        <v>3457</v>
      </c>
      <c r="G406" s="41"/>
      <c r="H406" s="41"/>
      <c r="I406" s="221"/>
      <c r="J406" s="41"/>
      <c r="K406" s="41"/>
      <c r="L406" s="45"/>
      <c r="M406" s="222"/>
      <c r="N406" s="223"/>
      <c r="O406" s="85"/>
      <c r="P406" s="85"/>
      <c r="Q406" s="85"/>
      <c r="R406" s="85"/>
      <c r="S406" s="85"/>
      <c r="T406" s="86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195</v>
      </c>
      <c r="AU406" s="18" t="s">
        <v>85</v>
      </c>
    </row>
    <row r="407" s="2" customFormat="1">
      <c r="A407" s="39"/>
      <c r="B407" s="40"/>
      <c r="C407" s="41"/>
      <c r="D407" s="244" t="s">
        <v>217</v>
      </c>
      <c r="E407" s="41"/>
      <c r="F407" s="245" t="s">
        <v>3459</v>
      </c>
      <c r="G407" s="41"/>
      <c r="H407" s="41"/>
      <c r="I407" s="221"/>
      <c r="J407" s="41"/>
      <c r="K407" s="41"/>
      <c r="L407" s="45"/>
      <c r="M407" s="222"/>
      <c r="N407" s="223"/>
      <c r="O407" s="85"/>
      <c r="P407" s="85"/>
      <c r="Q407" s="85"/>
      <c r="R407" s="85"/>
      <c r="S407" s="85"/>
      <c r="T407" s="86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217</v>
      </c>
      <c r="AU407" s="18" t="s">
        <v>85</v>
      </c>
    </row>
    <row r="408" s="2" customFormat="1" ht="16.5" customHeight="1">
      <c r="A408" s="39"/>
      <c r="B408" s="40"/>
      <c r="C408" s="205" t="s">
        <v>1175</v>
      </c>
      <c r="D408" s="205" t="s">
        <v>188</v>
      </c>
      <c r="E408" s="206" t="s">
        <v>3460</v>
      </c>
      <c r="F408" s="207" t="s">
        <v>3461</v>
      </c>
      <c r="G408" s="208" t="s">
        <v>203</v>
      </c>
      <c r="H408" s="209">
        <v>1</v>
      </c>
      <c r="I408" s="210"/>
      <c r="J408" s="211">
        <f>ROUND(I408*H408,2)</f>
        <v>0</v>
      </c>
      <c r="K408" s="207" t="s">
        <v>215</v>
      </c>
      <c r="L408" s="212"/>
      <c r="M408" s="213" t="s">
        <v>19</v>
      </c>
      <c r="N408" s="214" t="s">
        <v>45</v>
      </c>
      <c r="O408" s="85"/>
      <c r="P408" s="215">
        <f>O408*H408</f>
        <v>0</v>
      </c>
      <c r="Q408" s="215">
        <v>0.0030000000000000001</v>
      </c>
      <c r="R408" s="215">
        <f>Q408*H408</f>
        <v>0.0030000000000000001</v>
      </c>
      <c r="S408" s="215">
        <v>0</v>
      </c>
      <c r="T408" s="216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17" t="s">
        <v>192</v>
      </c>
      <c r="AT408" s="217" t="s">
        <v>188</v>
      </c>
      <c r="AU408" s="217" t="s">
        <v>85</v>
      </c>
      <c r="AY408" s="18" t="s">
        <v>184</v>
      </c>
      <c r="BE408" s="218">
        <f>IF(N408="základní",J408,0)</f>
        <v>0</v>
      </c>
      <c r="BF408" s="218">
        <f>IF(N408="snížená",J408,0)</f>
        <v>0</v>
      </c>
      <c r="BG408" s="218">
        <f>IF(N408="zákl. přenesená",J408,0)</f>
        <v>0</v>
      </c>
      <c r="BH408" s="218">
        <f>IF(N408="sníž. přenesená",J408,0)</f>
        <v>0</v>
      </c>
      <c r="BI408" s="218">
        <f>IF(N408="nulová",J408,0)</f>
        <v>0</v>
      </c>
      <c r="BJ408" s="18" t="s">
        <v>82</v>
      </c>
      <c r="BK408" s="218">
        <f>ROUND(I408*H408,2)</f>
        <v>0</v>
      </c>
      <c r="BL408" s="18" t="s">
        <v>193</v>
      </c>
      <c r="BM408" s="217" t="s">
        <v>3462</v>
      </c>
    </row>
    <row r="409" s="2" customFormat="1">
      <c r="A409" s="39"/>
      <c r="B409" s="40"/>
      <c r="C409" s="41"/>
      <c r="D409" s="219" t="s">
        <v>195</v>
      </c>
      <c r="E409" s="41"/>
      <c r="F409" s="220" t="s">
        <v>3461</v>
      </c>
      <c r="G409" s="41"/>
      <c r="H409" s="41"/>
      <c r="I409" s="221"/>
      <c r="J409" s="41"/>
      <c r="K409" s="41"/>
      <c r="L409" s="45"/>
      <c r="M409" s="222"/>
      <c r="N409" s="223"/>
      <c r="O409" s="85"/>
      <c r="P409" s="85"/>
      <c r="Q409" s="85"/>
      <c r="R409" s="85"/>
      <c r="S409" s="85"/>
      <c r="T409" s="86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195</v>
      </c>
      <c r="AU409" s="18" t="s">
        <v>85</v>
      </c>
    </row>
    <row r="410" s="2" customFormat="1" ht="16.5" customHeight="1">
      <c r="A410" s="39"/>
      <c r="B410" s="40"/>
      <c r="C410" s="205" t="s">
        <v>1180</v>
      </c>
      <c r="D410" s="205" t="s">
        <v>188</v>
      </c>
      <c r="E410" s="206" t="s">
        <v>3463</v>
      </c>
      <c r="F410" s="207" t="s">
        <v>3464</v>
      </c>
      <c r="G410" s="208" t="s">
        <v>203</v>
      </c>
      <c r="H410" s="209">
        <v>3</v>
      </c>
      <c r="I410" s="210"/>
      <c r="J410" s="211">
        <f>ROUND(I410*H410,2)</f>
        <v>0</v>
      </c>
      <c r="K410" s="207" t="s">
        <v>215</v>
      </c>
      <c r="L410" s="212"/>
      <c r="M410" s="213" t="s">
        <v>19</v>
      </c>
      <c r="N410" s="214" t="s">
        <v>45</v>
      </c>
      <c r="O410" s="85"/>
      <c r="P410" s="215">
        <f>O410*H410</f>
        <v>0</v>
      </c>
      <c r="Q410" s="215">
        <v>0.0040000000000000001</v>
      </c>
      <c r="R410" s="215">
        <f>Q410*H410</f>
        <v>0.012</v>
      </c>
      <c r="S410" s="215">
        <v>0</v>
      </c>
      <c r="T410" s="216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17" t="s">
        <v>192</v>
      </c>
      <c r="AT410" s="217" t="s">
        <v>188</v>
      </c>
      <c r="AU410" s="217" t="s">
        <v>85</v>
      </c>
      <c r="AY410" s="18" t="s">
        <v>184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8" t="s">
        <v>82</v>
      </c>
      <c r="BK410" s="218">
        <f>ROUND(I410*H410,2)</f>
        <v>0</v>
      </c>
      <c r="BL410" s="18" t="s">
        <v>193</v>
      </c>
      <c r="BM410" s="217" t="s">
        <v>3465</v>
      </c>
    </row>
    <row r="411" s="2" customFormat="1">
      <c r="A411" s="39"/>
      <c r="B411" s="40"/>
      <c r="C411" s="41"/>
      <c r="D411" s="219" t="s">
        <v>195</v>
      </c>
      <c r="E411" s="41"/>
      <c r="F411" s="220" t="s">
        <v>3464</v>
      </c>
      <c r="G411" s="41"/>
      <c r="H411" s="41"/>
      <c r="I411" s="221"/>
      <c r="J411" s="41"/>
      <c r="K411" s="41"/>
      <c r="L411" s="45"/>
      <c r="M411" s="222"/>
      <c r="N411" s="223"/>
      <c r="O411" s="85"/>
      <c r="P411" s="85"/>
      <c r="Q411" s="85"/>
      <c r="R411" s="85"/>
      <c r="S411" s="85"/>
      <c r="T411" s="86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195</v>
      </c>
      <c r="AU411" s="18" t="s">
        <v>85</v>
      </c>
    </row>
    <row r="412" s="2" customFormat="1" ht="16.5" customHeight="1">
      <c r="A412" s="39"/>
      <c r="B412" s="40"/>
      <c r="C412" s="205" t="s">
        <v>1187</v>
      </c>
      <c r="D412" s="205" t="s">
        <v>188</v>
      </c>
      <c r="E412" s="206" t="s">
        <v>3466</v>
      </c>
      <c r="F412" s="207" t="s">
        <v>3467</v>
      </c>
      <c r="G412" s="208" t="s">
        <v>203</v>
      </c>
      <c r="H412" s="209">
        <v>1</v>
      </c>
      <c r="I412" s="210"/>
      <c r="J412" s="211">
        <f>ROUND(I412*H412,2)</f>
        <v>0</v>
      </c>
      <c r="K412" s="207" t="s">
        <v>215</v>
      </c>
      <c r="L412" s="212"/>
      <c r="M412" s="213" t="s">
        <v>19</v>
      </c>
      <c r="N412" s="214" t="s">
        <v>45</v>
      </c>
      <c r="O412" s="85"/>
      <c r="P412" s="215">
        <f>O412*H412</f>
        <v>0</v>
      </c>
      <c r="Q412" s="215">
        <v>0.0082000000000000007</v>
      </c>
      <c r="R412" s="215">
        <f>Q412*H412</f>
        <v>0.0082000000000000007</v>
      </c>
      <c r="S412" s="215">
        <v>0</v>
      </c>
      <c r="T412" s="216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17" t="s">
        <v>192</v>
      </c>
      <c r="AT412" s="217" t="s">
        <v>188</v>
      </c>
      <c r="AU412" s="217" t="s">
        <v>85</v>
      </c>
      <c r="AY412" s="18" t="s">
        <v>184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8" t="s">
        <v>82</v>
      </c>
      <c r="BK412" s="218">
        <f>ROUND(I412*H412,2)</f>
        <v>0</v>
      </c>
      <c r="BL412" s="18" t="s">
        <v>193</v>
      </c>
      <c r="BM412" s="217" t="s">
        <v>3468</v>
      </c>
    </row>
    <row r="413" s="2" customFormat="1">
      <c r="A413" s="39"/>
      <c r="B413" s="40"/>
      <c r="C413" s="41"/>
      <c r="D413" s="219" t="s">
        <v>195</v>
      </c>
      <c r="E413" s="41"/>
      <c r="F413" s="220" t="s">
        <v>3467</v>
      </c>
      <c r="G413" s="41"/>
      <c r="H413" s="41"/>
      <c r="I413" s="221"/>
      <c r="J413" s="41"/>
      <c r="K413" s="41"/>
      <c r="L413" s="45"/>
      <c r="M413" s="222"/>
      <c r="N413" s="223"/>
      <c r="O413" s="85"/>
      <c r="P413" s="85"/>
      <c r="Q413" s="85"/>
      <c r="R413" s="85"/>
      <c r="S413" s="85"/>
      <c r="T413" s="86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195</v>
      </c>
      <c r="AU413" s="18" t="s">
        <v>85</v>
      </c>
    </row>
    <row r="414" s="2" customFormat="1" ht="16.5" customHeight="1">
      <c r="A414" s="39"/>
      <c r="B414" s="40"/>
      <c r="C414" s="205" t="s">
        <v>1192</v>
      </c>
      <c r="D414" s="205" t="s">
        <v>188</v>
      </c>
      <c r="E414" s="206" t="s">
        <v>3469</v>
      </c>
      <c r="F414" s="207" t="s">
        <v>3470</v>
      </c>
      <c r="G414" s="208" t="s">
        <v>203</v>
      </c>
      <c r="H414" s="209">
        <v>14</v>
      </c>
      <c r="I414" s="210"/>
      <c r="J414" s="211">
        <f>ROUND(I414*H414,2)</f>
        <v>0</v>
      </c>
      <c r="K414" s="207" t="s">
        <v>215</v>
      </c>
      <c r="L414" s="212"/>
      <c r="M414" s="213" t="s">
        <v>19</v>
      </c>
      <c r="N414" s="214" t="s">
        <v>45</v>
      </c>
      <c r="O414" s="85"/>
      <c r="P414" s="215">
        <f>O414*H414</f>
        <v>0</v>
      </c>
      <c r="Q414" s="215">
        <v>0.0089999999999999993</v>
      </c>
      <c r="R414" s="215">
        <f>Q414*H414</f>
        <v>0.126</v>
      </c>
      <c r="S414" s="215">
        <v>0</v>
      </c>
      <c r="T414" s="216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17" t="s">
        <v>192</v>
      </c>
      <c r="AT414" s="217" t="s">
        <v>188</v>
      </c>
      <c r="AU414" s="217" t="s">
        <v>85</v>
      </c>
      <c r="AY414" s="18" t="s">
        <v>184</v>
      </c>
      <c r="BE414" s="218">
        <f>IF(N414="základní",J414,0)</f>
        <v>0</v>
      </c>
      <c r="BF414" s="218">
        <f>IF(N414="snížená",J414,0)</f>
        <v>0</v>
      </c>
      <c r="BG414" s="218">
        <f>IF(N414="zákl. přenesená",J414,0)</f>
        <v>0</v>
      </c>
      <c r="BH414" s="218">
        <f>IF(N414="sníž. přenesená",J414,0)</f>
        <v>0</v>
      </c>
      <c r="BI414" s="218">
        <f>IF(N414="nulová",J414,0)</f>
        <v>0</v>
      </c>
      <c r="BJ414" s="18" t="s">
        <v>82</v>
      </c>
      <c r="BK414" s="218">
        <f>ROUND(I414*H414,2)</f>
        <v>0</v>
      </c>
      <c r="BL414" s="18" t="s">
        <v>193</v>
      </c>
      <c r="BM414" s="217" t="s">
        <v>3471</v>
      </c>
    </row>
    <row r="415" s="2" customFormat="1">
      <c r="A415" s="39"/>
      <c r="B415" s="40"/>
      <c r="C415" s="41"/>
      <c r="D415" s="219" t="s">
        <v>195</v>
      </c>
      <c r="E415" s="41"/>
      <c r="F415" s="220" t="s">
        <v>3470</v>
      </c>
      <c r="G415" s="41"/>
      <c r="H415" s="41"/>
      <c r="I415" s="221"/>
      <c r="J415" s="41"/>
      <c r="K415" s="41"/>
      <c r="L415" s="45"/>
      <c r="M415" s="222"/>
      <c r="N415" s="223"/>
      <c r="O415" s="85"/>
      <c r="P415" s="85"/>
      <c r="Q415" s="85"/>
      <c r="R415" s="85"/>
      <c r="S415" s="85"/>
      <c r="T415" s="86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195</v>
      </c>
      <c r="AU415" s="18" t="s">
        <v>85</v>
      </c>
    </row>
    <row r="416" s="2" customFormat="1" ht="16.5" customHeight="1">
      <c r="A416" s="39"/>
      <c r="B416" s="40"/>
      <c r="C416" s="205" t="s">
        <v>1197</v>
      </c>
      <c r="D416" s="205" t="s">
        <v>188</v>
      </c>
      <c r="E416" s="206" t="s">
        <v>3472</v>
      </c>
      <c r="F416" s="207" t="s">
        <v>3473</v>
      </c>
      <c r="G416" s="208" t="s">
        <v>203</v>
      </c>
      <c r="H416" s="209">
        <v>14</v>
      </c>
      <c r="I416" s="210"/>
      <c r="J416" s="211">
        <f>ROUND(I416*H416,2)</f>
        <v>0</v>
      </c>
      <c r="K416" s="207" t="s">
        <v>215</v>
      </c>
      <c r="L416" s="212"/>
      <c r="M416" s="213" t="s">
        <v>19</v>
      </c>
      <c r="N416" s="214" t="s">
        <v>45</v>
      </c>
      <c r="O416" s="85"/>
      <c r="P416" s="215">
        <f>O416*H416</f>
        <v>0</v>
      </c>
      <c r="Q416" s="215">
        <v>0.0089999999999999993</v>
      </c>
      <c r="R416" s="215">
        <f>Q416*H416</f>
        <v>0.126</v>
      </c>
      <c r="S416" s="215">
        <v>0</v>
      </c>
      <c r="T416" s="216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17" t="s">
        <v>192</v>
      </c>
      <c r="AT416" s="217" t="s">
        <v>188</v>
      </c>
      <c r="AU416" s="217" t="s">
        <v>85</v>
      </c>
      <c r="AY416" s="18" t="s">
        <v>184</v>
      </c>
      <c r="BE416" s="218">
        <f>IF(N416="základní",J416,0)</f>
        <v>0</v>
      </c>
      <c r="BF416" s="218">
        <f>IF(N416="snížená",J416,0)</f>
        <v>0</v>
      </c>
      <c r="BG416" s="218">
        <f>IF(N416="zákl. přenesená",J416,0)</f>
        <v>0</v>
      </c>
      <c r="BH416" s="218">
        <f>IF(N416="sníž. přenesená",J416,0)</f>
        <v>0</v>
      </c>
      <c r="BI416" s="218">
        <f>IF(N416="nulová",J416,0)</f>
        <v>0</v>
      </c>
      <c r="BJ416" s="18" t="s">
        <v>82</v>
      </c>
      <c r="BK416" s="218">
        <f>ROUND(I416*H416,2)</f>
        <v>0</v>
      </c>
      <c r="BL416" s="18" t="s">
        <v>193</v>
      </c>
      <c r="BM416" s="217" t="s">
        <v>3474</v>
      </c>
    </row>
    <row r="417" s="2" customFormat="1">
      <c r="A417" s="39"/>
      <c r="B417" s="40"/>
      <c r="C417" s="41"/>
      <c r="D417" s="219" t="s">
        <v>195</v>
      </c>
      <c r="E417" s="41"/>
      <c r="F417" s="220" t="s">
        <v>3473</v>
      </c>
      <c r="G417" s="41"/>
      <c r="H417" s="41"/>
      <c r="I417" s="221"/>
      <c r="J417" s="41"/>
      <c r="K417" s="41"/>
      <c r="L417" s="45"/>
      <c r="M417" s="222"/>
      <c r="N417" s="223"/>
      <c r="O417" s="85"/>
      <c r="P417" s="85"/>
      <c r="Q417" s="85"/>
      <c r="R417" s="85"/>
      <c r="S417" s="85"/>
      <c r="T417" s="86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195</v>
      </c>
      <c r="AU417" s="18" t="s">
        <v>85</v>
      </c>
    </row>
    <row r="418" s="2" customFormat="1" ht="24.15" customHeight="1">
      <c r="A418" s="39"/>
      <c r="B418" s="40"/>
      <c r="C418" s="235" t="s">
        <v>2916</v>
      </c>
      <c r="D418" s="235" t="s">
        <v>211</v>
      </c>
      <c r="E418" s="236" t="s">
        <v>3475</v>
      </c>
      <c r="F418" s="237" t="s">
        <v>3476</v>
      </c>
      <c r="G418" s="238" t="s">
        <v>203</v>
      </c>
      <c r="H418" s="239">
        <v>1</v>
      </c>
      <c r="I418" s="240"/>
      <c r="J418" s="241">
        <f>ROUND(I418*H418,2)</f>
        <v>0</v>
      </c>
      <c r="K418" s="237" t="s">
        <v>215</v>
      </c>
      <c r="L418" s="45"/>
      <c r="M418" s="242" t="s">
        <v>19</v>
      </c>
      <c r="N418" s="243" t="s">
        <v>45</v>
      </c>
      <c r="O418" s="85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17" t="s">
        <v>193</v>
      </c>
      <c r="AT418" s="217" t="s">
        <v>211</v>
      </c>
      <c r="AU418" s="217" t="s">
        <v>85</v>
      </c>
      <c r="AY418" s="18" t="s">
        <v>184</v>
      </c>
      <c r="BE418" s="218">
        <f>IF(N418="základní",J418,0)</f>
        <v>0</v>
      </c>
      <c r="BF418" s="218">
        <f>IF(N418="snížená",J418,0)</f>
        <v>0</v>
      </c>
      <c r="BG418" s="218">
        <f>IF(N418="zákl. přenesená",J418,0)</f>
        <v>0</v>
      </c>
      <c r="BH418" s="218">
        <f>IF(N418="sníž. přenesená",J418,0)</f>
        <v>0</v>
      </c>
      <c r="BI418" s="218">
        <f>IF(N418="nulová",J418,0)</f>
        <v>0</v>
      </c>
      <c r="BJ418" s="18" t="s">
        <v>82</v>
      </c>
      <c r="BK418" s="218">
        <f>ROUND(I418*H418,2)</f>
        <v>0</v>
      </c>
      <c r="BL418" s="18" t="s">
        <v>193</v>
      </c>
      <c r="BM418" s="217" t="s">
        <v>3477</v>
      </c>
    </row>
    <row r="419" s="2" customFormat="1">
      <c r="A419" s="39"/>
      <c r="B419" s="40"/>
      <c r="C419" s="41"/>
      <c r="D419" s="219" t="s">
        <v>195</v>
      </c>
      <c r="E419" s="41"/>
      <c r="F419" s="220" t="s">
        <v>3476</v>
      </c>
      <c r="G419" s="41"/>
      <c r="H419" s="41"/>
      <c r="I419" s="221"/>
      <c r="J419" s="41"/>
      <c r="K419" s="41"/>
      <c r="L419" s="45"/>
      <c r="M419" s="222"/>
      <c r="N419" s="223"/>
      <c r="O419" s="85"/>
      <c r="P419" s="85"/>
      <c r="Q419" s="85"/>
      <c r="R419" s="85"/>
      <c r="S419" s="85"/>
      <c r="T419" s="86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195</v>
      </c>
      <c r="AU419" s="18" t="s">
        <v>85</v>
      </c>
    </row>
    <row r="420" s="2" customFormat="1">
      <c r="A420" s="39"/>
      <c r="B420" s="40"/>
      <c r="C420" s="41"/>
      <c r="D420" s="244" t="s">
        <v>217</v>
      </c>
      <c r="E420" s="41"/>
      <c r="F420" s="245" t="s">
        <v>3478</v>
      </c>
      <c r="G420" s="41"/>
      <c r="H420" s="41"/>
      <c r="I420" s="221"/>
      <c r="J420" s="41"/>
      <c r="K420" s="41"/>
      <c r="L420" s="45"/>
      <c r="M420" s="222"/>
      <c r="N420" s="223"/>
      <c r="O420" s="85"/>
      <c r="P420" s="85"/>
      <c r="Q420" s="85"/>
      <c r="R420" s="85"/>
      <c r="S420" s="85"/>
      <c r="T420" s="86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217</v>
      </c>
      <c r="AU420" s="18" t="s">
        <v>85</v>
      </c>
    </row>
    <row r="421" s="13" customFormat="1">
      <c r="A421" s="13"/>
      <c r="B421" s="224"/>
      <c r="C421" s="225"/>
      <c r="D421" s="219" t="s">
        <v>196</v>
      </c>
      <c r="E421" s="226" t="s">
        <v>19</v>
      </c>
      <c r="F421" s="227" t="s">
        <v>3479</v>
      </c>
      <c r="G421" s="225"/>
      <c r="H421" s="228">
        <v>1</v>
      </c>
      <c r="I421" s="229"/>
      <c r="J421" s="225"/>
      <c r="K421" s="225"/>
      <c r="L421" s="230"/>
      <c r="M421" s="231"/>
      <c r="N421" s="232"/>
      <c r="O421" s="232"/>
      <c r="P421" s="232"/>
      <c r="Q421" s="232"/>
      <c r="R421" s="232"/>
      <c r="S421" s="232"/>
      <c r="T421" s="23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4" t="s">
        <v>196</v>
      </c>
      <c r="AU421" s="234" t="s">
        <v>85</v>
      </c>
      <c r="AV421" s="13" t="s">
        <v>85</v>
      </c>
      <c r="AW421" s="13" t="s">
        <v>33</v>
      </c>
      <c r="AX421" s="13" t="s">
        <v>82</v>
      </c>
      <c r="AY421" s="234" t="s">
        <v>184</v>
      </c>
    </row>
    <row r="422" s="2" customFormat="1" ht="24.15" customHeight="1">
      <c r="A422" s="39"/>
      <c r="B422" s="40"/>
      <c r="C422" s="235" t="s">
        <v>2910</v>
      </c>
      <c r="D422" s="235" t="s">
        <v>211</v>
      </c>
      <c r="E422" s="236" t="s">
        <v>3480</v>
      </c>
      <c r="F422" s="237" t="s">
        <v>3481</v>
      </c>
      <c r="G422" s="238" t="s">
        <v>203</v>
      </c>
      <c r="H422" s="239">
        <v>1</v>
      </c>
      <c r="I422" s="240"/>
      <c r="J422" s="241">
        <f>ROUND(I422*H422,2)</f>
        <v>0</v>
      </c>
      <c r="K422" s="237" t="s">
        <v>215</v>
      </c>
      <c r="L422" s="45"/>
      <c r="M422" s="242" t="s">
        <v>19</v>
      </c>
      <c r="N422" s="243" t="s">
        <v>45</v>
      </c>
      <c r="O422" s="85"/>
      <c r="P422" s="215">
        <f>O422*H422</f>
        <v>0</v>
      </c>
      <c r="Q422" s="215">
        <v>0</v>
      </c>
      <c r="R422" s="215">
        <f>Q422*H422</f>
        <v>0</v>
      </c>
      <c r="S422" s="215">
        <v>0</v>
      </c>
      <c r="T422" s="216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17" t="s">
        <v>193</v>
      </c>
      <c r="AT422" s="217" t="s">
        <v>211</v>
      </c>
      <c r="AU422" s="217" t="s">
        <v>85</v>
      </c>
      <c r="AY422" s="18" t="s">
        <v>184</v>
      </c>
      <c r="BE422" s="218">
        <f>IF(N422="základní",J422,0)</f>
        <v>0</v>
      </c>
      <c r="BF422" s="218">
        <f>IF(N422="snížená",J422,0)</f>
        <v>0</v>
      </c>
      <c r="BG422" s="218">
        <f>IF(N422="zákl. přenesená",J422,0)</f>
        <v>0</v>
      </c>
      <c r="BH422" s="218">
        <f>IF(N422="sníž. přenesená",J422,0)</f>
        <v>0</v>
      </c>
      <c r="BI422" s="218">
        <f>IF(N422="nulová",J422,0)</f>
        <v>0</v>
      </c>
      <c r="BJ422" s="18" t="s">
        <v>82</v>
      </c>
      <c r="BK422" s="218">
        <f>ROUND(I422*H422,2)</f>
        <v>0</v>
      </c>
      <c r="BL422" s="18" t="s">
        <v>193</v>
      </c>
      <c r="BM422" s="217" t="s">
        <v>3482</v>
      </c>
    </row>
    <row r="423" s="2" customFormat="1">
      <c r="A423" s="39"/>
      <c r="B423" s="40"/>
      <c r="C423" s="41"/>
      <c r="D423" s="219" t="s">
        <v>195</v>
      </c>
      <c r="E423" s="41"/>
      <c r="F423" s="220" t="s">
        <v>3481</v>
      </c>
      <c r="G423" s="41"/>
      <c r="H423" s="41"/>
      <c r="I423" s="221"/>
      <c r="J423" s="41"/>
      <c r="K423" s="41"/>
      <c r="L423" s="45"/>
      <c r="M423" s="222"/>
      <c r="N423" s="223"/>
      <c r="O423" s="85"/>
      <c r="P423" s="85"/>
      <c r="Q423" s="85"/>
      <c r="R423" s="85"/>
      <c r="S423" s="85"/>
      <c r="T423" s="86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195</v>
      </c>
      <c r="AU423" s="18" t="s">
        <v>85</v>
      </c>
    </row>
    <row r="424" s="2" customFormat="1">
      <c r="A424" s="39"/>
      <c r="B424" s="40"/>
      <c r="C424" s="41"/>
      <c r="D424" s="244" t="s">
        <v>217</v>
      </c>
      <c r="E424" s="41"/>
      <c r="F424" s="245" t="s">
        <v>3483</v>
      </c>
      <c r="G424" s="41"/>
      <c r="H424" s="41"/>
      <c r="I424" s="221"/>
      <c r="J424" s="41"/>
      <c r="K424" s="41"/>
      <c r="L424" s="45"/>
      <c r="M424" s="222"/>
      <c r="N424" s="223"/>
      <c r="O424" s="85"/>
      <c r="P424" s="85"/>
      <c r="Q424" s="85"/>
      <c r="R424" s="85"/>
      <c r="S424" s="85"/>
      <c r="T424" s="86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217</v>
      </c>
      <c r="AU424" s="18" t="s">
        <v>85</v>
      </c>
    </row>
    <row r="425" s="2" customFormat="1" ht="24.15" customHeight="1">
      <c r="A425" s="39"/>
      <c r="B425" s="40"/>
      <c r="C425" s="235" t="s">
        <v>1353</v>
      </c>
      <c r="D425" s="235" t="s">
        <v>211</v>
      </c>
      <c r="E425" s="236" t="s">
        <v>3484</v>
      </c>
      <c r="F425" s="237" t="s">
        <v>3485</v>
      </c>
      <c r="G425" s="238" t="s">
        <v>214</v>
      </c>
      <c r="H425" s="239">
        <v>1.7789999999999999</v>
      </c>
      <c r="I425" s="240"/>
      <c r="J425" s="241">
        <f>ROUND(I425*H425,2)</f>
        <v>0</v>
      </c>
      <c r="K425" s="237" t="s">
        <v>215</v>
      </c>
      <c r="L425" s="45"/>
      <c r="M425" s="242" t="s">
        <v>19</v>
      </c>
      <c r="N425" s="243" t="s">
        <v>45</v>
      </c>
      <c r="O425" s="85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17" t="s">
        <v>193</v>
      </c>
      <c r="AT425" s="217" t="s">
        <v>211</v>
      </c>
      <c r="AU425" s="217" t="s">
        <v>85</v>
      </c>
      <c r="AY425" s="18" t="s">
        <v>184</v>
      </c>
      <c r="BE425" s="218">
        <f>IF(N425="základní",J425,0)</f>
        <v>0</v>
      </c>
      <c r="BF425" s="218">
        <f>IF(N425="snížená",J425,0)</f>
        <v>0</v>
      </c>
      <c r="BG425" s="218">
        <f>IF(N425="zákl. přenesená",J425,0)</f>
        <v>0</v>
      </c>
      <c r="BH425" s="218">
        <f>IF(N425="sníž. přenesená",J425,0)</f>
        <v>0</v>
      </c>
      <c r="BI425" s="218">
        <f>IF(N425="nulová",J425,0)</f>
        <v>0</v>
      </c>
      <c r="BJ425" s="18" t="s">
        <v>82</v>
      </c>
      <c r="BK425" s="218">
        <f>ROUND(I425*H425,2)</f>
        <v>0</v>
      </c>
      <c r="BL425" s="18" t="s">
        <v>193</v>
      </c>
      <c r="BM425" s="217" t="s">
        <v>3486</v>
      </c>
    </row>
    <row r="426" s="2" customFormat="1">
      <c r="A426" s="39"/>
      <c r="B426" s="40"/>
      <c r="C426" s="41"/>
      <c r="D426" s="219" t="s">
        <v>195</v>
      </c>
      <c r="E426" s="41"/>
      <c r="F426" s="220" t="s">
        <v>3485</v>
      </c>
      <c r="G426" s="41"/>
      <c r="H426" s="41"/>
      <c r="I426" s="221"/>
      <c r="J426" s="41"/>
      <c r="K426" s="41"/>
      <c r="L426" s="45"/>
      <c r="M426" s="222"/>
      <c r="N426" s="223"/>
      <c r="O426" s="85"/>
      <c r="P426" s="85"/>
      <c r="Q426" s="85"/>
      <c r="R426" s="85"/>
      <c r="S426" s="85"/>
      <c r="T426" s="86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195</v>
      </c>
      <c r="AU426" s="18" t="s">
        <v>85</v>
      </c>
    </row>
    <row r="427" s="2" customFormat="1">
      <c r="A427" s="39"/>
      <c r="B427" s="40"/>
      <c r="C427" s="41"/>
      <c r="D427" s="244" t="s">
        <v>217</v>
      </c>
      <c r="E427" s="41"/>
      <c r="F427" s="245" t="s">
        <v>3487</v>
      </c>
      <c r="G427" s="41"/>
      <c r="H427" s="41"/>
      <c r="I427" s="221"/>
      <c r="J427" s="41"/>
      <c r="K427" s="41"/>
      <c r="L427" s="45"/>
      <c r="M427" s="222"/>
      <c r="N427" s="223"/>
      <c r="O427" s="85"/>
      <c r="P427" s="85"/>
      <c r="Q427" s="85"/>
      <c r="R427" s="85"/>
      <c r="S427" s="85"/>
      <c r="T427" s="86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217</v>
      </c>
      <c r="AU427" s="18" t="s">
        <v>85</v>
      </c>
    </row>
    <row r="428" s="12" customFormat="1" ht="22.8" customHeight="1">
      <c r="A428" s="12"/>
      <c r="B428" s="189"/>
      <c r="C428" s="190"/>
      <c r="D428" s="191" t="s">
        <v>73</v>
      </c>
      <c r="E428" s="203" t="s">
        <v>3052</v>
      </c>
      <c r="F428" s="203" t="s">
        <v>3053</v>
      </c>
      <c r="G428" s="190"/>
      <c r="H428" s="190"/>
      <c r="I428" s="193"/>
      <c r="J428" s="204">
        <f>BK428</f>
        <v>0</v>
      </c>
      <c r="K428" s="190"/>
      <c r="L428" s="195"/>
      <c r="M428" s="196"/>
      <c r="N428" s="197"/>
      <c r="O428" s="197"/>
      <c r="P428" s="198">
        <f>SUM(P429:P541)</f>
        <v>0</v>
      </c>
      <c r="Q428" s="197"/>
      <c r="R428" s="198">
        <f>SUM(R429:R541)</f>
        <v>0.15747000000000005</v>
      </c>
      <c r="S428" s="197"/>
      <c r="T428" s="199">
        <f>SUM(T429:T541)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200" t="s">
        <v>85</v>
      </c>
      <c r="AT428" s="201" t="s">
        <v>73</v>
      </c>
      <c r="AU428" s="201" t="s">
        <v>82</v>
      </c>
      <c r="AY428" s="200" t="s">
        <v>184</v>
      </c>
      <c r="BK428" s="202">
        <f>SUM(BK429:BK541)</f>
        <v>0</v>
      </c>
    </row>
    <row r="429" s="2" customFormat="1" ht="16.5" customHeight="1">
      <c r="A429" s="39"/>
      <c r="B429" s="40"/>
      <c r="C429" s="235" t="s">
        <v>1431</v>
      </c>
      <c r="D429" s="235" t="s">
        <v>211</v>
      </c>
      <c r="E429" s="236" t="s">
        <v>3488</v>
      </c>
      <c r="F429" s="237" t="s">
        <v>3489</v>
      </c>
      <c r="G429" s="238" t="s">
        <v>203</v>
      </c>
      <c r="H429" s="239">
        <v>70</v>
      </c>
      <c r="I429" s="240"/>
      <c r="J429" s="241">
        <f>ROUND(I429*H429,2)</f>
        <v>0</v>
      </c>
      <c r="K429" s="237" t="s">
        <v>215</v>
      </c>
      <c r="L429" s="45"/>
      <c r="M429" s="242" t="s">
        <v>19</v>
      </c>
      <c r="N429" s="243" t="s">
        <v>45</v>
      </c>
      <c r="O429" s="85"/>
      <c r="P429" s="215">
        <f>O429*H429</f>
        <v>0</v>
      </c>
      <c r="Q429" s="215">
        <v>0</v>
      </c>
      <c r="R429" s="215">
        <f>Q429*H429</f>
        <v>0</v>
      </c>
      <c r="S429" s="215">
        <v>0</v>
      </c>
      <c r="T429" s="216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17" t="s">
        <v>2910</v>
      </c>
      <c r="AT429" s="217" t="s">
        <v>211</v>
      </c>
      <c r="AU429" s="217" t="s">
        <v>85</v>
      </c>
      <c r="AY429" s="18" t="s">
        <v>184</v>
      </c>
      <c r="BE429" s="218">
        <f>IF(N429="základní",J429,0)</f>
        <v>0</v>
      </c>
      <c r="BF429" s="218">
        <f>IF(N429="snížená",J429,0)</f>
        <v>0</v>
      </c>
      <c r="BG429" s="218">
        <f>IF(N429="zákl. přenesená",J429,0)</f>
        <v>0</v>
      </c>
      <c r="BH429" s="218">
        <f>IF(N429="sníž. přenesená",J429,0)</f>
        <v>0</v>
      </c>
      <c r="BI429" s="218">
        <f>IF(N429="nulová",J429,0)</f>
        <v>0</v>
      </c>
      <c r="BJ429" s="18" t="s">
        <v>82</v>
      </c>
      <c r="BK429" s="218">
        <f>ROUND(I429*H429,2)</f>
        <v>0</v>
      </c>
      <c r="BL429" s="18" t="s">
        <v>2910</v>
      </c>
      <c r="BM429" s="217" t="s">
        <v>3490</v>
      </c>
    </row>
    <row r="430" s="2" customFormat="1">
      <c r="A430" s="39"/>
      <c r="B430" s="40"/>
      <c r="C430" s="41"/>
      <c r="D430" s="219" t="s">
        <v>195</v>
      </c>
      <c r="E430" s="41"/>
      <c r="F430" s="220" t="s">
        <v>3489</v>
      </c>
      <c r="G430" s="41"/>
      <c r="H430" s="41"/>
      <c r="I430" s="221"/>
      <c r="J430" s="41"/>
      <c r="K430" s="41"/>
      <c r="L430" s="45"/>
      <c r="M430" s="222"/>
      <c r="N430" s="223"/>
      <c r="O430" s="85"/>
      <c r="P430" s="85"/>
      <c r="Q430" s="85"/>
      <c r="R430" s="85"/>
      <c r="S430" s="85"/>
      <c r="T430" s="86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195</v>
      </c>
      <c r="AU430" s="18" t="s">
        <v>85</v>
      </c>
    </row>
    <row r="431" s="2" customFormat="1">
      <c r="A431" s="39"/>
      <c r="B431" s="40"/>
      <c r="C431" s="41"/>
      <c r="D431" s="244" t="s">
        <v>217</v>
      </c>
      <c r="E431" s="41"/>
      <c r="F431" s="245" t="s">
        <v>3491</v>
      </c>
      <c r="G431" s="41"/>
      <c r="H431" s="41"/>
      <c r="I431" s="221"/>
      <c r="J431" s="41"/>
      <c r="K431" s="41"/>
      <c r="L431" s="45"/>
      <c r="M431" s="222"/>
      <c r="N431" s="223"/>
      <c r="O431" s="85"/>
      <c r="P431" s="85"/>
      <c r="Q431" s="85"/>
      <c r="R431" s="85"/>
      <c r="S431" s="85"/>
      <c r="T431" s="86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217</v>
      </c>
      <c r="AU431" s="18" t="s">
        <v>85</v>
      </c>
    </row>
    <row r="432" s="2" customFormat="1" ht="16.5" customHeight="1">
      <c r="A432" s="39"/>
      <c r="B432" s="40"/>
      <c r="C432" s="235" t="s">
        <v>1322</v>
      </c>
      <c r="D432" s="235" t="s">
        <v>211</v>
      </c>
      <c r="E432" s="236" t="s">
        <v>3492</v>
      </c>
      <c r="F432" s="237" t="s">
        <v>3493</v>
      </c>
      <c r="G432" s="238" t="s">
        <v>283</v>
      </c>
      <c r="H432" s="239">
        <v>160</v>
      </c>
      <c r="I432" s="240"/>
      <c r="J432" s="241">
        <f>ROUND(I432*H432,2)</f>
        <v>0</v>
      </c>
      <c r="K432" s="237" t="s">
        <v>215</v>
      </c>
      <c r="L432" s="45"/>
      <c r="M432" s="242" t="s">
        <v>19</v>
      </c>
      <c r="N432" s="243" t="s">
        <v>45</v>
      </c>
      <c r="O432" s="85"/>
      <c r="P432" s="215">
        <f>O432*H432</f>
        <v>0</v>
      </c>
      <c r="Q432" s="215">
        <v>0</v>
      </c>
      <c r="R432" s="215">
        <f>Q432*H432</f>
        <v>0</v>
      </c>
      <c r="S432" s="215">
        <v>0</v>
      </c>
      <c r="T432" s="216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17" t="s">
        <v>193</v>
      </c>
      <c r="AT432" s="217" t="s">
        <v>211</v>
      </c>
      <c r="AU432" s="217" t="s">
        <v>85</v>
      </c>
      <c r="AY432" s="18" t="s">
        <v>184</v>
      </c>
      <c r="BE432" s="218">
        <f>IF(N432="základní",J432,0)</f>
        <v>0</v>
      </c>
      <c r="BF432" s="218">
        <f>IF(N432="snížená",J432,0)</f>
        <v>0</v>
      </c>
      <c r="BG432" s="218">
        <f>IF(N432="zákl. přenesená",J432,0)</f>
        <v>0</v>
      </c>
      <c r="BH432" s="218">
        <f>IF(N432="sníž. přenesená",J432,0)</f>
        <v>0</v>
      </c>
      <c r="BI432" s="218">
        <f>IF(N432="nulová",J432,0)</f>
        <v>0</v>
      </c>
      <c r="BJ432" s="18" t="s">
        <v>82</v>
      </c>
      <c r="BK432" s="218">
        <f>ROUND(I432*H432,2)</f>
        <v>0</v>
      </c>
      <c r="BL432" s="18" t="s">
        <v>193</v>
      </c>
      <c r="BM432" s="217" t="s">
        <v>3494</v>
      </c>
    </row>
    <row r="433" s="2" customFormat="1">
      <c r="A433" s="39"/>
      <c r="B433" s="40"/>
      <c r="C433" s="41"/>
      <c r="D433" s="219" t="s">
        <v>195</v>
      </c>
      <c r="E433" s="41"/>
      <c r="F433" s="220" t="s">
        <v>3493</v>
      </c>
      <c r="G433" s="41"/>
      <c r="H433" s="41"/>
      <c r="I433" s="221"/>
      <c r="J433" s="41"/>
      <c r="K433" s="41"/>
      <c r="L433" s="45"/>
      <c r="M433" s="222"/>
      <c r="N433" s="223"/>
      <c r="O433" s="85"/>
      <c r="P433" s="85"/>
      <c r="Q433" s="85"/>
      <c r="R433" s="85"/>
      <c r="S433" s="85"/>
      <c r="T433" s="86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195</v>
      </c>
      <c r="AU433" s="18" t="s">
        <v>85</v>
      </c>
    </row>
    <row r="434" s="2" customFormat="1">
      <c r="A434" s="39"/>
      <c r="B434" s="40"/>
      <c r="C434" s="41"/>
      <c r="D434" s="244" t="s">
        <v>217</v>
      </c>
      <c r="E434" s="41"/>
      <c r="F434" s="245" t="s">
        <v>3495</v>
      </c>
      <c r="G434" s="41"/>
      <c r="H434" s="41"/>
      <c r="I434" s="221"/>
      <c r="J434" s="41"/>
      <c r="K434" s="41"/>
      <c r="L434" s="45"/>
      <c r="M434" s="222"/>
      <c r="N434" s="223"/>
      <c r="O434" s="85"/>
      <c r="P434" s="85"/>
      <c r="Q434" s="85"/>
      <c r="R434" s="85"/>
      <c r="S434" s="85"/>
      <c r="T434" s="86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217</v>
      </c>
      <c r="AU434" s="18" t="s">
        <v>85</v>
      </c>
    </row>
    <row r="435" s="2" customFormat="1" ht="16.5" customHeight="1">
      <c r="A435" s="39"/>
      <c r="B435" s="40"/>
      <c r="C435" s="205" t="s">
        <v>1330</v>
      </c>
      <c r="D435" s="205" t="s">
        <v>188</v>
      </c>
      <c r="E435" s="206" t="s">
        <v>3496</v>
      </c>
      <c r="F435" s="207" t="s">
        <v>3497</v>
      </c>
      <c r="G435" s="208" t="s">
        <v>283</v>
      </c>
      <c r="H435" s="209">
        <v>168</v>
      </c>
      <c r="I435" s="210"/>
      <c r="J435" s="211">
        <f>ROUND(I435*H435,2)</f>
        <v>0</v>
      </c>
      <c r="K435" s="207" t="s">
        <v>215</v>
      </c>
      <c r="L435" s="212"/>
      <c r="M435" s="213" t="s">
        <v>19</v>
      </c>
      <c r="N435" s="214" t="s">
        <v>45</v>
      </c>
      <c r="O435" s="85"/>
      <c r="P435" s="215">
        <f>O435*H435</f>
        <v>0</v>
      </c>
      <c r="Q435" s="215">
        <v>0.00010000000000000001</v>
      </c>
      <c r="R435" s="215">
        <f>Q435*H435</f>
        <v>0.016800000000000002</v>
      </c>
      <c r="S435" s="215">
        <v>0</v>
      </c>
      <c r="T435" s="216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17" t="s">
        <v>192</v>
      </c>
      <c r="AT435" s="217" t="s">
        <v>188</v>
      </c>
      <c r="AU435" s="217" t="s">
        <v>85</v>
      </c>
      <c r="AY435" s="18" t="s">
        <v>184</v>
      </c>
      <c r="BE435" s="218">
        <f>IF(N435="základní",J435,0)</f>
        <v>0</v>
      </c>
      <c r="BF435" s="218">
        <f>IF(N435="snížená",J435,0)</f>
        <v>0</v>
      </c>
      <c r="BG435" s="218">
        <f>IF(N435="zákl. přenesená",J435,0)</f>
        <v>0</v>
      </c>
      <c r="BH435" s="218">
        <f>IF(N435="sníž. přenesená",J435,0)</f>
        <v>0</v>
      </c>
      <c r="BI435" s="218">
        <f>IF(N435="nulová",J435,0)</f>
        <v>0</v>
      </c>
      <c r="BJ435" s="18" t="s">
        <v>82</v>
      </c>
      <c r="BK435" s="218">
        <f>ROUND(I435*H435,2)</f>
        <v>0</v>
      </c>
      <c r="BL435" s="18" t="s">
        <v>193</v>
      </c>
      <c r="BM435" s="217" t="s">
        <v>3498</v>
      </c>
    </row>
    <row r="436" s="2" customFormat="1">
      <c r="A436" s="39"/>
      <c r="B436" s="40"/>
      <c r="C436" s="41"/>
      <c r="D436" s="219" t="s">
        <v>195</v>
      </c>
      <c r="E436" s="41"/>
      <c r="F436" s="220" t="s">
        <v>3497</v>
      </c>
      <c r="G436" s="41"/>
      <c r="H436" s="41"/>
      <c r="I436" s="221"/>
      <c r="J436" s="41"/>
      <c r="K436" s="41"/>
      <c r="L436" s="45"/>
      <c r="M436" s="222"/>
      <c r="N436" s="223"/>
      <c r="O436" s="85"/>
      <c r="P436" s="85"/>
      <c r="Q436" s="85"/>
      <c r="R436" s="85"/>
      <c r="S436" s="85"/>
      <c r="T436" s="86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195</v>
      </c>
      <c r="AU436" s="18" t="s">
        <v>85</v>
      </c>
    </row>
    <row r="437" s="13" customFormat="1">
      <c r="A437" s="13"/>
      <c r="B437" s="224"/>
      <c r="C437" s="225"/>
      <c r="D437" s="219" t="s">
        <v>196</v>
      </c>
      <c r="E437" s="226" t="s">
        <v>19</v>
      </c>
      <c r="F437" s="227" t="s">
        <v>3499</v>
      </c>
      <c r="G437" s="225"/>
      <c r="H437" s="228">
        <v>168</v>
      </c>
      <c r="I437" s="229"/>
      <c r="J437" s="225"/>
      <c r="K437" s="225"/>
      <c r="L437" s="230"/>
      <c r="M437" s="231"/>
      <c r="N437" s="232"/>
      <c r="O437" s="232"/>
      <c r="P437" s="232"/>
      <c r="Q437" s="232"/>
      <c r="R437" s="232"/>
      <c r="S437" s="232"/>
      <c r="T437" s="23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4" t="s">
        <v>196</v>
      </c>
      <c r="AU437" s="234" t="s">
        <v>85</v>
      </c>
      <c r="AV437" s="13" t="s">
        <v>85</v>
      </c>
      <c r="AW437" s="13" t="s">
        <v>33</v>
      </c>
      <c r="AX437" s="13" t="s">
        <v>82</v>
      </c>
      <c r="AY437" s="234" t="s">
        <v>184</v>
      </c>
    </row>
    <row r="438" s="2" customFormat="1" ht="16.5" customHeight="1">
      <c r="A438" s="39"/>
      <c r="B438" s="40"/>
      <c r="C438" s="235" t="s">
        <v>440</v>
      </c>
      <c r="D438" s="235" t="s">
        <v>211</v>
      </c>
      <c r="E438" s="236" t="s">
        <v>3500</v>
      </c>
      <c r="F438" s="237" t="s">
        <v>3501</v>
      </c>
      <c r="G438" s="238" t="s">
        <v>203</v>
      </c>
      <c r="H438" s="239">
        <v>190</v>
      </c>
      <c r="I438" s="240"/>
      <c r="J438" s="241">
        <f>ROUND(I438*H438,2)</f>
        <v>0</v>
      </c>
      <c r="K438" s="237" t="s">
        <v>215</v>
      </c>
      <c r="L438" s="45"/>
      <c r="M438" s="242" t="s">
        <v>19</v>
      </c>
      <c r="N438" s="243" t="s">
        <v>45</v>
      </c>
      <c r="O438" s="85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17" t="s">
        <v>193</v>
      </c>
      <c r="AT438" s="217" t="s">
        <v>211</v>
      </c>
      <c r="AU438" s="217" t="s">
        <v>85</v>
      </c>
      <c r="AY438" s="18" t="s">
        <v>184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8" t="s">
        <v>82</v>
      </c>
      <c r="BK438" s="218">
        <f>ROUND(I438*H438,2)</f>
        <v>0</v>
      </c>
      <c r="BL438" s="18" t="s">
        <v>193</v>
      </c>
      <c r="BM438" s="217" t="s">
        <v>3502</v>
      </c>
    </row>
    <row r="439" s="2" customFormat="1">
      <c r="A439" s="39"/>
      <c r="B439" s="40"/>
      <c r="C439" s="41"/>
      <c r="D439" s="219" t="s">
        <v>195</v>
      </c>
      <c r="E439" s="41"/>
      <c r="F439" s="220" t="s">
        <v>3501</v>
      </c>
      <c r="G439" s="41"/>
      <c r="H439" s="41"/>
      <c r="I439" s="221"/>
      <c r="J439" s="41"/>
      <c r="K439" s="41"/>
      <c r="L439" s="45"/>
      <c r="M439" s="222"/>
      <c r="N439" s="223"/>
      <c r="O439" s="85"/>
      <c r="P439" s="85"/>
      <c r="Q439" s="85"/>
      <c r="R439" s="85"/>
      <c r="S439" s="85"/>
      <c r="T439" s="86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195</v>
      </c>
      <c r="AU439" s="18" t="s">
        <v>85</v>
      </c>
    </row>
    <row r="440" s="2" customFormat="1">
      <c r="A440" s="39"/>
      <c r="B440" s="40"/>
      <c r="C440" s="41"/>
      <c r="D440" s="244" t="s">
        <v>217</v>
      </c>
      <c r="E440" s="41"/>
      <c r="F440" s="245" t="s">
        <v>3503</v>
      </c>
      <c r="G440" s="41"/>
      <c r="H440" s="41"/>
      <c r="I440" s="221"/>
      <c r="J440" s="41"/>
      <c r="K440" s="41"/>
      <c r="L440" s="45"/>
      <c r="M440" s="222"/>
      <c r="N440" s="223"/>
      <c r="O440" s="85"/>
      <c r="P440" s="85"/>
      <c r="Q440" s="85"/>
      <c r="R440" s="85"/>
      <c r="S440" s="85"/>
      <c r="T440" s="86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T440" s="18" t="s">
        <v>217</v>
      </c>
      <c r="AU440" s="18" t="s">
        <v>85</v>
      </c>
    </row>
    <row r="441" s="2" customFormat="1" ht="16.5" customHeight="1">
      <c r="A441" s="39"/>
      <c r="B441" s="40"/>
      <c r="C441" s="205" t="s">
        <v>446</v>
      </c>
      <c r="D441" s="205" t="s">
        <v>188</v>
      </c>
      <c r="E441" s="206" t="s">
        <v>3504</v>
      </c>
      <c r="F441" s="207" t="s">
        <v>3505</v>
      </c>
      <c r="G441" s="208" t="s">
        <v>203</v>
      </c>
      <c r="H441" s="209">
        <v>190</v>
      </c>
      <c r="I441" s="210"/>
      <c r="J441" s="211">
        <f>ROUND(I441*H441,2)</f>
        <v>0</v>
      </c>
      <c r="K441" s="207" t="s">
        <v>215</v>
      </c>
      <c r="L441" s="212"/>
      <c r="M441" s="213" t="s">
        <v>19</v>
      </c>
      <c r="N441" s="214" t="s">
        <v>45</v>
      </c>
      <c r="O441" s="85"/>
      <c r="P441" s="215">
        <f>O441*H441</f>
        <v>0</v>
      </c>
      <c r="Q441" s="215">
        <v>4.0000000000000003E-05</v>
      </c>
      <c r="R441" s="215">
        <f>Q441*H441</f>
        <v>0.0076000000000000009</v>
      </c>
      <c r="S441" s="215">
        <v>0</v>
      </c>
      <c r="T441" s="216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17" t="s">
        <v>192</v>
      </c>
      <c r="AT441" s="217" t="s">
        <v>188</v>
      </c>
      <c r="AU441" s="217" t="s">
        <v>85</v>
      </c>
      <c r="AY441" s="18" t="s">
        <v>184</v>
      </c>
      <c r="BE441" s="218">
        <f>IF(N441="základní",J441,0)</f>
        <v>0</v>
      </c>
      <c r="BF441" s="218">
        <f>IF(N441="snížená",J441,0)</f>
        <v>0</v>
      </c>
      <c r="BG441" s="218">
        <f>IF(N441="zákl. přenesená",J441,0)</f>
        <v>0</v>
      </c>
      <c r="BH441" s="218">
        <f>IF(N441="sníž. přenesená",J441,0)</f>
        <v>0</v>
      </c>
      <c r="BI441" s="218">
        <f>IF(N441="nulová",J441,0)</f>
        <v>0</v>
      </c>
      <c r="BJ441" s="18" t="s">
        <v>82</v>
      </c>
      <c r="BK441" s="218">
        <f>ROUND(I441*H441,2)</f>
        <v>0</v>
      </c>
      <c r="BL441" s="18" t="s">
        <v>193</v>
      </c>
      <c r="BM441" s="217" t="s">
        <v>3506</v>
      </c>
    </row>
    <row r="442" s="2" customFormat="1">
      <c r="A442" s="39"/>
      <c r="B442" s="40"/>
      <c r="C442" s="41"/>
      <c r="D442" s="219" t="s">
        <v>195</v>
      </c>
      <c r="E442" s="41"/>
      <c r="F442" s="220" t="s">
        <v>3505</v>
      </c>
      <c r="G442" s="41"/>
      <c r="H442" s="41"/>
      <c r="I442" s="221"/>
      <c r="J442" s="41"/>
      <c r="K442" s="41"/>
      <c r="L442" s="45"/>
      <c r="M442" s="222"/>
      <c r="N442" s="223"/>
      <c r="O442" s="85"/>
      <c r="P442" s="85"/>
      <c r="Q442" s="85"/>
      <c r="R442" s="85"/>
      <c r="S442" s="85"/>
      <c r="T442" s="86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195</v>
      </c>
      <c r="AU442" s="18" t="s">
        <v>85</v>
      </c>
    </row>
    <row r="443" s="2" customFormat="1" ht="16.5" customHeight="1">
      <c r="A443" s="39"/>
      <c r="B443" s="40"/>
      <c r="C443" s="235" t="s">
        <v>463</v>
      </c>
      <c r="D443" s="235" t="s">
        <v>211</v>
      </c>
      <c r="E443" s="236" t="s">
        <v>3500</v>
      </c>
      <c r="F443" s="237" t="s">
        <v>3501</v>
      </c>
      <c r="G443" s="238" t="s">
        <v>203</v>
      </c>
      <c r="H443" s="239">
        <v>180</v>
      </c>
      <c r="I443" s="240"/>
      <c r="J443" s="241">
        <f>ROUND(I443*H443,2)</f>
        <v>0</v>
      </c>
      <c r="K443" s="237" t="s">
        <v>215</v>
      </c>
      <c r="L443" s="45"/>
      <c r="M443" s="242" t="s">
        <v>19</v>
      </c>
      <c r="N443" s="243" t="s">
        <v>45</v>
      </c>
      <c r="O443" s="85"/>
      <c r="P443" s="215">
        <f>O443*H443</f>
        <v>0</v>
      </c>
      <c r="Q443" s="215">
        <v>0</v>
      </c>
      <c r="R443" s="215">
        <f>Q443*H443</f>
        <v>0</v>
      </c>
      <c r="S443" s="215">
        <v>0</v>
      </c>
      <c r="T443" s="216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17" t="s">
        <v>193</v>
      </c>
      <c r="AT443" s="217" t="s">
        <v>211</v>
      </c>
      <c r="AU443" s="217" t="s">
        <v>85</v>
      </c>
      <c r="AY443" s="18" t="s">
        <v>184</v>
      </c>
      <c r="BE443" s="218">
        <f>IF(N443="základní",J443,0)</f>
        <v>0</v>
      </c>
      <c r="BF443" s="218">
        <f>IF(N443="snížená",J443,0)</f>
        <v>0</v>
      </c>
      <c r="BG443" s="218">
        <f>IF(N443="zákl. přenesená",J443,0)</f>
        <v>0</v>
      </c>
      <c r="BH443" s="218">
        <f>IF(N443="sníž. přenesená",J443,0)</f>
        <v>0</v>
      </c>
      <c r="BI443" s="218">
        <f>IF(N443="nulová",J443,0)</f>
        <v>0</v>
      </c>
      <c r="BJ443" s="18" t="s">
        <v>82</v>
      </c>
      <c r="BK443" s="218">
        <f>ROUND(I443*H443,2)</f>
        <v>0</v>
      </c>
      <c r="BL443" s="18" t="s">
        <v>193</v>
      </c>
      <c r="BM443" s="217" t="s">
        <v>3507</v>
      </c>
    </row>
    <row r="444" s="2" customFormat="1">
      <c r="A444" s="39"/>
      <c r="B444" s="40"/>
      <c r="C444" s="41"/>
      <c r="D444" s="219" t="s">
        <v>195</v>
      </c>
      <c r="E444" s="41"/>
      <c r="F444" s="220" t="s">
        <v>3501</v>
      </c>
      <c r="G444" s="41"/>
      <c r="H444" s="41"/>
      <c r="I444" s="221"/>
      <c r="J444" s="41"/>
      <c r="K444" s="41"/>
      <c r="L444" s="45"/>
      <c r="M444" s="222"/>
      <c r="N444" s="223"/>
      <c r="O444" s="85"/>
      <c r="P444" s="85"/>
      <c r="Q444" s="85"/>
      <c r="R444" s="85"/>
      <c r="S444" s="85"/>
      <c r="T444" s="86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195</v>
      </c>
      <c r="AU444" s="18" t="s">
        <v>85</v>
      </c>
    </row>
    <row r="445" s="2" customFormat="1">
      <c r="A445" s="39"/>
      <c r="B445" s="40"/>
      <c r="C445" s="41"/>
      <c r="D445" s="244" t="s">
        <v>217</v>
      </c>
      <c r="E445" s="41"/>
      <c r="F445" s="245" t="s">
        <v>3503</v>
      </c>
      <c r="G445" s="41"/>
      <c r="H445" s="41"/>
      <c r="I445" s="221"/>
      <c r="J445" s="41"/>
      <c r="K445" s="41"/>
      <c r="L445" s="45"/>
      <c r="M445" s="222"/>
      <c r="N445" s="223"/>
      <c r="O445" s="85"/>
      <c r="P445" s="85"/>
      <c r="Q445" s="85"/>
      <c r="R445" s="85"/>
      <c r="S445" s="85"/>
      <c r="T445" s="86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217</v>
      </c>
      <c r="AU445" s="18" t="s">
        <v>85</v>
      </c>
    </row>
    <row r="446" s="2" customFormat="1" ht="16.5" customHeight="1">
      <c r="A446" s="39"/>
      <c r="B446" s="40"/>
      <c r="C446" s="205" t="s">
        <v>8</v>
      </c>
      <c r="D446" s="205" t="s">
        <v>188</v>
      </c>
      <c r="E446" s="206" t="s">
        <v>3508</v>
      </c>
      <c r="F446" s="207" t="s">
        <v>3509</v>
      </c>
      <c r="G446" s="208" t="s">
        <v>203</v>
      </c>
      <c r="H446" s="209">
        <v>180</v>
      </c>
      <c r="I446" s="210"/>
      <c r="J446" s="211">
        <f>ROUND(I446*H446,2)</f>
        <v>0</v>
      </c>
      <c r="K446" s="207" t="s">
        <v>215</v>
      </c>
      <c r="L446" s="212"/>
      <c r="M446" s="213" t="s">
        <v>19</v>
      </c>
      <c r="N446" s="214" t="s">
        <v>45</v>
      </c>
      <c r="O446" s="85"/>
      <c r="P446" s="215">
        <f>O446*H446</f>
        <v>0</v>
      </c>
      <c r="Q446" s="215">
        <v>4.0000000000000003E-05</v>
      </c>
      <c r="R446" s="215">
        <f>Q446*H446</f>
        <v>0.0072000000000000007</v>
      </c>
      <c r="S446" s="215">
        <v>0</v>
      </c>
      <c r="T446" s="216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17" t="s">
        <v>192</v>
      </c>
      <c r="AT446" s="217" t="s">
        <v>188</v>
      </c>
      <c r="AU446" s="217" t="s">
        <v>85</v>
      </c>
      <c r="AY446" s="18" t="s">
        <v>184</v>
      </c>
      <c r="BE446" s="218">
        <f>IF(N446="základní",J446,0)</f>
        <v>0</v>
      </c>
      <c r="BF446" s="218">
        <f>IF(N446="snížená",J446,0)</f>
        <v>0</v>
      </c>
      <c r="BG446" s="218">
        <f>IF(N446="zákl. přenesená",J446,0)</f>
        <v>0</v>
      </c>
      <c r="BH446" s="218">
        <f>IF(N446="sníž. přenesená",J446,0)</f>
        <v>0</v>
      </c>
      <c r="BI446" s="218">
        <f>IF(N446="nulová",J446,0)</f>
        <v>0</v>
      </c>
      <c r="BJ446" s="18" t="s">
        <v>82</v>
      </c>
      <c r="BK446" s="218">
        <f>ROUND(I446*H446,2)</f>
        <v>0</v>
      </c>
      <c r="BL446" s="18" t="s">
        <v>193</v>
      </c>
      <c r="BM446" s="217" t="s">
        <v>3510</v>
      </c>
    </row>
    <row r="447" s="2" customFormat="1">
      <c r="A447" s="39"/>
      <c r="B447" s="40"/>
      <c r="C447" s="41"/>
      <c r="D447" s="219" t="s">
        <v>195</v>
      </c>
      <c r="E447" s="41"/>
      <c r="F447" s="220" t="s">
        <v>3509</v>
      </c>
      <c r="G447" s="41"/>
      <c r="H447" s="41"/>
      <c r="I447" s="221"/>
      <c r="J447" s="41"/>
      <c r="K447" s="41"/>
      <c r="L447" s="45"/>
      <c r="M447" s="222"/>
      <c r="N447" s="223"/>
      <c r="O447" s="85"/>
      <c r="P447" s="85"/>
      <c r="Q447" s="85"/>
      <c r="R447" s="85"/>
      <c r="S447" s="85"/>
      <c r="T447" s="86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195</v>
      </c>
      <c r="AU447" s="18" t="s">
        <v>85</v>
      </c>
    </row>
    <row r="448" s="2" customFormat="1" ht="16.5" customHeight="1">
      <c r="A448" s="39"/>
      <c r="B448" s="40"/>
      <c r="C448" s="235" t="s">
        <v>473</v>
      </c>
      <c r="D448" s="235" t="s">
        <v>211</v>
      </c>
      <c r="E448" s="236" t="s">
        <v>3500</v>
      </c>
      <c r="F448" s="237" t="s">
        <v>3501</v>
      </c>
      <c r="G448" s="238" t="s">
        <v>203</v>
      </c>
      <c r="H448" s="239">
        <v>15</v>
      </c>
      <c r="I448" s="240"/>
      <c r="J448" s="241">
        <f>ROUND(I448*H448,2)</f>
        <v>0</v>
      </c>
      <c r="K448" s="237" t="s">
        <v>215</v>
      </c>
      <c r="L448" s="45"/>
      <c r="M448" s="242" t="s">
        <v>19</v>
      </c>
      <c r="N448" s="243" t="s">
        <v>45</v>
      </c>
      <c r="O448" s="85"/>
      <c r="P448" s="215">
        <f>O448*H448</f>
        <v>0</v>
      </c>
      <c r="Q448" s="215">
        <v>0</v>
      </c>
      <c r="R448" s="215">
        <f>Q448*H448</f>
        <v>0</v>
      </c>
      <c r="S448" s="215">
        <v>0</v>
      </c>
      <c r="T448" s="216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17" t="s">
        <v>193</v>
      </c>
      <c r="AT448" s="217" t="s">
        <v>211</v>
      </c>
      <c r="AU448" s="217" t="s">
        <v>85</v>
      </c>
      <c r="AY448" s="18" t="s">
        <v>184</v>
      </c>
      <c r="BE448" s="218">
        <f>IF(N448="základní",J448,0)</f>
        <v>0</v>
      </c>
      <c r="BF448" s="218">
        <f>IF(N448="snížená",J448,0)</f>
        <v>0</v>
      </c>
      <c r="BG448" s="218">
        <f>IF(N448="zákl. přenesená",J448,0)</f>
        <v>0</v>
      </c>
      <c r="BH448" s="218">
        <f>IF(N448="sníž. přenesená",J448,0)</f>
        <v>0</v>
      </c>
      <c r="BI448" s="218">
        <f>IF(N448="nulová",J448,0)</f>
        <v>0</v>
      </c>
      <c r="BJ448" s="18" t="s">
        <v>82</v>
      </c>
      <c r="BK448" s="218">
        <f>ROUND(I448*H448,2)</f>
        <v>0</v>
      </c>
      <c r="BL448" s="18" t="s">
        <v>193</v>
      </c>
      <c r="BM448" s="217" t="s">
        <v>3511</v>
      </c>
    </row>
    <row r="449" s="2" customFormat="1">
      <c r="A449" s="39"/>
      <c r="B449" s="40"/>
      <c r="C449" s="41"/>
      <c r="D449" s="219" t="s">
        <v>195</v>
      </c>
      <c r="E449" s="41"/>
      <c r="F449" s="220" t="s">
        <v>3501</v>
      </c>
      <c r="G449" s="41"/>
      <c r="H449" s="41"/>
      <c r="I449" s="221"/>
      <c r="J449" s="41"/>
      <c r="K449" s="41"/>
      <c r="L449" s="45"/>
      <c r="M449" s="222"/>
      <c r="N449" s="223"/>
      <c r="O449" s="85"/>
      <c r="P449" s="85"/>
      <c r="Q449" s="85"/>
      <c r="R449" s="85"/>
      <c r="S449" s="85"/>
      <c r="T449" s="86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195</v>
      </c>
      <c r="AU449" s="18" t="s">
        <v>85</v>
      </c>
    </row>
    <row r="450" s="2" customFormat="1">
      <c r="A450" s="39"/>
      <c r="B450" s="40"/>
      <c r="C450" s="41"/>
      <c r="D450" s="244" t="s">
        <v>217</v>
      </c>
      <c r="E450" s="41"/>
      <c r="F450" s="245" t="s">
        <v>3503</v>
      </c>
      <c r="G450" s="41"/>
      <c r="H450" s="41"/>
      <c r="I450" s="221"/>
      <c r="J450" s="41"/>
      <c r="K450" s="41"/>
      <c r="L450" s="45"/>
      <c r="M450" s="222"/>
      <c r="N450" s="223"/>
      <c r="O450" s="85"/>
      <c r="P450" s="85"/>
      <c r="Q450" s="85"/>
      <c r="R450" s="85"/>
      <c r="S450" s="85"/>
      <c r="T450" s="86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217</v>
      </c>
      <c r="AU450" s="18" t="s">
        <v>85</v>
      </c>
    </row>
    <row r="451" s="2" customFormat="1" ht="16.5" customHeight="1">
      <c r="A451" s="39"/>
      <c r="B451" s="40"/>
      <c r="C451" s="205" t="s">
        <v>478</v>
      </c>
      <c r="D451" s="205" t="s">
        <v>188</v>
      </c>
      <c r="E451" s="206" t="s">
        <v>3512</v>
      </c>
      <c r="F451" s="207" t="s">
        <v>3513</v>
      </c>
      <c r="G451" s="208" t="s">
        <v>203</v>
      </c>
      <c r="H451" s="209">
        <v>15</v>
      </c>
      <c r="I451" s="210"/>
      <c r="J451" s="211">
        <f>ROUND(I451*H451,2)</f>
        <v>0</v>
      </c>
      <c r="K451" s="207" t="s">
        <v>215</v>
      </c>
      <c r="L451" s="212"/>
      <c r="M451" s="213" t="s">
        <v>19</v>
      </c>
      <c r="N451" s="214" t="s">
        <v>45</v>
      </c>
      <c r="O451" s="85"/>
      <c r="P451" s="215">
        <f>O451*H451</f>
        <v>0</v>
      </c>
      <c r="Q451" s="215">
        <v>9.0000000000000006E-05</v>
      </c>
      <c r="R451" s="215">
        <f>Q451*H451</f>
        <v>0.0013500000000000001</v>
      </c>
      <c r="S451" s="215">
        <v>0</v>
      </c>
      <c r="T451" s="216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17" t="s">
        <v>192</v>
      </c>
      <c r="AT451" s="217" t="s">
        <v>188</v>
      </c>
      <c r="AU451" s="217" t="s">
        <v>85</v>
      </c>
      <c r="AY451" s="18" t="s">
        <v>184</v>
      </c>
      <c r="BE451" s="218">
        <f>IF(N451="základní",J451,0)</f>
        <v>0</v>
      </c>
      <c r="BF451" s="218">
        <f>IF(N451="snížená",J451,0)</f>
        <v>0</v>
      </c>
      <c r="BG451" s="218">
        <f>IF(N451="zákl. přenesená",J451,0)</f>
        <v>0</v>
      </c>
      <c r="BH451" s="218">
        <f>IF(N451="sníž. přenesená",J451,0)</f>
        <v>0</v>
      </c>
      <c r="BI451" s="218">
        <f>IF(N451="nulová",J451,0)</f>
        <v>0</v>
      </c>
      <c r="BJ451" s="18" t="s">
        <v>82</v>
      </c>
      <c r="BK451" s="218">
        <f>ROUND(I451*H451,2)</f>
        <v>0</v>
      </c>
      <c r="BL451" s="18" t="s">
        <v>193</v>
      </c>
      <c r="BM451" s="217" t="s">
        <v>3514</v>
      </c>
    </row>
    <row r="452" s="2" customFormat="1">
      <c r="A452" s="39"/>
      <c r="B452" s="40"/>
      <c r="C452" s="41"/>
      <c r="D452" s="219" t="s">
        <v>195</v>
      </c>
      <c r="E452" s="41"/>
      <c r="F452" s="220" t="s">
        <v>3513</v>
      </c>
      <c r="G452" s="41"/>
      <c r="H452" s="41"/>
      <c r="I452" s="221"/>
      <c r="J452" s="41"/>
      <c r="K452" s="41"/>
      <c r="L452" s="45"/>
      <c r="M452" s="222"/>
      <c r="N452" s="223"/>
      <c r="O452" s="85"/>
      <c r="P452" s="85"/>
      <c r="Q452" s="85"/>
      <c r="R452" s="85"/>
      <c r="S452" s="85"/>
      <c r="T452" s="86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195</v>
      </c>
      <c r="AU452" s="18" t="s">
        <v>85</v>
      </c>
    </row>
    <row r="453" s="2" customFormat="1" ht="16.5" customHeight="1">
      <c r="A453" s="39"/>
      <c r="B453" s="40"/>
      <c r="C453" s="235" t="s">
        <v>484</v>
      </c>
      <c r="D453" s="235" t="s">
        <v>211</v>
      </c>
      <c r="E453" s="236" t="s">
        <v>3515</v>
      </c>
      <c r="F453" s="237" t="s">
        <v>3516</v>
      </c>
      <c r="G453" s="238" t="s">
        <v>203</v>
      </c>
      <c r="H453" s="239">
        <v>5</v>
      </c>
      <c r="I453" s="240"/>
      <c r="J453" s="241">
        <f>ROUND(I453*H453,2)</f>
        <v>0</v>
      </c>
      <c r="K453" s="237" t="s">
        <v>215</v>
      </c>
      <c r="L453" s="45"/>
      <c r="M453" s="242" t="s">
        <v>19</v>
      </c>
      <c r="N453" s="243" t="s">
        <v>45</v>
      </c>
      <c r="O453" s="85"/>
      <c r="P453" s="215">
        <f>O453*H453</f>
        <v>0</v>
      </c>
      <c r="Q453" s="215">
        <v>0</v>
      </c>
      <c r="R453" s="215">
        <f>Q453*H453</f>
        <v>0</v>
      </c>
      <c r="S453" s="215">
        <v>0</v>
      </c>
      <c r="T453" s="216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17" t="s">
        <v>193</v>
      </c>
      <c r="AT453" s="217" t="s">
        <v>211</v>
      </c>
      <c r="AU453" s="217" t="s">
        <v>85</v>
      </c>
      <c r="AY453" s="18" t="s">
        <v>184</v>
      </c>
      <c r="BE453" s="218">
        <f>IF(N453="základní",J453,0)</f>
        <v>0</v>
      </c>
      <c r="BF453" s="218">
        <f>IF(N453="snížená",J453,0)</f>
        <v>0</v>
      </c>
      <c r="BG453" s="218">
        <f>IF(N453="zákl. přenesená",J453,0)</f>
        <v>0</v>
      </c>
      <c r="BH453" s="218">
        <f>IF(N453="sníž. přenesená",J453,0)</f>
        <v>0</v>
      </c>
      <c r="BI453" s="218">
        <f>IF(N453="nulová",J453,0)</f>
        <v>0</v>
      </c>
      <c r="BJ453" s="18" t="s">
        <v>82</v>
      </c>
      <c r="BK453" s="218">
        <f>ROUND(I453*H453,2)</f>
        <v>0</v>
      </c>
      <c r="BL453" s="18" t="s">
        <v>193</v>
      </c>
      <c r="BM453" s="217" t="s">
        <v>3517</v>
      </c>
    </row>
    <row r="454" s="2" customFormat="1">
      <c r="A454" s="39"/>
      <c r="B454" s="40"/>
      <c r="C454" s="41"/>
      <c r="D454" s="219" t="s">
        <v>195</v>
      </c>
      <c r="E454" s="41"/>
      <c r="F454" s="220" t="s">
        <v>3516</v>
      </c>
      <c r="G454" s="41"/>
      <c r="H454" s="41"/>
      <c r="I454" s="221"/>
      <c r="J454" s="41"/>
      <c r="K454" s="41"/>
      <c r="L454" s="45"/>
      <c r="M454" s="222"/>
      <c r="N454" s="223"/>
      <c r="O454" s="85"/>
      <c r="P454" s="85"/>
      <c r="Q454" s="85"/>
      <c r="R454" s="85"/>
      <c r="S454" s="85"/>
      <c r="T454" s="86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195</v>
      </c>
      <c r="AU454" s="18" t="s">
        <v>85</v>
      </c>
    </row>
    <row r="455" s="2" customFormat="1">
      <c r="A455" s="39"/>
      <c r="B455" s="40"/>
      <c r="C455" s="41"/>
      <c r="D455" s="244" t="s">
        <v>217</v>
      </c>
      <c r="E455" s="41"/>
      <c r="F455" s="245" t="s">
        <v>3518</v>
      </c>
      <c r="G455" s="41"/>
      <c r="H455" s="41"/>
      <c r="I455" s="221"/>
      <c r="J455" s="41"/>
      <c r="K455" s="41"/>
      <c r="L455" s="45"/>
      <c r="M455" s="222"/>
      <c r="N455" s="223"/>
      <c r="O455" s="85"/>
      <c r="P455" s="85"/>
      <c r="Q455" s="85"/>
      <c r="R455" s="85"/>
      <c r="S455" s="85"/>
      <c r="T455" s="86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217</v>
      </c>
      <c r="AU455" s="18" t="s">
        <v>85</v>
      </c>
    </row>
    <row r="456" s="2" customFormat="1" ht="16.5" customHeight="1">
      <c r="A456" s="39"/>
      <c r="B456" s="40"/>
      <c r="C456" s="205" t="s">
        <v>193</v>
      </c>
      <c r="D456" s="205" t="s">
        <v>188</v>
      </c>
      <c r="E456" s="206" t="s">
        <v>3519</v>
      </c>
      <c r="F456" s="207" t="s">
        <v>3520</v>
      </c>
      <c r="G456" s="208" t="s">
        <v>203</v>
      </c>
      <c r="H456" s="209">
        <v>5</v>
      </c>
      <c r="I456" s="210"/>
      <c r="J456" s="211">
        <f>ROUND(I456*H456,2)</f>
        <v>0</v>
      </c>
      <c r="K456" s="207" t="s">
        <v>215</v>
      </c>
      <c r="L456" s="212"/>
      <c r="M456" s="213" t="s">
        <v>19</v>
      </c>
      <c r="N456" s="214" t="s">
        <v>45</v>
      </c>
      <c r="O456" s="85"/>
      <c r="P456" s="215">
        <f>O456*H456</f>
        <v>0</v>
      </c>
      <c r="Q456" s="215">
        <v>0.00023000000000000001</v>
      </c>
      <c r="R456" s="215">
        <f>Q456*H456</f>
        <v>0.00115</v>
      </c>
      <c r="S456" s="215">
        <v>0</v>
      </c>
      <c r="T456" s="216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17" t="s">
        <v>192</v>
      </c>
      <c r="AT456" s="217" t="s">
        <v>188</v>
      </c>
      <c r="AU456" s="217" t="s">
        <v>85</v>
      </c>
      <c r="AY456" s="18" t="s">
        <v>184</v>
      </c>
      <c r="BE456" s="218">
        <f>IF(N456="základní",J456,0)</f>
        <v>0</v>
      </c>
      <c r="BF456" s="218">
        <f>IF(N456="snížená",J456,0)</f>
        <v>0</v>
      </c>
      <c r="BG456" s="218">
        <f>IF(N456="zákl. přenesená",J456,0)</f>
        <v>0</v>
      </c>
      <c r="BH456" s="218">
        <f>IF(N456="sníž. přenesená",J456,0)</f>
        <v>0</v>
      </c>
      <c r="BI456" s="218">
        <f>IF(N456="nulová",J456,0)</f>
        <v>0</v>
      </c>
      <c r="BJ456" s="18" t="s">
        <v>82</v>
      </c>
      <c r="BK456" s="218">
        <f>ROUND(I456*H456,2)</f>
        <v>0</v>
      </c>
      <c r="BL456" s="18" t="s">
        <v>193</v>
      </c>
      <c r="BM456" s="217" t="s">
        <v>3521</v>
      </c>
    </row>
    <row r="457" s="2" customFormat="1">
      <c r="A457" s="39"/>
      <c r="B457" s="40"/>
      <c r="C457" s="41"/>
      <c r="D457" s="219" t="s">
        <v>195</v>
      </c>
      <c r="E457" s="41"/>
      <c r="F457" s="220" t="s">
        <v>3520</v>
      </c>
      <c r="G457" s="41"/>
      <c r="H457" s="41"/>
      <c r="I457" s="221"/>
      <c r="J457" s="41"/>
      <c r="K457" s="41"/>
      <c r="L457" s="45"/>
      <c r="M457" s="222"/>
      <c r="N457" s="223"/>
      <c r="O457" s="85"/>
      <c r="P457" s="85"/>
      <c r="Q457" s="85"/>
      <c r="R457" s="85"/>
      <c r="S457" s="85"/>
      <c r="T457" s="86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195</v>
      </c>
      <c r="AU457" s="18" t="s">
        <v>85</v>
      </c>
    </row>
    <row r="458" s="2" customFormat="1" ht="16.5" customHeight="1">
      <c r="A458" s="39"/>
      <c r="B458" s="40"/>
      <c r="C458" s="235" t="s">
        <v>674</v>
      </c>
      <c r="D458" s="235" t="s">
        <v>211</v>
      </c>
      <c r="E458" s="236" t="s">
        <v>3522</v>
      </c>
      <c r="F458" s="237" t="s">
        <v>3523</v>
      </c>
      <c r="G458" s="238" t="s">
        <v>283</v>
      </c>
      <c r="H458" s="239">
        <v>1020</v>
      </c>
      <c r="I458" s="240"/>
      <c r="J458" s="241">
        <f>ROUND(I458*H458,2)</f>
        <v>0</v>
      </c>
      <c r="K458" s="237" t="s">
        <v>215</v>
      </c>
      <c r="L458" s="45"/>
      <c r="M458" s="242" t="s">
        <v>19</v>
      </c>
      <c r="N458" s="243" t="s">
        <v>45</v>
      </c>
      <c r="O458" s="85"/>
      <c r="P458" s="215">
        <f>O458*H458</f>
        <v>0</v>
      </c>
      <c r="Q458" s="215">
        <v>0</v>
      </c>
      <c r="R458" s="215">
        <f>Q458*H458</f>
        <v>0</v>
      </c>
      <c r="S458" s="215">
        <v>0</v>
      </c>
      <c r="T458" s="216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17" t="s">
        <v>193</v>
      </c>
      <c r="AT458" s="217" t="s">
        <v>211</v>
      </c>
      <c r="AU458" s="217" t="s">
        <v>85</v>
      </c>
      <c r="AY458" s="18" t="s">
        <v>184</v>
      </c>
      <c r="BE458" s="218">
        <f>IF(N458="základní",J458,0)</f>
        <v>0</v>
      </c>
      <c r="BF458" s="218">
        <f>IF(N458="snížená",J458,0)</f>
        <v>0</v>
      </c>
      <c r="BG458" s="218">
        <f>IF(N458="zákl. přenesená",J458,0)</f>
        <v>0</v>
      </c>
      <c r="BH458" s="218">
        <f>IF(N458="sníž. přenesená",J458,0)</f>
        <v>0</v>
      </c>
      <c r="BI458" s="218">
        <f>IF(N458="nulová",J458,0)</f>
        <v>0</v>
      </c>
      <c r="BJ458" s="18" t="s">
        <v>82</v>
      </c>
      <c r="BK458" s="218">
        <f>ROUND(I458*H458,2)</f>
        <v>0</v>
      </c>
      <c r="BL458" s="18" t="s">
        <v>193</v>
      </c>
      <c r="BM458" s="217" t="s">
        <v>3524</v>
      </c>
    </row>
    <row r="459" s="2" customFormat="1">
      <c r="A459" s="39"/>
      <c r="B459" s="40"/>
      <c r="C459" s="41"/>
      <c r="D459" s="219" t="s">
        <v>195</v>
      </c>
      <c r="E459" s="41"/>
      <c r="F459" s="220" t="s">
        <v>3523</v>
      </c>
      <c r="G459" s="41"/>
      <c r="H459" s="41"/>
      <c r="I459" s="221"/>
      <c r="J459" s="41"/>
      <c r="K459" s="41"/>
      <c r="L459" s="45"/>
      <c r="M459" s="222"/>
      <c r="N459" s="223"/>
      <c r="O459" s="85"/>
      <c r="P459" s="85"/>
      <c r="Q459" s="85"/>
      <c r="R459" s="85"/>
      <c r="S459" s="85"/>
      <c r="T459" s="86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195</v>
      </c>
      <c r="AU459" s="18" t="s">
        <v>85</v>
      </c>
    </row>
    <row r="460" s="2" customFormat="1">
      <c r="A460" s="39"/>
      <c r="B460" s="40"/>
      <c r="C460" s="41"/>
      <c r="D460" s="244" t="s">
        <v>217</v>
      </c>
      <c r="E460" s="41"/>
      <c r="F460" s="245" t="s">
        <v>3525</v>
      </c>
      <c r="G460" s="41"/>
      <c r="H460" s="41"/>
      <c r="I460" s="221"/>
      <c r="J460" s="41"/>
      <c r="K460" s="41"/>
      <c r="L460" s="45"/>
      <c r="M460" s="222"/>
      <c r="N460" s="223"/>
      <c r="O460" s="85"/>
      <c r="P460" s="85"/>
      <c r="Q460" s="85"/>
      <c r="R460" s="85"/>
      <c r="S460" s="85"/>
      <c r="T460" s="86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217</v>
      </c>
      <c r="AU460" s="18" t="s">
        <v>85</v>
      </c>
    </row>
    <row r="461" s="2" customFormat="1" ht="21.75" customHeight="1">
      <c r="A461" s="39"/>
      <c r="B461" s="40"/>
      <c r="C461" s="205" t="s">
        <v>679</v>
      </c>
      <c r="D461" s="205" t="s">
        <v>188</v>
      </c>
      <c r="E461" s="206" t="s">
        <v>3526</v>
      </c>
      <c r="F461" s="207" t="s">
        <v>3527</v>
      </c>
      <c r="G461" s="208" t="s">
        <v>283</v>
      </c>
      <c r="H461" s="209">
        <v>1224</v>
      </c>
      <c r="I461" s="210"/>
      <c r="J461" s="211">
        <f>ROUND(I461*H461,2)</f>
        <v>0</v>
      </c>
      <c r="K461" s="207" t="s">
        <v>215</v>
      </c>
      <c r="L461" s="212"/>
      <c r="M461" s="213" t="s">
        <v>19</v>
      </c>
      <c r="N461" s="214" t="s">
        <v>45</v>
      </c>
      <c r="O461" s="85"/>
      <c r="P461" s="215">
        <f>O461*H461</f>
        <v>0</v>
      </c>
      <c r="Q461" s="215">
        <v>4.0000000000000003E-05</v>
      </c>
      <c r="R461" s="215">
        <f>Q461*H461</f>
        <v>0.048960000000000004</v>
      </c>
      <c r="S461" s="215">
        <v>0</v>
      </c>
      <c r="T461" s="216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17" t="s">
        <v>192</v>
      </c>
      <c r="AT461" s="217" t="s">
        <v>188</v>
      </c>
      <c r="AU461" s="217" t="s">
        <v>85</v>
      </c>
      <c r="AY461" s="18" t="s">
        <v>184</v>
      </c>
      <c r="BE461" s="218">
        <f>IF(N461="základní",J461,0)</f>
        <v>0</v>
      </c>
      <c r="BF461" s="218">
        <f>IF(N461="snížená",J461,0)</f>
        <v>0</v>
      </c>
      <c r="BG461" s="218">
        <f>IF(N461="zákl. přenesená",J461,0)</f>
        <v>0</v>
      </c>
      <c r="BH461" s="218">
        <f>IF(N461="sníž. přenesená",J461,0)</f>
        <v>0</v>
      </c>
      <c r="BI461" s="218">
        <f>IF(N461="nulová",J461,0)</f>
        <v>0</v>
      </c>
      <c r="BJ461" s="18" t="s">
        <v>82</v>
      </c>
      <c r="BK461" s="218">
        <f>ROUND(I461*H461,2)</f>
        <v>0</v>
      </c>
      <c r="BL461" s="18" t="s">
        <v>193</v>
      </c>
      <c r="BM461" s="217" t="s">
        <v>3528</v>
      </c>
    </row>
    <row r="462" s="2" customFormat="1">
      <c r="A462" s="39"/>
      <c r="B462" s="40"/>
      <c r="C462" s="41"/>
      <c r="D462" s="219" t="s">
        <v>195</v>
      </c>
      <c r="E462" s="41"/>
      <c r="F462" s="220" t="s">
        <v>3527</v>
      </c>
      <c r="G462" s="41"/>
      <c r="H462" s="41"/>
      <c r="I462" s="221"/>
      <c r="J462" s="41"/>
      <c r="K462" s="41"/>
      <c r="L462" s="45"/>
      <c r="M462" s="222"/>
      <c r="N462" s="223"/>
      <c r="O462" s="85"/>
      <c r="P462" s="85"/>
      <c r="Q462" s="85"/>
      <c r="R462" s="85"/>
      <c r="S462" s="85"/>
      <c r="T462" s="86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195</v>
      </c>
      <c r="AU462" s="18" t="s">
        <v>85</v>
      </c>
    </row>
    <row r="463" s="2" customFormat="1">
      <c r="A463" s="39"/>
      <c r="B463" s="40"/>
      <c r="C463" s="41"/>
      <c r="D463" s="219" t="s">
        <v>689</v>
      </c>
      <c r="E463" s="41"/>
      <c r="F463" s="276" t="s">
        <v>3529</v>
      </c>
      <c r="G463" s="41"/>
      <c r="H463" s="41"/>
      <c r="I463" s="221"/>
      <c r="J463" s="41"/>
      <c r="K463" s="41"/>
      <c r="L463" s="45"/>
      <c r="M463" s="222"/>
      <c r="N463" s="223"/>
      <c r="O463" s="85"/>
      <c r="P463" s="85"/>
      <c r="Q463" s="85"/>
      <c r="R463" s="85"/>
      <c r="S463" s="85"/>
      <c r="T463" s="86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689</v>
      </c>
      <c r="AU463" s="18" t="s">
        <v>85</v>
      </c>
    </row>
    <row r="464" s="13" customFormat="1">
      <c r="A464" s="13"/>
      <c r="B464" s="224"/>
      <c r="C464" s="225"/>
      <c r="D464" s="219" t="s">
        <v>196</v>
      </c>
      <c r="E464" s="226" t="s">
        <v>19</v>
      </c>
      <c r="F464" s="227" t="s">
        <v>3530</v>
      </c>
      <c r="G464" s="225"/>
      <c r="H464" s="228">
        <v>1224</v>
      </c>
      <c r="I464" s="229"/>
      <c r="J464" s="225"/>
      <c r="K464" s="225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196</v>
      </c>
      <c r="AU464" s="234" t="s">
        <v>85</v>
      </c>
      <c r="AV464" s="13" t="s">
        <v>85</v>
      </c>
      <c r="AW464" s="13" t="s">
        <v>33</v>
      </c>
      <c r="AX464" s="13" t="s">
        <v>82</v>
      </c>
      <c r="AY464" s="234" t="s">
        <v>184</v>
      </c>
    </row>
    <row r="465" s="2" customFormat="1" ht="16.5" customHeight="1">
      <c r="A465" s="39"/>
      <c r="B465" s="40"/>
      <c r="C465" s="235" t="s">
        <v>685</v>
      </c>
      <c r="D465" s="235" t="s">
        <v>211</v>
      </c>
      <c r="E465" s="236" t="s">
        <v>3531</v>
      </c>
      <c r="F465" s="237" t="s">
        <v>3532</v>
      </c>
      <c r="G465" s="238" t="s">
        <v>283</v>
      </c>
      <c r="H465" s="239">
        <v>980</v>
      </c>
      <c r="I465" s="240"/>
      <c r="J465" s="241">
        <f>ROUND(I465*H465,2)</f>
        <v>0</v>
      </c>
      <c r="K465" s="237" t="s">
        <v>215</v>
      </c>
      <c r="L465" s="45"/>
      <c r="M465" s="242" t="s">
        <v>19</v>
      </c>
      <c r="N465" s="243" t="s">
        <v>45</v>
      </c>
      <c r="O465" s="85"/>
      <c r="P465" s="215">
        <f>O465*H465</f>
        <v>0</v>
      </c>
      <c r="Q465" s="215">
        <v>0</v>
      </c>
      <c r="R465" s="215">
        <f>Q465*H465</f>
        <v>0</v>
      </c>
      <c r="S465" s="215">
        <v>0</v>
      </c>
      <c r="T465" s="216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17" t="s">
        <v>193</v>
      </c>
      <c r="AT465" s="217" t="s">
        <v>211</v>
      </c>
      <c r="AU465" s="217" t="s">
        <v>85</v>
      </c>
      <c r="AY465" s="18" t="s">
        <v>184</v>
      </c>
      <c r="BE465" s="218">
        <f>IF(N465="základní",J465,0)</f>
        <v>0</v>
      </c>
      <c r="BF465" s="218">
        <f>IF(N465="snížená",J465,0)</f>
        <v>0</v>
      </c>
      <c r="BG465" s="218">
        <f>IF(N465="zákl. přenesená",J465,0)</f>
        <v>0</v>
      </c>
      <c r="BH465" s="218">
        <f>IF(N465="sníž. přenesená",J465,0)</f>
        <v>0</v>
      </c>
      <c r="BI465" s="218">
        <f>IF(N465="nulová",J465,0)</f>
        <v>0</v>
      </c>
      <c r="BJ465" s="18" t="s">
        <v>82</v>
      </c>
      <c r="BK465" s="218">
        <f>ROUND(I465*H465,2)</f>
        <v>0</v>
      </c>
      <c r="BL465" s="18" t="s">
        <v>193</v>
      </c>
      <c r="BM465" s="217" t="s">
        <v>3533</v>
      </c>
    </row>
    <row r="466" s="2" customFormat="1">
      <c r="A466" s="39"/>
      <c r="B466" s="40"/>
      <c r="C466" s="41"/>
      <c r="D466" s="219" t="s">
        <v>195</v>
      </c>
      <c r="E466" s="41"/>
      <c r="F466" s="220" t="s">
        <v>3532</v>
      </c>
      <c r="G466" s="41"/>
      <c r="H466" s="41"/>
      <c r="I466" s="221"/>
      <c r="J466" s="41"/>
      <c r="K466" s="41"/>
      <c r="L466" s="45"/>
      <c r="M466" s="222"/>
      <c r="N466" s="223"/>
      <c r="O466" s="85"/>
      <c r="P466" s="85"/>
      <c r="Q466" s="85"/>
      <c r="R466" s="85"/>
      <c r="S466" s="85"/>
      <c r="T466" s="86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195</v>
      </c>
      <c r="AU466" s="18" t="s">
        <v>85</v>
      </c>
    </row>
    <row r="467" s="2" customFormat="1">
      <c r="A467" s="39"/>
      <c r="B467" s="40"/>
      <c r="C467" s="41"/>
      <c r="D467" s="244" t="s">
        <v>217</v>
      </c>
      <c r="E467" s="41"/>
      <c r="F467" s="245" t="s">
        <v>3534</v>
      </c>
      <c r="G467" s="41"/>
      <c r="H467" s="41"/>
      <c r="I467" s="221"/>
      <c r="J467" s="41"/>
      <c r="K467" s="41"/>
      <c r="L467" s="45"/>
      <c r="M467" s="222"/>
      <c r="N467" s="223"/>
      <c r="O467" s="85"/>
      <c r="P467" s="85"/>
      <c r="Q467" s="85"/>
      <c r="R467" s="85"/>
      <c r="S467" s="85"/>
      <c r="T467" s="86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217</v>
      </c>
      <c r="AU467" s="18" t="s">
        <v>85</v>
      </c>
    </row>
    <row r="468" s="2" customFormat="1" ht="16.5" customHeight="1">
      <c r="A468" s="39"/>
      <c r="B468" s="40"/>
      <c r="C468" s="205" t="s">
        <v>691</v>
      </c>
      <c r="D468" s="205" t="s">
        <v>188</v>
      </c>
      <c r="E468" s="206" t="s">
        <v>3535</v>
      </c>
      <c r="F468" s="207" t="s">
        <v>3536</v>
      </c>
      <c r="G468" s="208" t="s">
        <v>283</v>
      </c>
      <c r="H468" s="209">
        <v>780</v>
      </c>
      <c r="I468" s="210"/>
      <c r="J468" s="211">
        <f>ROUND(I468*H468,2)</f>
        <v>0</v>
      </c>
      <c r="K468" s="207" t="s">
        <v>215</v>
      </c>
      <c r="L468" s="212"/>
      <c r="M468" s="213" t="s">
        <v>19</v>
      </c>
      <c r="N468" s="214" t="s">
        <v>45</v>
      </c>
      <c r="O468" s="85"/>
      <c r="P468" s="215">
        <f>O468*H468</f>
        <v>0</v>
      </c>
      <c r="Q468" s="215">
        <v>4.0000000000000003E-05</v>
      </c>
      <c r="R468" s="215">
        <f>Q468*H468</f>
        <v>0.031200000000000002</v>
      </c>
      <c r="S468" s="215">
        <v>0</v>
      </c>
      <c r="T468" s="216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17" t="s">
        <v>192</v>
      </c>
      <c r="AT468" s="217" t="s">
        <v>188</v>
      </c>
      <c r="AU468" s="217" t="s">
        <v>85</v>
      </c>
      <c r="AY468" s="18" t="s">
        <v>184</v>
      </c>
      <c r="BE468" s="218">
        <f>IF(N468="základní",J468,0)</f>
        <v>0</v>
      </c>
      <c r="BF468" s="218">
        <f>IF(N468="snížená",J468,0)</f>
        <v>0</v>
      </c>
      <c r="BG468" s="218">
        <f>IF(N468="zákl. přenesená",J468,0)</f>
        <v>0</v>
      </c>
      <c r="BH468" s="218">
        <f>IF(N468="sníž. přenesená",J468,0)</f>
        <v>0</v>
      </c>
      <c r="BI468" s="218">
        <f>IF(N468="nulová",J468,0)</f>
        <v>0</v>
      </c>
      <c r="BJ468" s="18" t="s">
        <v>82</v>
      </c>
      <c r="BK468" s="218">
        <f>ROUND(I468*H468,2)</f>
        <v>0</v>
      </c>
      <c r="BL468" s="18" t="s">
        <v>193</v>
      </c>
      <c r="BM468" s="217" t="s">
        <v>3537</v>
      </c>
    </row>
    <row r="469" s="2" customFormat="1">
      <c r="A469" s="39"/>
      <c r="B469" s="40"/>
      <c r="C469" s="41"/>
      <c r="D469" s="219" t="s">
        <v>195</v>
      </c>
      <c r="E469" s="41"/>
      <c r="F469" s="220" t="s">
        <v>3536</v>
      </c>
      <c r="G469" s="41"/>
      <c r="H469" s="41"/>
      <c r="I469" s="221"/>
      <c r="J469" s="41"/>
      <c r="K469" s="41"/>
      <c r="L469" s="45"/>
      <c r="M469" s="222"/>
      <c r="N469" s="223"/>
      <c r="O469" s="85"/>
      <c r="P469" s="85"/>
      <c r="Q469" s="85"/>
      <c r="R469" s="85"/>
      <c r="S469" s="85"/>
      <c r="T469" s="86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195</v>
      </c>
      <c r="AU469" s="18" t="s">
        <v>85</v>
      </c>
    </row>
    <row r="470" s="2" customFormat="1">
      <c r="A470" s="39"/>
      <c r="B470" s="40"/>
      <c r="C470" s="41"/>
      <c r="D470" s="219" t="s">
        <v>689</v>
      </c>
      <c r="E470" s="41"/>
      <c r="F470" s="276" t="s">
        <v>3538</v>
      </c>
      <c r="G470" s="41"/>
      <c r="H470" s="41"/>
      <c r="I470" s="221"/>
      <c r="J470" s="41"/>
      <c r="K470" s="41"/>
      <c r="L470" s="45"/>
      <c r="M470" s="222"/>
      <c r="N470" s="223"/>
      <c r="O470" s="85"/>
      <c r="P470" s="85"/>
      <c r="Q470" s="85"/>
      <c r="R470" s="85"/>
      <c r="S470" s="85"/>
      <c r="T470" s="86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T470" s="18" t="s">
        <v>689</v>
      </c>
      <c r="AU470" s="18" t="s">
        <v>85</v>
      </c>
    </row>
    <row r="471" s="2" customFormat="1" ht="16.5" customHeight="1">
      <c r="A471" s="39"/>
      <c r="B471" s="40"/>
      <c r="C471" s="205" t="s">
        <v>895</v>
      </c>
      <c r="D471" s="205" t="s">
        <v>188</v>
      </c>
      <c r="E471" s="206" t="s">
        <v>3539</v>
      </c>
      <c r="F471" s="207" t="s">
        <v>3540</v>
      </c>
      <c r="G471" s="208" t="s">
        <v>283</v>
      </c>
      <c r="H471" s="209">
        <v>200</v>
      </c>
      <c r="I471" s="210"/>
      <c r="J471" s="211">
        <f>ROUND(I471*H471,2)</f>
        <v>0</v>
      </c>
      <c r="K471" s="207" t="s">
        <v>215</v>
      </c>
      <c r="L471" s="212"/>
      <c r="M471" s="213" t="s">
        <v>19</v>
      </c>
      <c r="N471" s="214" t="s">
        <v>45</v>
      </c>
      <c r="O471" s="85"/>
      <c r="P471" s="215">
        <f>O471*H471</f>
        <v>0</v>
      </c>
      <c r="Q471" s="215">
        <v>3.0000000000000001E-05</v>
      </c>
      <c r="R471" s="215">
        <f>Q471*H471</f>
        <v>0.0060000000000000001</v>
      </c>
      <c r="S471" s="215">
        <v>0</v>
      </c>
      <c r="T471" s="216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17" t="s">
        <v>192</v>
      </c>
      <c r="AT471" s="217" t="s">
        <v>188</v>
      </c>
      <c r="AU471" s="217" t="s">
        <v>85</v>
      </c>
      <c r="AY471" s="18" t="s">
        <v>184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8" t="s">
        <v>82</v>
      </c>
      <c r="BK471" s="218">
        <f>ROUND(I471*H471,2)</f>
        <v>0</v>
      </c>
      <c r="BL471" s="18" t="s">
        <v>193</v>
      </c>
      <c r="BM471" s="217" t="s">
        <v>3541</v>
      </c>
    </row>
    <row r="472" s="2" customFormat="1">
      <c r="A472" s="39"/>
      <c r="B472" s="40"/>
      <c r="C472" s="41"/>
      <c r="D472" s="219" t="s">
        <v>195</v>
      </c>
      <c r="E472" s="41"/>
      <c r="F472" s="220" t="s">
        <v>3540</v>
      </c>
      <c r="G472" s="41"/>
      <c r="H472" s="41"/>
      <c r="I472" s="221"/>
      <c r="J472" s="41"/>
      <c r="K472" s="41"/>
      <c r="L472" s="45"/>
      <c r="M472" s="222"/>
      <c r="N472" s="223"/>
      <c r="O472" s="85"/>
      <c r="P472" s="85"/>
      <c r="Q472" s="85"/>
      <c r="R472" s="85"/>
      <c r="S472" s="85"/>
      <c r="T472" s="86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195</v>
      </c>
      <c r="AU472" s="18" t="s">
        <v>85</v>
      </c>
    </row>
    <row r="473" s="2" customFormat="1">
      <c r="A473" s="39"/>
      <c r="B473" s="40"/>
      <c r="C473" s="41"/>
      <c r="D473" s="219" t="s">
        <v>689</v>
      </c>
      <c r="E473" s="41"/>
      <c r="F473" s="276" t="s">
        <v>3542</v>
      </c>
      <c r="G473" s="41"/>
      <c r="H473" s="41"/>
      <c r="I473" s="221"/>
      <c r="J473" s="41"/>
      <c r="K473" s="41"/>
      <c r="L473" s="45"/>
      <c r="M473" s="222"/>
      <c r="N473" s="223"/>
      <c r="O473" s="85"/>
      <c r="P473" s="85"/>
      <c r="Q473" s="85"/>
      <c r="R473" s="85"/>
      <c r="S473" s="85"/>
      <c r="T473" s="86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689</v>
      </c>
      <c r="AU473" s="18" t="s">
        <v>85</v>
      </c>
    </row>
    <row r="474" s="2" customFormat="1" ht="16.5" customHeight="1">
      <c r="A474" s="39"/>
      <c r="B474" s="40"/>
      <c r="C474" s="235" t="s">
        <v>1089</v>
      </c>
      <c r="D474" s="235" t="s">
        <v>211</v>
      </c>
      <c r="E474" s="236" t="s">
        <v>3543</v>
      </c>
      <c r="F474" s="237" t="s">
        <v>3544</v>
      </c>
      <c r="G474" s="238" t="s">
        <v>203</v>
      </c>
      <c r="H474" s="239">
        <v>4</v>
      </c>
      <c r="I474" s="240"/>
      <c r="J474" s="241">
        <f>ROUND(I474*H474,2)</f>
        <v>0</v>
      </c>
      <c r="K474" s="237" t="s">
        <v>215</v>
      </c>
      <c r="L474" s="45"/>
      <c r="M474" s="242" t="s">
        <v>19</v>
      </c>
      <c r="N474" s="243" t="s">
        <v>45</v>
      </c>
      <c r="O474" s="85"/>
      <c r="P474" s="215">
        <f>O474*H474</f>
        <v>0</v>
      </c>
      <c r="Q474" s="215">
        <v>0</v>
      </c>
      <c r="R474" s="215">
        <f>Q474*H474</f>
        <v>0</v>
      </c>
      <c r="S474" s="215">
        <v>0</v>
      </c>
      <c r="T474" s="216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17" t="s">
        <v>193</v>
      </c>
      <c r="AT474" s="217" t="s">
        <v>211</v>
      </c>
      <c r="AU474" s="217" t="s">
        <v>85</v>
      </c>
      <c r="AY474" s="18" t="s">
        <v>184</v>
      </c>
      <c r="BE474" s="218">
        <f>IF(N474="základní",J474,0)</f>
        <v>0</v>
      </c>
      <c r="BF474" s="218">
        <f>IF(N474="snížená",J474,0)</f>
        <v>0</v>
      </c>
      <c r="BG474" s="218">
        <f>IF(N474="zákl. přenesená",J474,0)</f>
        <v>0</v>
      </c>
      <c r="BH474" s="218">
        <f>IF(N474="sníž. přenesená",J474,0)</f>
        <v>0</v>
      </c>
      <c r="BI474" s="218">
        <f>IF(N474="nulová",J474,0)</f>
        <v>0</v>
      </c>
      <c r="BJ474" s="18" t="s">
        <v>82</v>
      </c>
      <c r="BK474" s="218">
        <f>ROUND(I474*H474,2)</f>
        <v>0</v>
      </c>
      <c r="BL474" s="18" t="s">
        <v>193</v>
      </c>
      <c r="BM474" s="217" t="s">
        <v>3545</v>
      </c>
    </row>
    <row r="475" s="2" customFormat="1">
      <c r="A475" s="39"/>
      <c r="B475" s="40"/>
      <c r="C475" s="41"/>
      <c r="D475" s="219" t="s">
        <v>195</v>
      </c>
      <c r="E475" s="41"/>
      <c r="F475" s="220" t="s">
        <v>3544</v>
      </c>
      <c r="G475" s="41"/>
      <c r="H475" s="41"/>
      <c r="I475" s="221"/>
      <c r="J475" s="41"/>
      <c r="K475" s="41"/>
      <c r="L475" s="45"/>
      <c r="M475" s="222"/>
      <c r="N475" s="223"/>
      <c r="O475" s="85"/>
      <c r="P475" s="85"/>
      <c r="Q475" s="85"/>
      <c r="R475" s="85"/>
      <c r="S475" s="85"/>
      <c r="T475" s="86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195</v>
      </c>
      <c r="AU475" s="18" t="s">
        <v>85</v>
      </c>
    </row>
    <row r="476" s="2" customFormat="1">
      <c r="A476" s="39"/>
      <c r="B476" s="40"/>
      <c r="C476" s="41"/>
      <c r="D476" s="244" t="s">
        <v>217</v>
      </c>
      <c r="E476" s="41"/>
      <c r="F476" s="245" t="s">
        <v>3546</v>
      </c>
      <c r="G476" s="41"/>
      <c r="H476" s="41"/>
      <c r="I476" s="221"/>
      <c r="J476" s="41"/>
      <c r="K476" s="41"/>
      <c r="L476" s="45"/>
      <c r="M476" s="222"/>
      <c r="N476" s="223"/>
      <c r="O476" s="85"/>
      <c r="P476" s="85"/>
      <c r="Q476" s="85"/>
      <c r="R476" s="85"/>
      <c r="S476" s="85"/>
      <c r="T476" s="86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217</v>
      </c>
      <c r="AU476" s="18" t="s">
        <v>85</v>
      </c>
    </row>
    <row r="477" s="2" customFormat="1" ht="16.5" customHeight="1">
      <c r="A477" s="39"/>
      <c r="B477" s="40"/>
      <c r="C477" s="205" t="s">
        <v>1094</v>
      </c>
      <c r="D477" s="205" t="s">
        <v>188</v>
      </c>
      <c r="E477" s="206" t="s">
        <v>3547</v>
      </c>
      <c r="F477" s="207" t="s">
        <v>3548</v>
      </c>
      <c r="G477" s="208" t="s">
        <v>203</v>
      </c>
      <c r="H477" s="209">
        <v>4</v>
      </c>
      <c r="I477" s="210"/>
      <c r="J477" s="211">
        <f>ROUND(I477*H477,2)</f>
        <v>0</v>
      </c>
      <c r="K477" s="207" t="s">
        <v>215</v>
      </c>
      <c r="L477" s="212"/>
      <c r="M477" s="213" t="s">
        <v>19</v>
      </c>
      <c r="N477" s="214" t="s">
        <v>45</v>
      </c>
      <c r="O477" s="85"/>
      <c r="P477" s="215">
        <f>O477*H477</f>
        <v>0</v>
      </c>
      <c r="Q477" s="215">
        <v>0.00013999999999999999</v>
      </c>
      <c r="R477" s="215">
        <f>Q477*H477</f>
        <v>0.00055999999999999995</v>
      </c>
      <c r="S477" s="215">
        <v>0</v>
      </c>
      <c r="T477" s="216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17" t="s">
        <v>192</v>
      </c>
      <c r="AT477" s="217" t="s">
        <v>188</v>
      </c>
      <c r="AU477" s="217" t="s">
        <v>85</v>
      </c>
      <c r="AY477" s="18" t="s">
        <v>184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8" t="s">
        <v>82</v>
      </c>
      <c r="BK477" s="218">
        <f>ROUND(I477*H477,2)</f>
        <v>0</v>
      </c>
      <c r="BL477" s="18" t="s">
        <v>193</v>
      </c>
      <c r="BM477" s="217" t="s">
        <v>3549</v>
      </c>
    </row>
    <row r="478" s="2" customFormat="1">
      <c r="A478" s="39"/>
      <c r="B478" s="40"/>
      <c r="C478" s="41"/>
      <c r="D478" s="219" t="s">
        <v>195</v>
      </c>
      <c r="E478" s="41"/>
      <c r="F478" s="220" t="s">
        <v>3548</v>
      </c>
      <c r="G478" s="41"/>
      <c r="H478" s="41"/>
      <c r="I478" s="221"/>
      <c r="J478" s="41"/>
      <c r="K478" s="41"/>
      <c r="L478" s="45"/>
      <c r="M478" s="222"/>
      <c r="N478" s="223"/>
      <c r="O478" s="85"/>
      <c r="P478" s="85"/>
      <c r="Q478" s="85"/>
      <c r="R478" s="85"/>
      <c r="S478" s="85"/>
      <c r="T478" s="86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195</v>
      </c>
      <c r="AU478" s="18" t="s">
        <v>85</v>
      </c>
    </row>
    <row r="479" s="2" customFormat="1" ht="16.5" customHeight="1">
      <c r="A479" s="39"/>
      <c r="B479" s="40"/>
      <c r="C479" s="235" t="s">
        <v>1148</v>
      </c>
      <c r="D479" s="235" t="s">
        <v>211</v>
      </c>
      <c r="E479" s="236" t="s">
        <v>3550</v>
      </c>
      <c r="F479" s="237" t="s">
        <v>3551</v>
      </c>
      <c r="G479" s="238" t="s">
        <v>203</v>
      </c>
      <c r="H479" s="239">
        <v>1</v>
      </c>
      <c r="I479" s="240"/>
      <c r="J479" s="241">
        <f>ROUND(I479*H479,2)</f>
        <v>0</v>
      </c>
      <c r="K479" s="237" t="s">
        <v>215</v>
      </c>
      <c r="L479" s="45"/>
      <c r="M479" s="242" t="s">
        <v>19</v>
      </c>
      <c r="N479" s="243" t="s">
        <v>45</v>
      </c>
      <c r="O479" s="85"/>
      <c r="P479" s="215">
        <f>O479*H479</f>
        <v>0</v>
      </c>
      <c r="Q479" s="215">
        <v>0</v>
      </c>
      <c r="R479" s="215">
        <f>Q479*H479</f>
        <v>0</v>
      </c>
      <c r="S479" s="215">
        <v>0</v>
      </c>
      <c r="T479" s="216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17" t="s">
        <v>193</v>
      </c>
      <c r="AT479" s="217" t="s">
        <v>211</v>
      </c>
      <c r="AU479" s="217" t="s">
        <v>85</v>
      </c>
      <c r="AY479" s="18" t="s">
        <v>184</v>
      </c>
      <c r="BE479" s="218">
        <f>IF(N479="základní",J479,0)</f>
        <v>0</v>
      </c>
      <c r="BF479" s="218">
        <f>IF(N479="snížená",J479,0)</f>
        <v>0</v>
      </c>
      <c r="BG479" s="218">
        <f>IF(N479="zákl. přenesená",J479,0)</f>
        <v>0</v>
      </c>
      <c r="BH479" s="218">
        <f>IF(N479="sníž. přenesená",J479,0)</f>
        <v>0</v>
      </c>
      <c r="BI479" s="218">
        <f>IF(N479="nulová",J479,0)</f>
        <v>0</v>
      </c>
      <c r="BJ479" s="18" t="s">
        <v>82</v>
      </c>
      <c r="BK479" s="218">
        <f>ROUND(I479*H479,2)</f>
        <v>0</v>
      </c>
      <c r="BL479" s="18" t="s">
        <v>193</v>
      </c>
      <c r="BM479" s="217" t="s">
        <v>3552</v>
      </c>
    </row>
    <row r="480" s="2" customFormat="1">
      <c r="A480" s="39"/>
      <c r="B480" s="40"/>
      <c r="C480" s="41"/>
      <c r="D480" s="219" t="s">
        <v>195</v>
      </c>
      <c r="E480" s="41"/>
      <c r="F480" s="220" t="s">
        <v>3551</v>
      </c>
      <c r="G480" s="41"/>
      <c r="H480" s="41"/>
      <c r="I480" s="221"/>
      <c r="J480" s="41"/>
      <c r="K480" s="41"/>
      <c r="L480" s="45"/>
      <c r="M480" s="222"/>
      <c r="N480" s="223"/>
      <c r="O480" s="85"/>
      <c r="P480" s="85"/>
      <c r="Q480" s="85"/>
      <c r="R480" s="85"/>
      <c r="S480" s="85"/>
      <c r="T480" s="86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195</v>
      </c>
      <c r="AU480" s="18" t="s">
        <v>85</v>
      </c>
    </row>
    <row r="481" s="2" customFormat="1">
      <c r="A481" s="39"/>
      <c r="B481" s="40"/>
      <c r="C481" s="41"/>
      <c r="D481" s="244" t="s">
        <v>217</v>
      </c>
      <c r="E481" s="41"/>
      <c r="F481" s="245" t="s">
        <v>3553</v>
      </c>
      <c r="G481" s="41"/>
      <c r="H481" s="41"/>
      <c r="I481" s="221"/>
      <c r="J481" s="41"/>
      <c r="K481" s="41"/>
      <c r="L481" s="45"/>
      <c r="M481" s="222"/>
      <c r="N481" s="223"/>
      <c r="O481" s="85"/>
      <c r="P481" s="85"/>
      <c r="Q481" s="85"/>
      <c r="R481" s="85"/>
      <c r="S481" s="85"/>
      <c r="T481" s="86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217</v>
      </c>
      <c r="AU481" s="18" t="s">
        <v>85</v>
      </c>
    </row>
    <row r="482" s="2" customFormat="1" ht="16.5" customHeight="1">
      <c r="A482" s="39"/>
      <c r="B482" s="40"/>
      <c r="C482" s="205" t="s">
        <v>1154</v>
      </c>
      <c r="D482" s="205" t="s">
        <v>188</v>
      </c>
      <c r="E482" s="206" t="s">
        <v>3554</v>
      </c>
      <c r="F482" s="207" t="s">
        <v>3555</v>
      </c>
      <c r="G482" s="208" t="s">
        <v>203</v>
      </c>
      <c r="H482" s="209">
        <v>1</v>
      </c>
      <c r="I482" s="210"/>
      <c r="J482" s="211">
        <f>ROUND(I482*H482,2)</f>
        <v>0</v>
      </c>
      <c r="K482" s="207" t="s">
        <v>215</v>
      </c>
      <c r="L482" s="212"/>
      <c r="M482" s="213" t="s">
        <v>19</v>
      </c>
      <c r="N482" s="214" t="s">
        <v>45</v>
      </c>
      <c r="O482" s="85"/>
      <c r="P482" s="215">
        <f>O482*H482</f>
        <v>0</v>
      </c>
      <c r="Q482" s="215">
        <v>0.00011</v>
      </c>
      <c r="R482" s="215">
        <f>Q482*H482</f>
        <v>0.00011</v>
      </c>
      <c r="S482" s="215">
        <v>0</v>
      </c>
      <c r="T482" s="216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17" t="s">
        <v>192</v>
      </c>
      <c r="AT482" s="217" t="s">
        <v>188</v>
      </c>
      <c r="AU482" s="217" t="s">
        <v>85</v>
      </c>
      <c r="AY482" s="18" t="s">
        <v>184</v>
      </c>
      <c r="BE482" s="218">
        <f>IF(N482="základní",J482,0)</f>
        <v>0</v>
      </c>
      <c r="BF482" s="218">
        <f>IF(N482="snížená",J482,0)</f>
        <v>0</v>
      </c>
      <c r="BG482" s="218">
        <f>IF(N482="zákl. přenesená",J482,0)</f>
        <v>0</v>
      </c>
      <c r="BH482" s="218">
        <f>IF(N482="sníž. přenesená",J482,0)</f>
        <v>0</v>
      </c>
      <c r="BI482" s="218">
        <f>IF(N482="nulová",J482,0)</f>
        <v>0</v>
      </c>
      <c r="BJ482" s="18" t="s">
        <v>82</v>
      </c>
      <c r="BK482" s="218">
        <f>ROUND(I482*H482,2)</f>
        <v>0</v>
      </c>
      <c r="BL482" s="18" t="s">
        <v>193</v>
      </c>
      <c r="BM482" s="217" t="s">
        <v>3556</v>
      </c>
    </row>
    <row r="483" s="2" customFormat="1">
      <c r="A483" s="39"/>
      <c r="B483" s="40"/>
      <c r="C483" s="41"/>
      <c r="D483" s="219" t="s">
        <v>195</v>
      </c>
      <c r="E483" s="41"/>
      <c r="F483" s="220" t="s">
        <v>3555</v>
      </c>
      <c r="G483" s="41"/>
      <c r="H483" s="41"/>
      <c r="I483" s="221"/>
      <c r="J483" s="41"/>
      <c r="K483" s="41"/>
      <c r="L483" s="45"/>
      <c r="M483" s="222"/>
      <c r="N483" s="223"/>
      <c r="O483" s="85"/>
      <c r="P483" s="85"/>
      <c r="Q483" s="85"/>
      <c r="R483" s="85"/>
      <c r="S483" s="85"/>
      <c r="T483" s="86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195</v>
      </c>
      <c r="AU483" s="18" t="s">
        <v>85</v>
      </c>
    </row>
    <row r="484" s="2" customFormat="1">
      <c r="A484" s="39"/>
      <c r="B484" s="40"/>
      <c r="C484" s="41"/>
      <c r="D484" s="219" t="s">
        <v>689</v>
      </c>
      <c r="E484" s="41"/>
      <c r="F484" s="276" t="s">
        <v>3557</v>
      </c>
      <c r="G484" s="41"/>
      <c r="H484" s="41"/>
      <c r="I484" s="221"/>
      <c r="J484" s="41"/>
      <c r="K484" s="41"/>
      <c r="L484" s="45"/>
      <c r="M484" s="222"/>
      <c r="N484" s="223"/>
      <c r="O484" s="85"/>
      <c r="P484" s="85"/>
      <c r="Q484" s="85"/>
      <c r="R484" s="85"/>
      <c r="S484" s="85"/>
      <c r="T484" s="86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689</v>
      </c>
      <c r="AU484" s="18" t="s">
        <v>85</v>
      </c>
    </row>
    <row r="485" s="2" customFormat="1" ht="16.5" customHeight="1">
      <c r="A485" s="39"/>
      <c r="B485" s="40"/>
      <c r="C485" s="235" t="s">
        <v>1099</v>
      </c>
      <c r="D485" s="235" t="s">
        <v>211</v>
      </c>
      <c r="E485" s="236" t="s">
        <v>3558</v>
      </c>
      <c r="F485" s="237" t="s">
        <v>3559</v>
      </c>
      <c r="G485" s="238" t="s">
        <v>203</v>
      </c>
      <c r="H485" s="239">
        <v>1</v>
      </c>
      <c r="I485" s="240"/>
      <c r="J485" s="241">
        <f>ROUND(I485*H485,2)</f>
        <v>0</v>
      </c>
      <c r="K485" s="237" t="s">
        <v>215</v>
      </c>
      <c r="L485" s="45"/>
      <c r="M485" s="242" t="s">
        <v>19</v>
      </c>
      <c r="N485" s="243" t="s">
        <v>45</v>
      </c>
      <c r="O485" s="85"/>
      <c r="P485" s="215">
        <f>O485*H485</f>
        <v>0</v>
      </c>
      <c r="Q485" s="215">
        <v>0</v>
      </c>
      <c r="R485" s="215">
        <f>Q485*H485</f>
        <v>0</v>
      </c>
      <c r="S485" s="215">
        <v>0</v>
      </c>
      <c r="T485" s="216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17" t="s">
        <v>193</v>
      </c>
      <c r="AT485" s="217" t="s">
        <v>211</v>
      </c>
      <c r="AU485" s="217" t="s">
        <v>85</v>
      </c>
      <c r="AY485" s="18" t="s">
        <v>184</v>
      </c>
      <c r="BE485" s="218">
        <f>IF(N485="základní",J485,0)</f>
        <v>0</v>
      </c>
      <c r="BF485" s="218">
        <f>IF(N485="snížená",J485,0)</f>
        <v>0</v>
      </c>
      <c r="BG485" s="218">
        <f>IF(N485="zákl. přenesená",J485,0)</f>
        <v>0</v>
      </c>
      <c r="BH485" s="218">
        <f>IF(N485="sníž. přenesená",J485,0)</f>
        <v>0</v>
      </c>
      <c r="BI485" s="218">
        <f>IF(N485="nulová",J485,0)</f>
        <v>0</v>
      </c>
      <c r="BJ485" s="18" t="s">
        <v>82</v>
      </c>
      <c r="BK485" s="218">
        <f>ROUND(I485*H485,2)</f>
        <v>0</v>
      </c>
      <c r="BL485" s="18" t="s">
        <v>193</v>
      </c>
      <c r="BM485" s="217" t="s">
        <v>3560</v>
      </c>
    </row>
    <row r="486" s="2" customFormat="1">
      <c r="A486" s="39"/>
      <c r="B486" s="40"/>
      <c r="C486" s="41"/>
      <c r="D486" s="219" t="s">
        <v>195</v>
      </c>
      <c r="E486" s="41"/>
      <c r="F486" s="220" t="s">
        <v>3559</v>
      </c>
      <c r="G486" s="41"/>
      <c r="H486" s="41"/>
      <c r="I486" s="221"/>
      <c r="J486" s="41"/>
      <c r="K486" s="41"/>
      <c r="L486" s="45"/>
      <c r="M486" s="222"/>
      <c r="N486" s="223"/>
      <c r="O486" s="85"/>
      <c r="P486" s="85"/>
      <c r="Q486" s="85"/>
      <c r="R486" s="85"/>
      <c r="S486" s="85"/>
      <c r="T486" s="86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195</v>
      </c>
      <c r="AU486" s="18" t="s">
        <v>85</v>
      </c>
    </row>
    <row r="487" s="2" customFormat="1">
      <c r="A487" s="39"/>
      <c r="B487" s="40"/>
      <c r="C487" s="41"/>
      <c r="D487" s="244" t="s">
        <v>217</v>
      </c>
      <c r="E487" s="41"/>
      <c r="F487" s="245" t="s">
        <v>3561</v>
      </c>
      <c r="G487" s="41"/>
      <c r="H487" s="41"/>
      <c r="I487" s="221"/>
      <c r="J487" s="41"/>
      <c r="K487" s="41"/>
      <c r="L487" s="45"/>
      <c r="M487" s="222"/>
      <c r="N487" s="223"/>
      <c r="O487" s="85"/>
      <c r="P487" s="85"/>
      <c r="Q487" s="85"/>
      <c r="R487" s="85"/>
      <c r="S487" s="85"/>
      <c r="T487" s="86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217</v>
      </c>
      <c r="AU487" s="18" t="s">
        <v>85</v>
      </c>
    </row>
    <row r="488" s="2" customFormat="1" ht="16.5" customHeight="1">
      <c r="A488" s="39"/>
      <c r="B488" s="40"/>
      <c r="C488" s="205" t="s">
        <v>1126</v>
      </c>
      <c r="D488" s="205" t="s">
        <v>188</v>
      </c>
      <c r="E488" s="206" t="s">
        <v>3562</v>
      </c>
      <c r="F488" s="207" t="s">
        <v>3563</v>
      </c>
      <c r="G488" s="208" t="s">
        <v>203</v>
      </c>
      <c r="H488" s="209">
        <v>1</v>
      </c>
      <c r="I488" s="210"/>
      <c r="J488" s="211">
        <f>ROUND(I488*H488,2)</f>
        <v>0</v>
      </c>
      <c r="K488" s="207" t="s">
        <v>215</v>
      </c>
      <c r="L488" s="212"/>
      <c r="M488" s="213" t="s">
        <v>19</v>
      </c>
      <c r="N488" s="214" t="s">
        <v>45</v>
      </c>
      <c r="O488" s="85"/>
      <c r="P488" s="215">
        <f>O488*H488</f>
        <v>0</v>
      </c>
      <c r="Q488" s="215">
        <v>6.0000000000000002E-05</v>
      </c>
      <c r="R488" s="215">
        <f>Q488*H488</f>
        <v>6.0000000000000002E-05</v>
      </c>
      <c r="S488" s="215">
        <v>0</v>
      </c>
      <c r="T488" s="216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17" t="s">
        <v>192</v>
      </c>
      <c r="AT488" s="217" t="s">
        <v>188</v>
      </c>
      <c r="AU488" s="217" t="s">
        <v>85</v>
      </c>
      <c r="AY488" s="18" t="s">
        <v>184</v>
      </c>
      <c r="BE488" s="218">
        <f>IF(N488="základní",J488,0)</f>
        <v>0</v>
      </c>
      <c r="BF488" s="218">
        <f>IF(N488="snížená",J488,0)</f>
        <v>0</v>
      </c>
      <c r="BG488" s="218">
        <f>IF(N488="zákl. přenesená",J488,0)</f>
        <v>0</v>
      </c>
      <c r="BH488" s="218">
        <f>IF(N488="sníž. přenesená",J488,0)</f>
        <v>0</v>
      </c>
      <c r="BI488" s="218">
        <f>IF(N488="nulová",J488,0)</f>
        <v>0</v>
      </c>
      <c r="BJ488" s="18" t="s">
        <v>82</v>
      </c>
      <c r="BK488" s="218">
        <f>ROUND(I488*H488,2)</f>
        <v>0</v>
      </c>
      <c r="BL488" s="18" t="s">
        <v>193</v>
      </c>
      <c r="BM488" s="217" t="s">
        <v>3564</v>
      </c>
    </row>
    <row r="489" s="2" customFormat="1">
      <c r="A489" s="39"/>
      <c r="B489" s="40"/>
      <c r="C489" s="41"/>
      <c r="D489" s="219" t="s">
        <v>195</v>
      </c>
      <c r="E489" s="41"/>
      <c r="F489" s="220" t="s">
        <v>3563</v>
      </c>
      <c r="G489" s="41"/>
      <c r="H489" s="41"/>
      <c r="I489" s="221"/>
      <c r="J489" s="41"/>
      <c r="K489" s="41"/>
      <c r="L489" s="45"/>
      <c r="M489" s="222"/>
      <c r="N489" s="223"/>
      <c r="O489" s="85"/>
      <c r="P489" s="85"/>
      <c r="Q489" s="85"/>
      <c r="R489" s="85"/>
      <c r="S489" s="85"/>
      <c r="T489" s="86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195</v>
      </c>
      <c r="AU489" s="18" t="s">
        <v>85</v>
      </c>
    </row>
    <row r="490" s="2" customFormat="1" ht="16.5" customHeight="1">
      <c r="A490" s="39"/>
      <c r="B490" s="40"/>
      <c r="C490" s="235" t="s">
        <v>925</v>
      </c>
      <c r="D490" s="235" t="s">
        <v>211</v>
      </c>
      <c r="E490" s="236" t="s">
        <v>3565</v>
      </c>
      <c r="F490" s="237" t="s">
        <v>3566</v>
      </c>
      <c r="G490" s="238" t="s">
        <v>203</v>
      </c>
      <c r="H490" s="239">
        <v>1</v>
      </c>
      <c r="I490" s="240"/>
      <c r="J490" s="241">
        <f>ROUND(I490*H490,2)</f>
        <v>0</v>
      </c>
      <c r="K490" s="237" t="s">
        <v>215</v>
      </c>
      <c r="L490" s="45"/>
      <c r="M490" s="242" t="s">
        <v>19</v>
      </c>
      <c r="N490" s="243" t="s">
        <v>45</v>
      </c>
      <c r="O490" s="85"/>
      <c r="P490" s="215">
        <f>O490*H490</f>
        <v>0</v>
      </c>
      <c r="Q490" s="215">
        <v>0</v>
      </c>
      <c r="R490" s="215">
        <f>Q490*H490</f>
        <v>0</v>
      </c>
      <c r="S490" s="215">
        <v>0</v>
      </c>
      <c r="T490" s="216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17" t="s">
        <v>193</v>
      </c>
      <c r="AT490" s="217" t="s">
        <v>211</v>
      </c>
      <c r="AU490" s="217" t="s">
        <v>85</v>
      </c>
      <c r="AY490" s="18" t="s">
        <v>184</v>
      </c>
      <c r="BE490" s="218">
        <f>IF(N490="základní",J490,0)</f>
        <v>0</v>
      </c>
      <c r="BF490" s="218">
        <f>IF(N490="snížená",J490,0)</f>
        <v>0</v>
      </c>
      <c r="BG490" s="218">
        <f>IF(N490="zákl. přenesená",J490,0)</f>
        <v>0</v>
      </c>
      <c r="BH490" s="218">
        <f>IF(N490="sníž. přenesená",J490,0)</f>
        <v>0</v>
      </c>
      <c r="BI490" s="218">
        <f>IF(N490="nulová",J490,0)</f>
        <v>0</v>
      </c>
      <c r="BJ490" s="18" t="s">
        <v>82</v>
      </c>
      <c r="BK490" s="218">
        <f>ROUND(I490*H490,2)</f>
        <v>0</v>
      </c>
      <c r="BL490" s="18" t="s">
        <v>193</v>
      </c>
      <c r="BM490" s="217" t="s">
        <v>3567</v>
      </c>
    </row>
    <row r="491" s="2" customFormat="1">
      <c r="A491" s="39"/>
      <c r="B491" s="40"/>
      <c r="C491" s="41"/>
      <c r="D491" s="219" t="s">
        <v>195</v>
      </c>
      <c r="E491" s="41"/>
      <c r="F491" s="220" t="s">
        <v>3566</v>
      </c>
      <c r="G491" s="41"/>
      <c r="H491" s="41"/>
      <c r="I491" s="221"/>
      <c r="J491" s="41"/>
      <c r="K491" s="41"/>
      <c r="L491" s="45"/>
      <c r="M491" s="222"/>
      <c r="N491" s="223"/>
      <c r="O491" s="85"/>
      <c r="P491" s="85"/>
      <c r="Q491" s="85"/>
      <c r="R491" s="85"/>
      <c r="S491" s="85"/>
      <c r="T491" s="86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195</v>
      </c>
      <c r="AU491" s="18" t="s">
        <v>85</v>
      </c>
    </row>
    <row r="492" s="2" customFormat="1">
      <c r="A492" s="39"/>
      <c r="B492" s="40"/>
      <c r="C492" s="41"/>
      <c r="D492" s="244" t="s">
        <v>217</v>
      </c>
      <c r="E492" s="41"/>
      <c r="F492" s="245" t="s">
        <v>3568</v>
      </c>
      <c r="G492" s="41"/>
      <c r="H492" s="41"/>
      <c r="I492" s="221"/>
      <c r="J492" s="41"/>
      <c r="K492" s="41"/>
      <c r="L492" s="45"/>
      <c r="M492" s="222"/>
      <c r="N492" s="223"/>
      <c r="O492" s="85"/>
      <c r="P492" s="85"/>
      <c r="Q492" s="85"/>
      <c r="R492" s="85"/>
      <c r="S492" s="85"/>
      <c r="T492" s="86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217</v>
      </c>
      <c r="AU492" s="18" t="s">
        <v>85</v>
      </c>
    </row>
    <row r="493" s="2" customFormat="1" ht="16.5" customHeight="1">
      <c r="A493" s="39"/>
      <c r="B493" s="40"/>
      <c r="C493" s="205" t="s">
        <v>933</v>
      </c>
      <c r="D493" s="205" t="s">
        <v>188</v>
      </c>
      <c r="E493" s="206" t="s">
        <v>3569</v>
      </c>
      <c r="F493" s="207" t="s">
        <v>3570</v>
      </c>
      <c r="G493" s="208" t="s">
        <v>203</v>
      </c>
      <c r="H493" s="209">
        <v>1</v>
      </c>
      <c r="I493" s="210"/>
      <c r="J493" s="211">
        <f>ROUND(I493*H493,2)</f>
        <v>0</v>
      </c>
      <c r="K493" s="207" t="s">
        <v>215</v>
      </c>
      <c r="L493" s="212"/>
      <c r="M493" s="213" t="s">
        <v>19</v>
      </c>
      <c r="N493" s="214" t="s">
        <v>45</v>
      </c>
      <c r="O493" s="85"/>
      <c r="P493" s="215">
        <f>O493*H493</f>
        <v>0</v>
      </c>
      <c r="Q493" s="215">
        <v>0.00020000000000000001</v>
      </c>
      <c r="R493" s="215">
        <f>Q493*H493</f>
        <v>0.00020000000000000001</v>
      </c>
      <c r="S493" s="215">
        <v>0</v>
      </c>
      <c r="T493" s="216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17" t="s">
        <v>192</v>
      </c>
      <c r="AT493" s="217" t="s">
        <v>188</v>
      </c>
      <c r="AU493" s="217" t="s">
        <v>85</v>
      </c>
      <c r="AY493" s="18" t="s">
        <v>184</v>
      </c>
      <c r="BE493" s="218">
        <f>IF(N493="základní",J493,0)</f>
        <v>0</v>
      </c>
      <c r="BF493" s="218">
        <f>IF(N493="snížená",J493,0)</f>
        <v>0</v>
      </c>
      <c r="BG493" s="218">
        <f>IF(N493="zákl. přenesená",J493,0)</f>
        <v>0</v>
      </c>
      <c r="BH493" s="218">
        <f>IF(N493="sníž. přenesená",J493,0)</f>
        <v>0</v>
      </c>
      <c r="BI493" s="218">
        <f>IF(N493="nulová",J493,0)</f>
        <v>0</v>
      </c>
      <c r="BJ493" s="18" t="s">
        <v>82</v>
      </c>
      <c r="BK493" s="218">
        <f>ROUND(I493*H493,2)</f>
        <v>0</v>
      </c>
      <c r="BL493" s="18" t="s">
        <v>193</v>
      </c>
      <c r="BM493" s="217" t="s">
        <v>3571</v>
      </c>
    </row>
    <row r="494" s="2" customFormat="1">
      <c r="A494" s="39"/>
      <c r="B494" s="40"/>
      <c r="C494" s="41"/>
      <c r="D494" s="219" t="s">
        <v>195</v>
      </c>
      <c r="E494" s="41"/>
      <c r="F494" s="220" t="s">
        <v>3570</v>
      </c>
      <c r="G494" s="41"/>
      <c r="H494" s="41"/>
      <c r="I494" s="221"/>
      <c r="J494" s="41"/>
      <c r="K494" s="41"/>
      <c r="L494" s="45"/>
      <c r="M494" s="222"/>
      <c r="N494" s="223"/>
      <c r="O494" s="85"/>
      <c r="P494" s="85"/>
      <c r="Q494" s="85"/>
      <c r="R494" s="85"/>
      <c r="S494" s="85"/>
      <c r="T494" s="86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195</v>
      </c>
      <c r="AU494" s="18" t="s">
        <v>85</v>
      </c>
    </row>
    <row r="495" s="2" customFormat="1" ht="16.5" customHeight="1">
      <c r="A495" s="39"/>
      <c r="B495" s="40"/>
      <c r="C495" s="235" t="s">
        <v>910</v>
      </c>
      <c r="D495" s="235" t="s">
        <v>211</v>
      </c>
      <c r="E495" s="236" t="s">
        <v>3572</v>
      </c>
      <c r="F495" s="237" t="s">
        <v>3573</v>
      </c>
      <c r="G495" s="238" t="s">
        <v>203</v>
      </c>
      <c r="H495" s="239">
        <v>1</v>
      </c>
      <c r="I495" s="240"/>
      <c r="J495" s="241">
        <f>ROUND(I495*H495,2)</f>
        <v>0</v>
      </c>
      <c r="K495" s="237" t="s">
        <v>215</v>
      </c>
      <c r="L495" s="45"/>
      <c r="M495" s="242" t="s">
        <v>19</v>
      </c>
      <c r="N495" s="243" t="s">
        <v>45</v>
      </c>
      <c r="O495" s="85"/>
      <c r="P495" s="215">
        <f>O495*H495</f>
        <v>0</v>
      </c>
      <c r="Q495" s="215">
        <v>0</v>
      </c>
      <c r="R495" s="215">
        <f>Q495*H495</f>
        <v>0</v>
      </c>
      <c r="S495" s="215">
        <v>0</v>
      </c>
      <c r="T495" s="216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17" t="s">
        <v>193</v>
      </c>
      <c r="AT495" s="217" t="s">
        <v>211</v>
      </c>
      <c r="AU495" s="217" t="s">
        <v>85</v>
      </c>
      <c r="AY495" s="18" t="s">
        <v>184</v>
      </c>
      <c r="BE495" s="218">
        <f>IF(N495="základní",J495,0)</f>
        <v>0</v>
      </c>
      <c r="BF495" s="218">
        <f>IF(N495="snížená",J495,0)</f>
        <v>0</v>
      </c>
      <c r="BG495" s="218">
        <f>IF(N495="zákl. přenesená",J495,0)</f>
        <v>0</v>
      </c>
      <c r="BH495" s="218">
        <f>IF(N495="sníž. přenesená",J495,0)</f>
        <v>0</v>
      </c>
      <c r="BI495" s="218">
        <f>IF(N495="nulová",J495,0)</f>
        <v>0</v>
      </c>
      <c r="BJ495" s="18" t="s">
        <v>82</v>
      </c>
      <c r="BK495" s="218">
        <f>ROUND(I495*H495,2)</f>
        <v>0</v>
      </c>
      <c r="BL495" s="18" t="s">
        <v>193</v>
      </c>
      <c r="BM495" s="217" t="s">
        <v>3574</v>
      </c>
    </row>
    <row r="496" s="2" customFormat="1">
      <c r="A496" s="39"/>
      <c r="B496" s="40"/>
      <c r="C496" s="41"/>
      <c r="D496" s="219" t="s">
        <v>195</v>
      </c>
      <c r="E496" s="41"/>
      <c r="F496" s="220" t="s">
        <v>3573</v>
      </c>
      <c r="G496" s="41"/>
      <c r="H496" s="41"/>
      <c r="I496" s="221"/>
      <c r="J496" s="41"/>
      <c r="K496" s="41"/>
      <c r="L496" s="45"/>
      <c r="M496" s="222"/>
      <c r="N496" s="223"/>
      <c r="O496" s="85"/>
      <c r="P496" s="85"/>
      <c r="Q496" s="85"/>
      <c r="R496" s="85"/>
      <c r="S496" s="85"/>
      <c r="T496" s="86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195</v>
      </c>
      <c r="AU496" s="18" t="s">
        <v>85</v>
      </c>
    </row>
    <row r="497" s="2" customFormat="1">
      <c r="A497" s="39"/>
      <c r="B497" s="40"/>
      <c r="C497" s="41"/>
      <c r="D497" s="244" t="s">
        <v>217</v>
      </c>
      <c r="E497" s="41"/>
      <c r="F497" s="245" t="s">
        <v>3575</v>
      </c>
      <c r="G497" s="41"/>
      <c r="H497" s="41"/>
      <c r="I497" s="221"/>
      <c r="J497" s="41"/>
      <c r="K497" s="41"/>
      <c r="L497" s="45"/>
      <c r="M497" s="222"/>
      <c r="N497" s="223"/>
      <c r="O497" s="85"/>
      <c r="P497" s="85"/>
      <c r="Q497" s="85"/>
      <c r="R497" s="85"/>
      <c r="S497" s="85"/>
      <c r="T497" s="86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217</v>
      </c>
      <c r="AU497" s="18" t="s">
        <v>85</v>
      </c>
    </row>
    <row r="498" s="2" customFormat="1" ht="16.5" customHeight="1">
      <c r="A498" s="39"/>
      <c r="B498" s="40"/>
      <c r="C498" s="205" t="s">
        <v>917</v>
      </c>
      <c r="D498" s="205" t="s">
        <v>188</v>
      </c>
      <c r="E498" s="206" t="s">
        <v>3576</v>
      </c>
      <c r="F498" s="207" t="s">
        <v>3577</v>
      </c>
      <c r="G498" s="208" t="s">
        <v>203</v>
      </c>
      <c r="H498" s="209">
        <v>1</v>
      </c>
      <c r="I498" s="210"/>
      <c r="J498" s="211">
        <f>ROUND(I498*H498,2)</f>
        <v>0</v>
      </c>
      <c r="K498" s="207" t="s">
        <v>215</v>
      </c>
      <c r="L498" s="212"/>
      <c r="M498" s="213" t="s">
        <v>19</v>
      </c>
      <c r="N498" s="214" t="s">
        <v>45</v>
      </c>
      <c r="O498" s="85"/>
      <c r="P498" s="215">
        <f>O498*H498</f>
        <v>0</v>
      </c>
      <c r="Q498" s="215">
        <v>0.0037000000000000002</v>
      </c>
      <c r="R498" s="215">
        <f>Q498*H498</f>
        <v>0.0037000000000000002</v>
      </c>
      <c r="S498" s="215">
        <v>0</v>
      </c>
      <c r="T498" s="216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17" t="s">
        <v>192</v>
      </c>
      <c r="AT498" s="217" t="s">
        <v>188</v>
      </c>
      <c r="AU498" s="217" t="s">
        <v>85</v>
      </c>
      <c r="AY498" s="18" t="s">
        <v>184</v>
      </c>
      <c r="BE498" s="218">
        <f>IF(N498="základní",J498,0)</f>
        <v>0</v>
      </c>
      <c r="BF498" s="218">
        <f>IF(N498="snížená",J498,0)</f>
        <v>0</v>
      </c>
      <c r="BG498" s="218">
        <f>IF(N498="zákl. přenesená",J498,0)</f>
        <v>0</v>
      </c>
      <c r="BH498" s="218">
        <f>IF(N498="sníž. přenesená",J498,0)</f>
        <v>0</v>
      </c>
      <c r="BI498" s="218">
        <f>IF(N498="nulová",J498,0)</f>
        <v>0</v>
      </c>
      <c r="BJ498" s="18" t="s">
        <v>82</v>
      </c>
      <c r="BK498" s="218">
        <f>ROUND(I498*H498,2)</f>
        <v>0</v>
      </c>
      <c r="BL498" s="18" t="s">
        <v>193</v>
      </c>
      <c r="BM498" s="217" t="s">
        <v>3578</v>
      </c>
    </row>
    <row r="499" s="2" customFormat="1">
      <c r="A499" s="39"/>
      <c r="B499" s="40"/>
      <c r="C499" s="41"/>
      <c r="D499" s="219" t="s">
        <v>195</v>
      </c>
      <c r="E499" s="41"/>
      <c r="F499" s="220" t="s">
        <v>3577</v>
      </c>
      <c r="G499" s="41"/>
      <c r="H499" s="41"/>
      <c r="I499" s="221"/>
      <c r="J499" s="41"/>
      <c r="K499" s="41"/>
      <c r="L499" s="45"/>
      <c r="M499" s="222"/>
      <c r="N499" s="223"/>
      <c r="O499" s="85"/>
      <c r="P499" s="85"/>
      <c r="Q499" s="85"/>
      <c r="R499" s="85"/>
      <c r="S499" s="85"/>
      <c r="T499" s="86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195</v>
      </c>
      <c r="AU499" s="18" t="s">
        <v>85</v>
      </c>
    </row>
    <row r="500" s="2" customFormat="1" ht="16.5" customHeight="1">
      <c r="A500" s="39"/>
      <c r="B500" s="40"/>
      <c r="C500" s="235" t="s">
        <v>938</v>
      </c>
      <c r="D500" s="235" t="s">
        <v>211</v>
      </c>
      <c r="E500" s="236" t="s">
        <v>3579</v>
      </c>
      <c r="F500" s="237" t="s">
        <v>3580</v>
      </c>
      <c r="G500" s="238" t="s">
        <v>203</v>
      </c>
      <c r="H500" s="239">
        <v>1</v>
      </c>
      <c r="I500" s="240"/>
      <c r="J500" s="241">
        <f>ROUND(I500*H500,2)</f>
        <v>0</v>
      </c>
      <c r="K500" s="237" t="s">
        <v>215</v>
      </c>
      <c r="L500" s="45"/>
      <c r="M500" s="242" t="s">
        <v>19</v>
      </c>
      <c r="N500" s="243" t="s">
        <v>45</v>
      </c>
      <c r="O500" s="85"/>
      <c r="P500" s="215">
        <f>O500*H500</f>
        <v>0</v>
      </c>
      <c r="Q500" s="215">
        <v>0</v>
      </c>
      <c r="R500" s="215">
        <f>Q500*H500</f>
        <v>0</v>
      </c>
      <c r="S500" s="215">
        <v>0</v>
      </c>
      <c r="T500" s="216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17" t="s">
        <v>193</v>
      </c>
      <c r="AT500" s="217" t="s">
        <v>211</v>
      </c>
      <c r="AU500" s="217" t="s">
        <v>85</v>
      </c>
      <c r="AY500" s="18" t="s">
        <v>184</v>
      </c>
      <c r="BE500" s="218">
        <f>IF(N500="základní",J500,0)</f>
        <v>0</v>
      </c>
      <c r="BF500" s="218">
        <f>IF(N500="snížená",J500,0)</f>
        <v>0</v>
      </c>
      <c r="BG500" s="218">
        <f>IF(N500="zákl. přenesená",J500,0)</f>
        <v>0</v>
      </c>
      <c r="BH500" s="218">
        <f>IF(N500="sníž. přenesená",J500,0)</f>
        <v>0</v>
      </c>
      <c r="BI500" s="218">
        <f>IF(N500="nulová",J500,0)</f>
        <v>0</v>
      </c>
      <c r="BJ500" s="18" t="s">
        <v>82</v>
      </c>
      <c r="BK500" s="218">
        <f>ROUND(I500*H500,2)</f>
        <v>0</v>
      </c>
      <c r="BL500" s="18" t="s">
        <v>193</v>
      </c>
      <c r="BM500" s="217" t="s">
        <v>3581</v>
      </c>
    </row>
    <row r="501" s="2" customFormat="1">
      <c r="A501" s="39"/>
      <c r="B501" s="40"/>
      <c r="C501" s="41"/>
      <c r="D501" s="219" t="s">
        <v>195</v>
      </c>
      <c r="E501" s="41"/>
      <c r="F501" s="220" t="s">
        <v>3580</v>
      </c>
      <c r="G501" s="41"/>
      <c r="H501" s="41"/>
      <c r="I501" s="221"/>
      <c r="J501" s="41"/>
      <c r="K501" s="41"/>
      <c r="L501" s="45"/>
      <c r="M501" s="222"/>
      <c r="N501" s="223"/>
      <c r="O501" s="85"/>
      <c r="P501" s="85"/>
      <c r="Q501" s="85"/>
      <c r="R501" s="85"/>
      <c r="S501" s="85"/>
      <c r="T501" s="86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195</v>
      </c>
      <c r="AU501" s="18" t="s">
        <v>85</v>
      </c>
    </row>
    <row r="502" s="2" customFormat="1">
      <c r="A502" s="39"/>
      <c r="B502" s="40"/>
      <c r="C502" s="41"/>
      <c r="D502" s="244" t="s">
        <v>217</v>
      </c>
      <c r="E502" s="41"/>
      <c r="F502" s="245" t="s">
        <v>3582</v>
      </c>
      <c r="G502" s="41"/>
      <c r="H502" s="41"/>
      <c r="I502" s="221"/>
      <c r="J502" s="41"/>
      <c r="K502" s="41"/>
      <c r="L502" s="45"/>
      <c r="M502" s="222"/>
      <c r="N502" s="223"/>
      <c r="O502" s="85"/>
      <c r="P502" s="85"/>
      <c r="Q502" s="85"/>
      <c r="R502" s="85"/>
      <c r="S502" s="85"/>
      <c r="T502" s="86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217</v>
      </c>
      <c r="AU502" s="18" t="s">
        <v>85</v>
      </c>
    </row>
    <row r="503" s="2" customFormat="1" ht="16.5" customHeight="1">
      <c r="A503" s="39"/>
      <c r="B503" s="40"/>
      <c r="C503" s="205" t="s">
        <v>946</v>
      </c>
      <c r="D503" s="205" t="s">
        <v>188</v>
      </c>
      <c r="E503" s="206" t="s">
        <v>3583</v>
      </c>
      <c r="F503" s="207" t="s">
        <v>3584</v>
      </c>
      <c r="G503" s="208" t="s">
        <v>203</v>
      </c>
      <c r="H503" s="209">
        <v>1</v>
      </c>
      <c r="I503" s="210"/>
      <c r="J503" s="211">
        <f>ROUND(I503*H503,2)</f>
        <v>0</v>
      </c>
      <c r="K503" s="207" t="s">
        <v>215</v>
      </c>
      <c r="L503" s="212"/>
      <c r="M503" s="213" t="s">
        <v>19</v>
      </c>
      <c r="N503" s="214" t="s">
        <v>45</v>
      </c>
      <c r="O503" s="85"/>
      <c r="P503" s="215">
        <f>O503*H503</f>
        <v>0</v>
      </c>
      <c r="Q503" s="215">
        <v>0.00080000000000000004</v>
      </c>
      <c r="R503" s="215">
        <f>Q503*H503</f>
        <v>0.00080000000000000004</v>
      </c>
      <c r="S503" s="215">
        <v>0</v>
      </c>
      <c r="T503" s="216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17" t="s">
        <v>192</v>
      </c>
      <c r="AT503" s="217" t="s">
        <v>188</v>
      </c>
      <c r="AU503" s="217" t="s">
        <v>85</v>
      </c>
      <c r="AY503" s="18" t="s">
        <v>184</v>
      </c>
      <c r="BE503" s="218">
        <f>IF(N503="základní",J503,0)</f>
        <v>0</v>
      </c>
      <c r="BF503" s="218">
        <f>IF(N503="snížená",J503,0)</f>
        <v>0</v>
      </c>
      <c r="BG503" s="218">
        <f>IF(N503="zákl. přenesená",J503,0)</f>
        <v>0</v>
      </c>
      <c r="BH503" s="218">
        <f>IF(N503="sníž. přenesená",J503,0)</f>
        <v>0</v>
      </c>
      <c r="BI503" s="218">
        <f>IF(N503="nulová",J503,0)</f>
        <v>0</v>
      </c>
      <c r="BJ503" s="18" t="s">
        <v>82</v>
      </c>
      <c r="BK503" s="218">
        <f>ROUND(I503*H503,2)</f>
        <v>0</v>
      </c>
      <c r="BL503" s="18" t="s">
        <v>193</v>
      </c>
      <c r="BM503" s="217" t="s">
        <v>3585</v>
      </c>
    </row>
    <row r="504" s="2" customFormat="1">
      <c r="A504" s="39"/>
      <c r="B504" s="40"/>
      <c r="C504" s="41"/>
      <c r="D504" s="219" t="s">
        <v>195</v>
      </c>
      <c r="E504" s="41"/>
      <c r="F504" s="220" t="s">
        <v>3584</v>
      </c>
      <c r="G504" s="41"/>
      <c r="H504" s="41"/>
      <c r="I504" s="221"/>
      <c r="J504" s="41"/>
      <c r="K504" s="41"/>
      <c r="L504" s="45"/>
      <c r="M504" s="222"/>
      <c r="N504" s="223"/>
      <c r="O504" s="85"/>
      <c r="P504" s="85"/>
      <c r="Q504" s="85"/>
      <c r="R504" s="85"/>
      <c r="S504" s="85"/>
      <c r="T504" s="86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195</v>
      </c>
      <c r="AU504" s="18" t="s">
        <v>85</v>
      </c>
    </row>
    <row r="505" s="2" customFormat="1" ht="24.15" customHeight="1">
      <c r="A505" s="39"/>
      <c r="B505" s="40"/>
      <c r="C505" s="235" t="s">
        <v>1333</v>
      </c>
      <c r="D505" s="235" t="s">
        <v>211</v>
      </c>
      <c r="E505" s="236" t="s">
        <v>3586</v>
      </c>
      <c r="F505" s="237" t="s">
        <v>3587</v>
      </c>
      <c r="G505" s="238" t="s">
        <v>203</v>
      </c>
      <c r="H505" s="239">
        <v>100</v>
      </c>
      <c r="I505" s="240"/>
      <c r="J505" s="241">
        <f>ROUND(I505*H505,2)</f>
        <v>0</v>
      </c>
      <c r="K505" s="237" t="s">
        <v>215</v>
      </c>
      <c r="L505" s="45"/>
      <c r="M505" s="242" t="s">
        <v>19</v>
      </c>
      <c r="N505" s="243" t="s">
        <v>45</v>
      </c>
      <c r="O505" s="85"/>
      <c r="P505" s="215">
        <f>O505*H505</f>
        <v>0</v>
      </c>
      <c r="Q505" s="215">
        <v>0</v>
      </c>
      <c r="R505" s="215">
        <f>Q505*H505</f>
        <v>0</v>
      </c>
      <c r="S505" s="215">
        <v>0</v>
      </c>
      <c r="T505" s="216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17" t="s">
        <v>193</v>
      </c>
      <c r="AT505" s="217" t="s">
        <v>211</v>
      </c>
      <c r="AU505" s="217" t="s">
        <v>85</v>
      </c>
      <c r="AY505" s="18" t="s">
        <v>184</v>
      </c>
      <c r="BE505" s="218">
        <f>IF(N505="základní",J505,0)</f>
        <v>0</v>
      </c>
      <c r="BF505" s="218">
        <f>IF(N505="snížená",J505,0)</f>
        <v>0</v>
      </c>
      <c r="BG505" s="218">
        <f>IF(N505="zákl. přenesená",J505,0)</f>
        <v>0</v>
      </c>
      <c r="BH505" s="218">
        <f>IF(N505="sníž. přenesená",J505,0)</f>
        <v>0</v>
      </c>
      <c r="BI505" s="218">
        <f>IF(N505="nulová",J505,0)</f>
        <v>0</v>
      </c>
      <c r="BJ505" s="18" t="s">
        <v>82</v>
      </c>
      <c r="BK505" s="218">
        <f>ROUND(I505*H505,2)</f>
        <v>0</v>
      </c>
      <c r="BL505" s="18" t="s">
        <v>193</v>
      </c>
      <c r="BM505" s="217" t="s">
        <v>3588</v>
      </c>
    </row>
    <row r="506" s="2" customFormat="1">
      <c r="A506" s="39"/>
      <c r="B506" s="40"/>
      <c r="C506" s="41"/>
      <c r="D506" s="219" t="s">
        <v>195</v>
      </c>
      <c r="E506" s="41"/>
      <c r="F506" s="220" t="s">
        <v>3587</v>
      </c>
      <c r="G506" s="41"/>
      <c r="H506" s="41"/>
      <c r="I506" s="221"/>
      <c r="J506" s="41"/>
      <c r="K506" s="41"/>
      <c r="L506" s="45"/>
      <c r="M506" s="222"/>
      <c r="N506" s="223"/>
      <c r="O506" s="85"/>
      <c r="P506" s="85"/>
      <c r="Q506" s="85"/>
      <c r="R506" s="85"/>
      <c r="S506" s="85"/>
      <c r="T506" s="86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T506" s="18" t="s">
        <v>195</v>
      </c>
      <c r="AU506" s="18" t="s">
        <v>85</v>
      </c>
    </row>
    <row r="507" s="2" customFormat="1">
      <c r="A507" s="39"/>
      <c r="B507" s="40"/>
      <c r="C507" s="41"/>
      <c r="D507" s="244" t="s">
        <v>217</v>
      </c>
      <c r="E507" s="41"/>
      <c r="F507" s="245" t="s">
        <v>3589</v>
      </c>
      <c r="G507" s="41"/>
      <c r="H507" s="41"/>
      <c r="I507" s="221"/>
      <c r="J507" s="41"/>
      <c r="K507" s="41"/>
      <c r="L507" s="45"/>
      <c r="M507" s="222"/>
      <c r="N507" s="223"/>
      <c r="O507" s="85"/>
      <c r="P507" s="85"/>
      <c r="Q507" s="85"/>
      <c r="R507" s="85"/>
      <c r="S507" s="85"/>
      <c r="T507" s="86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217</v>
      </c>
      <c r="AU507" s="18" t="s">
        <v>85</v>
      </c>
    </row>
    <row r="508" s="2" customFormat="1" ht="24.15" customHeight="1">
      <c r="A508" s="39"/>
      <c r="B508" s="40"/>
      <c r="C508" s="205" t="s">
        <v>1339</v>
      </c>
      <c r="D508" s="205" t="s">
        <v>188</v>
      </c>
      <c r="E508" s="206" t="s">
        <v>3590</v>
      </c>
      <c r="F508" s="207" t="s">
        <v>3591</v>
      </c>
      <c r="G508" s="208" t="s">
        <v>203</v>
      </c>
      <c r="H508" s="209">
        <v>100</v>
      </c>
      <c r="I508" s="210"/>
      <c r="J508" s="211">
        <f>ROUND(I508*H508,2)</f>
        <v>0</v>
      </c>
      <c r="K508" s="207" t="s">
        <v>215</v>
      </c>
      <c r="L508" s="212"/>
      <c r="M508" s="213" t="s">
        <v>19</v>
      </c>
      <c r="N508" s="214" t="s">
        <v>45</v>
      </c>
      <c r="O508" s="85"/>
      <c r="P508" s="215">
        <f>O508*H508</f>
        <v>0</v>
      </c>
      <c r="Q508" s="215">
        <v>0.00020000000000000001</v>
      </c>
      <c r="R508" s="215">
        <f>Q508*H508</f>
        <v>0.02</v>
      </c>
      <c r="S508" s="215">
        <v>0</v>
      </c>
      <c r="T508" s="216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17" t="s">
        <v>192</v>
      </c>
      <c r="AT508" s="217" t="s">
        <v>188</v>
      </c>
      <c r="AU508" s="217" t="s">
        <v>85</v>
      </c>
      <c r="AY508" s="18" t="s">
        <v>184</v>
      </c>
      <c r="BE508" s="218">
        <f>IF(N508="základní",J508,0)</f>
        <v>0</v>
      </c>
      <c r="BF508" s="218">
        <f>IF(N508="snížená",J508,0)</f>
        <v>0</v>
      </c>
      <c r="BG508" s="218">
        <f>IF(N508="zákl. přenesená",J508,0)</f>
        <v>0</v>
      </c>
      <c r="BH508" s="218">
        <f>IF(N508="sníž. přenesená",J508,0)</f>
        <v>0</v>
      </c>
      <c r="BI508" s="218">
        <f>IF(N508="nulová",J508,0)</f>
        <v>0</v>
      </c>
      <c r="BJ508" s="18" t="s">
        <v>82</v>
      </c>
      <c r="BK508" s="218">
        <f>ROUND(I508*H508,2)</f>
        <v>0</v>
      </c>
      <c r="BL508" s="18" t="s">
        <v>193</v>
      </c>
      <c r="BM508" s="217" t="s">
        <v>3592</v>
      </c>
    </row>
    <row r="509" s="2" customFormat="1">
      <c r="A509" s="39"/>
      <c r="B509" s="40"/>
      <c r="C509" s="41"/>
      <c r="D509" s="219" t="s">
        <v>195</v>
      </c>
      <c r="E509" s="41"/>
      <c r="F509" s="220" t="s">
        <v>3591</v>
      </c>
      <c r="G509" s="41"/>
      <c r="H509" s="41"/>
      <c r="I509" s="221"/>
      <c r="J509" s="41"/>
      <c r="K509" s="41"/>
      <c r="L509" s="45"/>
      <c r="M509" s="222"/>
      <c r="N509" s="223"/>
      <c r="O509" s="85"/>
      <c r="P509" s="85"/>
      <c r="Q509" s="85"/>
      <c r="R509" s="85"/>
      <c r="S509" s="85"/>
      <c r="T509" s="86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195</v>
      </c>
      <c r="AU509" s="18" t="s">
        <v>85</v>
      </c>
    </row>
    <row r="510" s="2" customFormat="1" ht="16.5" customHeight="1">
      <c r="A510" s="39"/>
      <c r="B510" s="40"/>
      <c r="C510" s="235" t="s">
        <v>980</v>
      </c>
      <c r="D510" s="235" t="s">
        <v>211</v>
      </c>
      <c r="E510" s="236" t="s">
        <v>3593</v>
      </c>
      <c r="F510" s="237" t="s">
        <v>3594</v>
      </c>
      <c r="G510" s="238" t="s">
        <v>203</v>
      </c>
      <c r="H510" s="239">
        <v>20</v>
      </c>
      <c r="I510" s="240"/>
      <c r="J510" s="241">
        <f>ROUND(I510*H510,2)</f>
        <v>0</v>
      </c>
      <c r="K510" s="237" t="s">
        <v>215</v>
      </c>
      <c r="L510" s="45"/>
      <c r="M510" s="242" t="s">
        <v>19</v>
      </c>
      <c r="N510" s="243" t="s">
        <v>45</v>
      </c>
      <c r="O510" s="85"/>
      <c r="P510" s="215">
        <f>O510*H510</f>
        <v>0</v>
      </c>
      <c r="Q510" s="215">
        <v>0</v>
      </c>
      <c r="R510" s="215">
        <f>Q510*H510</f>
        <v>0</v>
      </c>
      <c r="S510" s="215">
        <v>0</v>
      </c>
      <c r="T510" s="216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17" t="s">
        <v>193</v>
      </c>
      <c r="AT510" s="217" t="s">
        <v>211</v>
      </c>
      <c r="AU510" s="217" t="s">
        <v>85</v>
      </c>
      <c r="AY510" s="18" t="s">
        <v>184</v>
      </c>
      <c r="BE510" s="218">
        <f>IF(N510="základní",J510,0)</f>
        <v>0</v>
      </c>
      <c r="BF510" s="218">
        <f>IF(N510="snížená",J510,0)</f>
        <v>0</v>
      </c>
      <c r="BG510" s="218">
        <f>IF(N510="zákl. přenesená",J510,0)</f>
        <v>0</v>
      </c>
      <c r="BH510" s="218">
        <f>IF(N510="sníž. přenesená",J510,0)</f>
        <v>0</v>
      </c>
      <c r="BI510" s="218">
        <f>IF(N510="nulová",J510,0)</f>
        <v>0</v>
      </c>
      <c r="BJ510" s="18" t="s">
        <v>82</v>
      </c>
      <c r="BK510" s="218">
        <f>ROUND(I510*H510,2)</f>
        <v>0</v>
      </c>
      <c r="BL510" s="18" t="s">
        <v>193</v>
      </c>
      <c r="BM510" s="217" t="s">
        <v>3595</v>
      </c>
    </row>
    <row r="511" s="2" customFormat="1">
      <c r="A511" s="39"/>
      <c r="B511" s="40"/>
      <c r="C511" s="41"/>
      <c r="D511" s="219" t="s">
        <v>195</v>
      </c>
      <c r="E511" s="41"/>
      <c r="F511" s="220" t="s">
        <v>3594</v>
      </c>
      <c r="G511" s="41"/>
      <c r="H511" s="41"/>
      <c r="I511" s="221"/>
      <c r="J511" s="41"/>
      <c r="K511" s="41"/>
      <c r="L511" s="45"/>
      <c r="M511" s="222"/>
      <c r="N511" s="223"/>
      <c r="O511" s="85"/>
      <c r="P511" s="85"/>
      <c r="Q511" s="85"/>
      <c r="R511" s="85"/>
      <c r="S511" s="85"/>
      <c r="T511" s="86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195</v>
      </c>
      <c r="AU511" s="18" t="s">
        <v>85</v>
      </c>
    </row>
    <row r="512" s="2" customFormat="1">
      <c r="A512" s="39"/>
      <c r="B512" s="40"/>
      <c r="C512" s="41"/>
      <c r="D512" s="244" t="s">
        <v>217</v>
      </c>
      <c r="E512" s="41"/>
      <c r="F512" s="245" t="s">
        <v>3596</v>
      </c>
      <c r="G512" s="41"/>
      <c r="H512" s="41"/>
      <c r="I512" s="221"/>
      <c r="J512" s="41"/>
      <c r="K512" s="41"/>
      <c r="L512" s="45"/>
      <c r="M512" s="222"/>
      <c r="N512" s="223"/>
      <c r="O512" s="85"/>
      <c r="P512" s="85"/>
      <c r="Q512" s="85"/>
      <c r="R512" s="85"/>
      <c r="S512" s="85"/>
      <c r="T512" s="86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217</v>
      </c>
      <c r="AU512" s="18" t="s">
        <v>85</v>
      </c>
    </row>
    <row r="513" s="2" customFormat="1" ht="16.5" customHeight="1">
      <c r="A513" s="39"/>
      <c r="B513" s="40"/>
      <c r="C513" s="205" t="s">
        <v>1038</v>
      </c>
      <c r="D513" s="205" t="s">
        <v>188</v>
      </c>
      <c r="E513" s="206" t="s">
        <v>3597</v>
      </c>
      <c r="F513" s="207" t="s">
        <v>3598</v>
      </c>
      <c r="G513" s="208" t="s">
        <v>203</v>
      </c>
      <c r="H513" s="209">
        <v>20</v>
      </c>
      <c r="I513" s="210"/>
      <c r="J513" s="211">
        <f>ROUND(I513*H513,2)</f>
        <v>0</v>
      </c>
      <c r="K513" s="207" t="s">
        <v>215</v>
      </c>
      <c r="L513" s="212"/>
      <c r="M513" s="213" t="s">
        <v>19</v>
      </c>
      <c r="N513" s="214" t="s">
        <v>45</v>
      </c>
      <c r="O513" s="85"/>
      <c r="P513" s="215">
        <f>O513*H513</f>
        <v>0</v>
      </c>
      <c r="Q513" s="215">
        <v>0.00010000000000000001</v>
      </c>
      <c r="R513" s="215">
        <f>Q513*H513</f>
        <v>0.002</v>
      </c>
      <c r="S513" s="215">
        <v>0</v>
      </c>
      <c r="T513" s="216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17" t="s">
        <v>192</v>
      </c>
      <c r="AT513" s="217" t="s">
        <v>188</v>
      </c>
      <c r="AU513" s="217" t="s">
        <v>85</v>
      </c>
      <c r="AY513" s="18" t="s">
        <v>184</v>
      </c>
      <c r="BE513" s="218">
        <f>IF(N513="základní",J513,0)</f>
        <v>0</v>
      </c>
      <c r="BF513" s="218">
        <f>IF(N513="snížená",J513,0)</f>
        <v>0</v>
      </c>
      <c r="BG513" s="218">
        <f>IF(N513="zákl. přenesená",J513,0)</f>
        <v>0</v>
      </c>
      <c r="BH513" s="218">
        <f>IF(N513="sníž. přenesená",J513,0)</f>
        <v>0</v>
      </c>
      <c r="BI513" s="218">
        <f>IF(N513="nulová",J513,0)</f>
        <v>0</v>
      </c>
      <c r="BJ513" s="18" t="s">
        <v>82</v>
      </c>
      <c r="BK513" s="218">
        <f>ROUND(I513*H513,2)</f>
        <v>0</v>
      </c>
      <c r="BL513" s="18" t="s">
        <v>193</v>
      </c>
      <c r="BM513" s="217" t="s">
        <v>3599</v>
      </c>
    </row>
    <row r="514" s="2" customFormat="1">
      <c r="A514" s="39"/>
      <c r="B514" s="40"/>
      <c r="C514" s="41"/>
      <c r="D514" s="219" t="s">
        <v>195</v>
      </c>
      <c r="E514" s="41"/>
      <c r="F514" s="220" t="s">
        <v>3598</v>
      </c>
      <c r="G514" s="41"/>
      <c r="H514" s="41"/>
      <c r="I514" s="221"/>
      <c r="J514" s="41"/>
      <c r="K514" s="41"/>
      <c r="L514" s="45"/>
      <c r="M514" s="222"/>
      <c r="N514" s="223"/>
      <c r="O514" s="85"/>
      <c r="P514" s="85"/>
      <c r="Q514" s="85"/>
      <c r="R514" s="85"/>
      <c r="S514" s="85"/>
      <c r="T514" s="86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195</v>
      </c>
      <c r="AU514" s="18" t="s">
        <v>85</v>
      </c>
    </row>
    <row r="515" s="2" customFormat="1" ht="16.5" customHeight="1">
      <c r="A515" s="39"/>
      <c r="B515" s="40"/>
      <c r="C515" s="205" t="s">
        <v>1044</v>
      </c>
      <c r="D515" s="205" t="s">
        <v>188</v>
      </c>
      <c r="E515" s="206" t="s">
        <v>3600</v>
      </c>
      <c r="F515" s="207" t="s">
        <v>3601</v>
      </c>
      <c r="G515" s="208" t="s">
        <v>203</v>
      </c>
      <c r="H515" s="209">
        <v>20</v>
      </c>
      <c r="I515" s="210"/>
      <c r="J515" s="211">
        <f>ROUND(I515*H515,2)</f>
        <v>0</v>
      </c>
      <c r="K515" s="207" t="s">
        <v>215</v>
      </c>
      <c r="L515" s="212"/>
      <c r="M515" s="213" t="s">
        <v>19</v>
      </c>
      <c r="N515" s="214" t="s">
        <v>45</v>
      </c>
      <c r="O515" s="85"/>
      <c r="P515" s="215">
        <f>O515*H515</f>
        <v>0</v>
      </c>
      <c r="Q515" s="215">
        <v>0.00010000000000000001</v>
      </c>
      <c r="R515" s="215">
        <f>Q515*H515</f>
        <v>0.002</v>
      </c>
      <c r="S515" s="215">
        <v>0</v>
      </c>
      <c r="T515" s="216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17" t="s">
        <v>192</v>
      </c>
      <c r="AT515" s="217" t="s">
        <v>188</v>
      </c>
      <c r="AU515" s="217" t="s">
        <v>85</v>
      </c>
      <c r="AY515" s="18" t="s">
        <v>184</v>
      </c>
      <c r="BE515" s="218">
        <f>IF(N515="základní",J515,0)</f>
        <v>0</v>
      </c>
      <c r="BF515" s="218">
        <f>IF(N515="snížená",J515,0)</f>
        <v>0</v>
      </c>
      <c r="BG515" s="218">
        <f>IF(N515="zákl. přenesená",J515,0)</f>
        <v>0</v>
      </c>
      <c r="BH515" s="218">
        <f>IF(N515="sníž. přenesená",J515,0)</f>
        <v>0</v>
      </c>
      <c r="BI515" s="218">
        <f>IF(N515="nulová",J515,0)</f>
        <v>0</v>
      </c>
      <c r="BJ515" s="18" t="s">
        <v>82</v>
      </c>
      <c r="BK515" s="218">
        <f>ROUND(I515*H515,2)</f>
        <v>0</v>
      </c>
      <c r="BL515" s="18" t="s">
        <v>193</v>
      </c>
      <c r="BM515" s="217" t="s">
        <v>3602</v>
      </c>
    </row>
    <row r="516" s="2" customFormat="1">
      <c r="A516" s="39"/>
      <c r="B516" s="40"/>
      <c r="C516" s="41"/>
      <c r="D516" s="219" t="s">
        <v>195</v>
      </c>
      <c r="E516" s="41"/>
      <c r="F516" s="220" t="s">
        <v>3601</v>
      </c>
      <c r="G516" s="41"/>
      <c r="H516" s="41"/>
      <c r="I516" s="221"/>
      <c r="J516" s="41"/>
      <c r="K516" s="41"/>
      <c r="L516" s="45"/>
      <c r="M516" s="222"/>
      <c r="N516" s="223"/>
      <c r="O516" s="85"/>
      <c r="P516" s="85"/>
      <c r="Q516" s="85"/>
      <c r="R516" s="85"/>
      <c r="S516" s="85"/>
      <c r="T516" s="86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195</v>
      </c>
      <c r="AU516" s="18" t="s">
        <v>85</v>
      </c>
    </row>
    <row r="517" s="2" customFormat="1" ht="16.5" customHeight="1">
      <c r="A517" s="39"/>
      <c r="B517" s="40"/>
      <c r="C517" s="205" t="s">
        <v>1077</v>
      </c>
      <c r="D517" s="205" t="s">
        <v>188</v>
      </c>
      <c r="E517" s="206" t="s">
        <v>3603</v>
      </c>
      <c r="F517" s="207" t="s">
        <v>3604</v>
      </c>
      <c r="G517" s="208" t="s">
        <v>203</v>
      </c>
      <c r="H517" s="209">
        <v>20</v>
      </c>
      <c r="I517" s="210"/>
      <c r="J517" s="211">
        <f>ROUND(I517*H517,2)</f>
        <v>0</v>
      </c>
      <c r="K517" s="207" t="s">
        <v>215</v>
      </c>
      <c r="L517" s="212"/>
      <c r="M517" s="213" t="s">
        <v>19</v>
      </c>
      <c r="N517" s="214" t="s">
        <v>45</v>
      </c>
      <c r="O517" s="85"/>
      <c r="P517" s="215">
        <f>O517*H517</f>
        <v>0</v>
      </c>
      <c r="Q517" s="215">
        <v>0.00010000000000000001</v>
      </c>
      <c r="R517" s="215">
        <f>Q517*H517</f>
        <v>0.002</v>
      </c>
      <c r="S517" s="215">
        <v>0</v>
      </c>
      <c r="T517" s="216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17" t="s">
        <v>192</v>
      </c>
      <c r="AT517" s="217" t="s">
        <v>188</v>
      </c>
      <c r="AU517" s="217" t="s">
        <v>85</v>
      </c>
      <c r="AY517" s="18" t="s">
        <v>184</v>
      </c>
      <c r="BE517" s="218">
        <f>IF(N517="základní",J517,0)</f>
        <v>0</v>
      </c>
      <c r="BF517" s="218">
        <f>IF(N517="snížená",J517,0)</f>
        <v>0</v>
      </c>
      <c r="BG517" s="218">
        <f>IF(N517="zákl. přenesená",J517,0)</f>
        <v>0</v>
      </c>
      <c r="BH517" s="218">
        <f>IF(N517="sníž. přenesená",J517,0)</f>
        <v>0</v>
      </c>
      <c r="BI517" s="218">
        <f>IF(N517="nulová",J517,0)</f>
        <v>0</v>
      </c>
      <c r="BJ517" s="18" t="s">
        <v>82</v>
      </c>
      <c r="BK517" s="218">
        <f>ROUND(I517*H517,2)</f>
        <v>0</v>
      </c>
      <c r="BL517" s="18" t="s">
        <v>193</v>
      </c>
      <c r="BM517" s="217" t="s">
        <v>3605</v>
      </c>
    </row>
    <row r="518" s="2" customFormat="1">
      <c r="A518" s="39"/>
      <c r="B518" s="40"/>
      <c r="C518" s="41"/>
      <c r="D518" s="219" t="s">
        <v>195</v>
      </c>
      <c r="E518" s="41"/>
      <c r="F518" s="220" t="s">
        <v>3604</v>
      </c>
      <c r="G518" s="41"/>
      <c r="H518" s="41"/>
      <c r="I518" s="221"/>
      <c r="J518" s="41"/>
      <c r="K518" s="41"/>
      <c r="L518" s="45"/>
      <c r="M518" s="222"/>
      <c r="N518" s="223"/>
      <c r="O518" s="85"/>
      <c r="P518" s="85"/>
      <c r="Q518" s="85"/>
      <c r="R518" s="85"/>
      <c r="S518" s="85"/>
      <c r="T518" s="86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T518" s="18" t="s">
        <v>195</v>
      </c>
      <c r="AU518" s="18" t="s">
        <v>85</v>
      </c>
    </row>
    <row r="519" s="2" customFormat="1" ht="16.5" customHeight="1">
      <c r="A519" s="39"/>
      <c r="B519" s="40"/>
      <c r="C519" s="205" t="s">
        <v>1083</v>
      </c>
      <c r="D519" s="205" t="s">
        <v>188</v>
      </c>
      <c r="E519" s="206" t="s">
        <v>3606</v>
      </c>
      <c r="F519" s="207" t="s">
        <v>3607</v>
      </c>
      <c r="G519" s="208" t="s">
        <v>203</v>
      </c>
      <c r="H519" s="209">
        <v>20</v>
      </c>
      <c r="I519" s="210"/>
      <c r="J519" s="211">
        <f>ROUND(I519*H519,2)</f>
        <v>0</v>
      </c>
      <c r="K519" s="207" t="s">
        <v>215</v>
      </c>
      <c r="L519" s="212"/>
      <c r="M519" s="213" t="s">
        <v>19</v>
      </c>
      <c r="N519" s="214" t="s">
        <v>45</v>
      </c>
      <c r="O519" s="85"/>
      <c r="P519" s="215">
        <f>O519*H519</f>
        <v>0</v>
      </c>
      <c r="Q519" s="215">
        <v>0.00010000000000000001</v>
      </c>
      <c r="R519" s="215">
        <f>Q519*H519</f>
        <v>0.002</v>
      </c>
      <c r="S519" s="215">
        <v>0</v>
      </c>
      <c r="T519" s="216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17" t="s">
        <v>192</v>
      </c>
      <c r="AT519" s="217" t="s">
        <v>188</v>
      </c>
      <c r="AU519" s="217" t="s">
        <v>85</v>
      </c>
      <c r="AY519" s="18" t="s">
        <v>184</v>
      </c>
      <c r="BE519" s="218">
        <f>IF(N519="základní",J519,0)</f>
        <v>0</v>
      </c>
      <c r="BF519" s="218">
        <f>IF(N519="snížená",J519,0)</f>
        <v>0</v>
      </c>
      <c r="BG519" s="218">
        <f>IF(N519="zákl. přenesená",J519,0)</f>
        <v>0</v>
      </c>
      <c r="BH519" s="218">
        <f>IF(N519="sníž. přenesená",J519,0)</f>
        <v>0</v>
      </c>
      <c r="BI519" s="218">
        <f>IF(N519="nulová",J519,0)</f>
        <v>0</v>
      </c>
      <c r="BJ519" s="18" t="s">
        <v>82</v>
      </c>
      <c r="BK519" s="218">
        <f>ROUND(I519*H519,2)</f>
        <v>0</v>
      </c>
      <c r="BL519" s="18" t="s">
        <v>193</v>
      </c>
      <c r="BM519" s="217" t="s">
        <v>3608</v>
      </c>
    </row>
    <row r="520" s="2" customFormat="1">
      <c r="A520" s="39"/>
      <c r="B520" s="40"/>
      <c r="C520" s="41"/>
      <c r="D520" s="219" t="s">
        <v>195</v>
      </c>
      <c r="E520" s="41"/>
      <c r="F520" s="220" t="s">
        <v>3607</v>
      </c>
      <c r="G520" s="41"/>
      <c r="H520" s="41"/>
      <c r="I520" s="221"/>
      <c r="J520" s="41"/>
      <c r="K520" s="41"/>
      <c r="L520" s="45"/>
      <c r="M520" s="222"/>
      <c r="N520" s="223"/>
      <c r="O520" s="85"/>
      <c r="P520" s="85"/>
      <c r="Q520" s="85"/>
      <c r="R520" s="85"/>
      <c r="S520" s="85"/>
      <c r="T520" s="86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T520" s="18" t="s">
        <v>195</v>
      </c>
      <c r="AU520" s="18" t="s">
        <v>85</v>
      </c>
    </row>
    <row r="521" s="2" customFormat="1" ht="16.5" customHeight="1">
      <c r="A521" s="39"/>
      <c r="B521" s="40"/>
      <c r="C521" s="235" t="s">
        <v>1295</v>
      </c>
      <c r="D521" s="235" t="s">
        <v>211</v>
      </c>
      <c r="E521" s="236" t="s">
        <v>3609</v>
      </c>
      <c r="F521" s="237" t="s">
        <v>3610</v>
      </c>
      <c r="G521" s="238" t="s">
        <v>203</v>
      </c>
      <c r="H521" s="239">
        <v>2</v>
      </c>
      <c r="I521" s="240"/>
      <c r="J521" s="241">
        <f>ROUND(I521*H521,2)</f>
        <v>0</v>
      </c>
      <c r="K521" s="237" t="s">
        <v>215</v>
      </c>
      <c r="L521" s="45"/>
      <c r="M521" s="242" t="s">
        <v>19</v>
      </c>
      <c r="N521" s="243" t="s">
        <v>45</v>
      </c>
      <c r="O521" s="85"/>
      <c r="P521" s="215">
        <f>O521*H521</f>
        <v>0</v>
      </c>
      <c r="Q521" s="215">
        <v>0</v>
      </c>
      <c r="R521" s="215">
        <f>Q521*H521</f>
        <v>0</v>
      </c>
      <c r="S521" s="215">
        <v>0</v>
      </c>
      <c r="T521" s="216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17" t="s">
        <v>193</v>
      </c>
      <c r="AT521" s="217" t="s">
        <v>211</v>
      </c>
      <c r="AU521" s="217" t="s">
        <v>85</v>
      </c>
      <c r="AY521" s="18" t="s">
        <v>184</v>
      </c>
      <c r="BE521" s="218">
        <f>IF(N521="základní",J521,0)</f>
        <v>0</v>
      </c>
      <c r="BF521" s="218">
        <f>IF(N521="snížená",J521,0)</f>
        <v>0</v>
      </c>
      <c r="BG521" s="218">
        <f>IF(N521="zákl. přenesená",J521,0)</f>
        <v>0</v>
      </c>
      <c r="BH521" s="218">
        <f>IF(N521="sníž. přenesená",J521,0)</f>
        <v>0</v>
      </c>
      <c r="BI521" s="218">
        <f>IF(N521="nulová",J521,0)</f>
        <v>0</v>
      </c>
      <c r="BJ521" s="18" t="s">
        <v>82</v>
      </c>
      <c r="BK521" s="218">
        <f>ROUND(I521*H521,2)</f>
        <v>0</v>
      </c>
      <c r="BL521" s="18" t="s">
        <v>193</v>
      </c>
      <c r="BM521" s="217" t="s">
        <v>3611</v>
      </c>
    </row>
    <row r="522" s="2" customFormat="1">
      <c r="A522" s="39"/>
      <c r="B522" s="40"/>
      <c r="C522" s="41"/>
      <c r="D522" s="219" t="s">
        <v>195</v>
      </c>
      <c r="E522" s="41"/>
      <c r="F522" s="220" t="s">
        <v>3610</v>
      </c>
      <c r="G522" s="41"/>
      <c r="H522" s="41"/>
      <c r="I522" s="221"/>
      <c r="J522" s="41"/>
      <c r="K522" s="41"/>
      <c r="L522" s="45"/>
      <c r="M522" s="222"/>
      <c r="N522" s="223"/>
      <c r="O522" s="85"/>
      <c r="P522" s="85"/>
      <c r="Q522" s="85"/>
      <c r="R522" s="85"/>
      <c r="S522" s="85"/>
      <c r="T522" s="86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195</v>
      </c>
      <c r="AU522" s="18" t="s">
        <v>85</v>
      </c>
    </row>
    <row r="523" s="2" customFormat="1">
      <c r="A523" s="39"/>
      <c r="B523" s="40"/>
      <c r="C523" s="41"/>
      <c r="D523" s="244" t="s">
        <v>217</v>
      </c>
      <c r="E523" s="41"/>
      <c r="F523" s="245" t="s">
        <v>3612</v>
      </c>
      <c r="G523" s="41"/>
      <c r="H523" s="41"/>
      <c r="I523" s="221"/>
      <c r="J523" s="41"/>
      <c r="K523" s="41"/>
      <c r="L523" s="45"/>
      <c r="M523" s="222"/>
      <c r="N523" s="223"/>
      <c r="O523" s="85"/>
      <c r="P523" s="85"/>
      <c r="Q523" s="85"/>
      <c r="R523" s="85"/>
      <c r="S523" s="85"/>
      <c r="T523" s="86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217</v>
      </c>
      <c r="AU523" s="18" t="s">
        <v>85</v>
      </c>
    </row>
    <row r="524" s="2" customFormat="1" ht="24.15" customHeight="1">
      <c r="A524" s="39"/>
      <c r="B524" s="40"/>
      <c r="C524" s="205" t="s">
        <v>1302</v>
      </c>
      <c r="D524" s="205" t="s">
        <v>188</v>
      </c>
      <c r="E524" s="206" t="s">
        <v>3613</v>
      </c>
      <c r="F524" s="207" t="s">
        <v>3614</v>
      </c>
      <c r="G524" s="208" t="s">
        <v>203</v>
      </c>
      <c r="H524" s="209">
        <v>1</v>
      </c>
      <c r="I524" s="210"/>
      <c r="J524" s="211">
        <f>ROUND(I524*H524,2)</f>
        <v>0</v>
      </c>
      <c r="K524" s="207" t="s">
        <v>215</v>
      </c>
      <c r="L524" s="212"/>
      <c r="M524" s="213" t="s">
        <v>19</v>
      </c>
      <c r="N524" s="214" t="s">
        <v>45</v>
      </c>
      <c r="O524" s="85"/>
      <c r="P524" s="215">
        <f>O524*H524</f>
        <v>0</v>
      </c>
      <c r="Q524" s="215">
        <v>0.00020000000000000001</v>
      </c>
      <c r="R524" s="215">
        <f>Q524*H524</f>
        <v>0.00020000000000000001</v>
      </c>
      <c r="S524" s="215">
        <v>0</v>
      </c>
      <c r="T524" s="216">
        <f>S524*H524</f>
        <v>0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17" t="s">
        <v>192</v>
      </c>
      <c r="AT524" s="217" t="s">
        <v>188</v>
      </c>
      <c r="AU524" s="217" t="s">
        <v>85</v>
      </c>
      <c r="AY524" s="18" t="s">
        <v>184</v>
      </c>
      <c r="BE524" s="218">
        <f>IF(N524="základní",J524,0)</f>
        <v>0</v>
      </c>
      <c r="BF524" s="218">
        <f>IF(N524="snížená",J524,0)</f>
        <v>0</v>
      </c>
      <c r="BG524" s="218">
        <f>IF(N524="zákl. přenesená",J524,0)</f>
        <v>0</v>
      </c>
      <c r="BH524" s="218">
        <f>IF(N524="sníž. přenesená",J524,0)</f>
        <v>0</v>
      </c>
      <c r="BI524" s="218">
        <f>IF(N524="nulová",J524,0)</f>
        <v>0</v>
      </c>
      <c r="BJ524" s="18" t="s">
        <v>82</v>
      </c>
      <c r="BK524" s="218">
        <f>ROUND(I524*H524,2)</f>
        <v>0</v>
      </c>
      <c r="BL524" s="18" t="s">
        <v>193</v>
      </c>
      <c r="BM524" s="217" t="s">
        <v>3615</v>
      </c>
    </row>
    <row r="525" s="2" customFormat="1">
      <c r="A525" s="39"/>
      <c r="B525" s="40"/>
      <c r="C525" s="41"/>
      <c r="D525" s="219" t="s">
        <v>195</v>
      </c>
      <c r="E525" s="41"/>
      <c r="F525" s="220" t="s">
        <v>3614</v>
      </c>
      <c r="G525" s="41"/>
      <c r="H525" s="41"/>
      <c r="I525" s="221"/>
      <c r="J525" s="41"/>
      <c r="K525" s="41"/>
      <c r="L525" s="45"/>
      <c r="M525" s="222"/>
      <c r="N525" s="223"/>
      <c r="O525" s="85"/>
      <c r="P525" s="85"/>
      <c r="Q525" s="85"/>
      <c r="R525" s="85"/>
      <c r="S525" s="85"/>
      <c r="T525" s="86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T525" s="18" t="s">
        <v>195</v>
      </c>
      <c r="AU525" s="18" t="s">
        <v>85</v>
      </c>
    </row>
    <row r="526" s="2" customFormat="1" ht="16.5" customHeight="1">
      <c r="A526" s="39"/>
      <c r="B526" s="40"/>
      <c r="C526" s="235" t="s">
        <v>696</v>
      </c>
      <c r="D526" s="235" t="s">
        <v>211</v>
      </c>
      <c r="E526" s="236" t="s">
        <v>3616</v>
      </c>
      <c r="F526" s="237" t="s">
        <v>3617</v>
      </c>
      <c r="G526" s="238" t="s">
        <v>203</v>
      </c>
      <c r="H526" s="239">
        <v>10</v>
      </c>
      <c r="I526" s="240"/>
      <c r="J526" s="241">
        <f>ROUND(I526*H526,2)</f>
        <v>0</v>
      </c>
      <c r="K526" s="237" t="s">
        <v>215</v>
      </c>
      <c r="L526" s="45"/>
      <c r="M526" s="242" t="s">
        <v>19</v>
      </c>
      <c r="N526" s="243" t="s">
        <v>45</v>
      </c>
      <c r="O526" s="85"/>
      <c r="P526" s="215">
        <f>O526*H526</f>
        <v>0</v>
      </c>
      <c r="Q526" s="215">
        <v>0</v>
      </c>
      <c r="R526" s="215">
        <f>Q526*H526</f>
        <v>0</v>
      </c>
      <c r="S526" s="215">
        <v>0</v>
      </c>
      <c r="T526" s="216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17" t="s">
        <v>193</v>
      </c>
      <c r="AT526" s="217" t="s">
        <v>211</v>
      </c>
      <c r="AU526" s="217" t="s">
        <v>85</v>
      </c>
      <c r="AY526" s="18" t="s">
        <v>184</v>
      </c>
      <c r="BE526" s="218">
        <f>IF(N526="základní",J526,0)</f>
        <v>0</v>
      </c>
      <c r="BF526" s="218">
        <f>IF(N526="snížená",J526,0)</f>
        <v>0</v>
      </c>
      <c r="BG526" s="218">
        <f>IF(N526="zákl. přenesená",J526,0)</f>
        <v>0</v>
      </c>
      <c r="BH526" s="218">
        <f>IF(N526="sníž. přenesená",J526,0)</f>
        <v>0</v>
      </c>
      <c r="BI526" s="218">
        <f>IF(N526="nulová",J526,0)</f>
        <v>0</v>
      </c>
      <c r="BJ526" s="18" t="s">
        <v>82</v>
      </c>
      <c r="BK526" s="218">
        <f>ROUND(I526*H526,2)</f>
        <v>0</v>
      </c>
      <c r="BL526" s="18" t="s">
        <v>193</v>
      </c>
      <c r="BM526" s="217" t="s">
        <v>3618</v>
      </c>
    </row>
    <row r="527" s="2" customFormat="1">
      <c r="A527" s="39"/>
      <c r="B527" s="40"/>
      <c r="C527" s="41"/>
      <c r="D527" s="219" t="s">
        <v>195</v>
      </c>
      <c r="E527" s="41"/>
      <c r="F527" s="220" t="s">
        <v>3617</v>
      </c>
      <c r="G527" s="41"/>
      <c r="H527" s="41"/>
      <c r="I527" s="221"/>
      <c r="J527" s="41"/>
      <c r="K527" s="41"/>
      <c r="L527" s="45"/>
      <c r="M527" s="222"/>
      <c r="N527" s="223"/>
      <c r="O527" s="85"/>
      <c r="P527" s="85"/>
      <c r="Q527" s="85"/>
      <c r="R527" s="85"/>
      <c r="S527" s="85"/>
      <c r="T527" s="86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195</v>
      </c>
      <c r="AU527" s="18" t="s">
        <v>85</v>
      </c>
    </row>
    <row r="528" s="2" customFormat="1">
      <c r="A528" s="39"/>
      <c r="B528" s="40"/>
      <c r="C528" s="41"/>
      <c r="D528" s="244" t="s">
        <v>217</v>
      </c>
      <c r="E528" s="41"/>
      <c r="F528" s="245" t="s">
        <v>3619</v>
      </c>
      <c r="G528" s="41"/>
      <c r="H528" s="41"/>
      <c r="I528" s="221"/>
      <c r="J528" s="41"/>
      <c r="K528" s="41"/>
      <c r="L528" s="45"/>
      <c r="M528" s="222"/>
      <c r="N528" s="223"/>
      <c r="O528" s="85"/>
      <c r="P528" s="85"/>
      <c r="Q528" s="85"/>
      <c r="R528" s="85"/>
      <c r="S528" s="85"/>
      <c r="T528" s="86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T528" s="18" t="s">
        <v>217</v>
      </c>
      <c r="AU528" s="18" t="s">
        <v>85</v>
      </c>
    </row>
    <row r="529" s="2" customFormat="1" ht="16.5" customHeight="1">
      <c r="A529" s="39"/>
      <c r="B529" s="40"/>
      <c r="C529" s="205" t="s">
        <v>707</v>
      </c>
      <c r="D529" s="205" t="s">
        <v>188</v>
      </c>
      <c r="E529" s="206" t="s">
        <v>3620</v>
      </c>
      <c r="F529" s="207" t="s">
        <v>3621</v>
      </c>
      <c r="G529" s="208" t="s">
        <v>203</v>
      </c>
      <c r="H529" s="209">
        <v>10</v>
      </c>
      <c r="I529" s="210"/>
      <c r="J529" s="211">
        <f>ROUND(I529*H529,2)</f>
        <v>0</v>
      </c>
      <c r="K529" s="207" t="s">
        <v>215</v>
      </c>
      <c r="L529" s="212"/>
      <c r="M529" s="213" t="s">
        <v>19</v>
      </c>
      <c r="N529" s="214" t="s">
        <v>45</v>
      </c>
      <c r="O529" s="85"/>
      <c r="P529" s="215">
        <f>O529*H529</f>
        <v>0</v>
      </c>
      <c r="Q529" s="215">
        <v>9.0000000000000006E-05</v>
      </c>
      <c r="R529" s="215">
        <f>Q529*H529</f>
        <v>0.00090000000000000008</v>
      </c>
      <c r="S529" s="215">
        <v>0</v>
      </c>
      <c r="T529" s="216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17" t="s">
        <v>192</v>
      </c>
      <c r="AT529" s="217" t="s">
        <v>188</v>
      </c>
      <c r="AU529" s="217" t="s">
        <v>85</v>
      </c>
      <c r="AY529" s="18" t="s">
        <v>184</v>
      </c>
      <c r="BE529" s="218">
        <f>IF(N529="základní",J529,0)</f>
        <v>0</v>
      </c>
      <c r="BF529" s="218">
        <f>IF(N529="snížená",J529,0)</f>
        <v>0</v>
      </c>
      <c r="BG529" s="218">
        <f>IF(N529="zákl. přenesená",J529,0)</f>
        <v>0</v>
      </c>
      <c r="BH529" s="218">
        <f>IF(N529="sníž. přenesená",J529,0)</f>
        <v>0</v>
      </c>
      <c r="BI529" s="218">
        <f>IF(N529="nulová",J529,0)</f>
        <v>0</v>
      </c>
      <c r="BJ529" s="18" t="s">
        <v>82</v>
      </c>
      <c r="BK529" s="218">
        <f>ROUND(I529*H529,2)</f>
        <v>0</v>
      </c>
      <c r="BL529" s="18" t="s">
        <v>193</v>
      </c>
      <c r="BM529" s="217" t="s">
        <v>3622</v>
      </c>
    </row>
    <row r="530" s="2" customFormat="1">
      <c r="A530" s="39"/>
      <c r="B530" s="40"/>
      <c r="C530" s="41"/>
      <c r="D530" s="219" t="s">
        <v>195</v>
      </c>
      <c r="E530" s="41"/>
      <c r="F530" s="220" t="s">
        <v>3621</v>
      </c>
      <c r="G530" s="41"/>
      <c r="H530" s="41"/>
      <c r="I530" s="221"/>
      <c r="J530" s="41"/>
      <c r="K530" s="41"/>
      <c r="L530" s="45"/>
      <c r="M530" s="222"/>
      <c r="N530" s="223"/>
      <c r="O530" s="85"/>
      <c r="P530" s="85"/>
      <c r="Q530" s="85"/>
      <c r="R530" s="85"/>
      <c r="S530" s="85"/>
      <c r="T530" s="86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T530" s="18" t="s">
        <v>195</v>
      </c>
      <c r="AU530" s="18" t="s">
        <v>85</v>
      </c>
    </row>
    <row r="531" s="2" customFormat="1" ht="16.5" customHeight="1">
      <c r="A531" s="39"/>
      <c r="B531" s="40"/>
      <c r="C531" s="205" t="s">
        <v>951</v>
      </c>
      <c r="D531" s="205" t="s">
        <v>188</v>
      </c>
      <c r="E531" s="206" t="s">
        <v>3623</v>
      </c>
      <c r="F531" s="207" t="s">
        <v>3624</v>
      </c>
      <c r="G531" s="208" t="s">
        <v>203</v>
      </c>
      <c r="H531" s="209">
        <v>10</v>
      </c>
      <c r="I531" s="210"/>
      <c r="J531" s="211">
        <f>ROUND(I531*H531,2)</f>
        <v>0</v>
      </c>
      <c r="K531" s="207" t="s">
        <v>215</v>
      </c>
      <c r="L531" s="212"/>
      <c r="M531" s="213" t="s">
        <v>19</v>
      </c>
      <c r="N531" s="214" t="s">
        <v>45</v>
      </c>
      <c r="O531" s="85"/>
      <c r="P531" s="215">
        <f>O531*H531</f>
        <v>0</v>
      </c>
      <c r="Q531" s="215">
        <v>2.0000000000000002E-05</v>
      </c>
      <c r="R531" s="215">
        <f>Q531*H531</f>
        <v>0.00020000000000000001</v>
      </c>
      <c r="S531" s="215">
        <v>0</v>
      </c>
      <c r="T531" s="216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17" t="s">
        <v>192</v>
      </c>
      <c r="AT531" s="217" t="s">
        <v>188</v>
      </c>
      <c r="AU531" s="217" t="s">
        <v>85</v>
      </c>
      <c r="AY531" s="18" t="s">
        <v>184</v>
      </c>
      <c r="BE531" s="218">
        <f>IF(N531="základní",J531,0)</f>
        <v>0</v>
      </c>
      <c r="BF531" s="218">
        <f>IF(N531="snížená",J531,0)</f>
        <v>0</v>
      </c>
      <c r="BG531" s="218">
        <f>IF(N531="zákl. přenesená",J531,0)</f>
        <v>0</v>
      </c>
      <c r="BH531" s="218">
        <f>IF(N531="sníž. přenesená",J531,0)</f>
        <v>0</v>
      </c>
      <c r="BI531" s="218">
        <f>IF(N531="nulová",J531,0)</f>
        <v>0</v>
      </c>
      <c r="BJ531" s="18" t="s">
        <v>82</v>
      </c>
      <c r="BK531" s="218">
        <f>ROUND(I531*H531,2)</f>
        <v>0</v>
      </c>
      <c r="BL531" s="18" t="s">
        <v>193</v>
      </c>
      <c r="BM531" s="217" t="s">
        <v>3625</v>
      </c>
    </row>
    <row r="532" s="2" customFormat="1">
      <c r="A532" s="39"/>
      <c r="B532" s="40"/>
      <c r="C532" s="41"/>
      <c r="D532" s="219" t="s">
        <v>195</v>
      </c>
      <c r="E532" s="41"/>
      <c r="F532" s="220" t="s">
        <v>3624</v>
      </c>
      <c r="G532" s="41"/>
      <c r="H532" s="41"/>
      <c r="I532" s="221"/>
      <c r="J532" s="41"/>
      <c r="K532" s="41"/>
      <c r="L532" s="45"/>
      <c r="M532" s="222"/>
      <c r="N532" s="223"/>
      <c r="O532" s="85"/>
      <c r="P532" s="85"/>
      <c r="Q532" s="85"/>
      <c r="R532" s="85"/>
      <c r="S532" s="85"/>
      <c r="T532" s="86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195</v>
      </c>
      <c r="AU532" s="18" t="s">
        <v>85</v>
      </c>
    </row>
    <row r="533" s="2" customFormat="1" ht="16.5" customHeight="1">
      <c r="A533" s="39"/>
      <c r="B533" s="40"/>
      <c r="C533" s="205" t="s">
        <v>958</v>
      </c>
      <c r="D533" s="205" t="s">
        <v>188</v>
      </c>
      <c r="E533" s="206" t="s">
        <v>3626</v>
      </c>
      <c r="F533" s="207" t="s">
        <v>3627</v>
      </c>
      <c r="G533" s="208" t="s">
        <v>203</v>
      </c>
      <c r="H533" s="209">
        <v>8</v>
      </c>
      <c r="I533" s="210"/>
      <c r="J533" s="211">
        <f>ROUND(I533*H533,2)</f>
        <v>0</v>
      </c>
      <c r="K533" s="207" t="s">
        <v>215</v>
      </c>
      <c r="L533" s="212"/>
      <c r="M533" s="213" t="s">
        <v>19</v>
      </c>
      <c r="N533" s="214" t="s">
        <v>45</v>
      </c>
      <c r="O533" s="85"/>
      <c r="P533" s="215">
        <f>O533*H533</f>
        <v>0</v>
      </c>
      <c r="Q533" s="215">
        <v>4.0000000000000003E-05</v>
      </c>
      <c r="R533" s="215">
        <f>Q533*H533</f>
        <v>0.00032000000000000003</v>
      </c>
      <c r="S533" s="215">
        <v>0</v>
      </c>
      <c r="T533" s="216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17" t="s">
        <v>192</v>
      </c>
      <c r="AT533" s="217" t="s">
        <v>188</v>
      </c>
      <c r="AU533" s="217" t="s">
        <v>85</v>
      </c>
      <c r="AY533" s="18" t="s">
        <v>184</v>
      </c>
      <c r="BE533" s="218">
        <f>IF(N533="základní",J533,0)</f>
        <v>0</v>
      </c>
      <c r="BF533" s="218">
        <f>IF(N533="snížená",J533,0)</f>
        <v>0</v>
      </c>
      <c r="BG533" s="218">
        <f>IF(N533="zákl. přenesená",J533,0)</f>
        <v>0</v>
      </c>
      <c r="BH533" s="218">
        <f>IF(N533="sníž. přenesená",J533,0)</f>
        <v>0</v>
      </c>
      <c r="BI533" s="218">
        <f>IF(N533="nulová",J533,0)</f>
        <v>0</v>
      </c>
      <c r="BJ533" s="18" t="s">
        <v>82</v>
      </c>
      <c r="BK533" s="218">
        <f>ROUND(I533*H533,2)</f>
        <v>0</v>
      </c>
      <c r="BL533" s="18" t="s">
        <v>193</v>
      </c>
      <c r="BM533" s="217" t="s">
        <v>3628</v>
      </c>
    </row>
    <row r="534" s="2" customFormat="1">
      <c r="A534" s="39"/>
      <c r="B534" s="40"/>
      <c r="C534" s="41"/>
      <c r="D534" s="219" t="s">
        <v>195</v>
      </c>
      <c r="E534" s="41"/>
      <c r="F534" s="220" t="s">
        <v>3627</v>
      </c>
      <c r="G534" s="41"/>
      <c r="H534" s="41"/>
      <c r="I534" s="221"/>
      <c r="J534" s="41"/>
      <c r="K534" s="41"/>
      <c r="L534" s="45"/>
      <c r="M534" s="222"/>
      <c r="N534" s="223"/>
      <c r="O534" s="85"/>
      <c r="P534" s="85"/>
      <c r="Q534" s="85"/>
      <c r="R534" s="85"/>
      <c r="S534" s="85"/>
      <c r="T534" s="86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195</v>
      </c>
      <c r="AU534" s="18" t="s">
        <v>85</v>
      </c>
    </row>
    <row r="535" s="2" customFormat="1" ht="16.5" customHeight="1">
      <c r="A535" s="39"/>
      <c r="B535" s="40"/>
      <c r="C535" s="205" t="s">
        <v>974</v>
      </c>
      <c r="D535" s="205" t="s">
        <v>188</v>
      </c>
      <c r="E535" s="206" t="s">
        <v>3629</v>
      </c>
      <c r="F535" s="207" t="s">
        <v>3630</v>
      </c>
      <c r="G535" s="208" t="s">
        <v>203</v>
      </c>
      <c r="H535" s="209">
        <v>2</v>
      </c>
      <c r="I535" s="210"/>
      <c r="J535" s="211">
        <f>ROUND(I535*H535,2)</f>
        <v>0</v>
      </c>
      <c r="K535" s="207" t="s">
        <v>215</v>
      </c>
      <c r="L535" s="212"/>
      <c r="M535" s="213" t="s">
        <v>19</v>
      </c>
      <c r="N535" s="214" t="s">
        <v>45</v>
      </c>
      <c r="O535" s="85"/>
      <c r="P535" s="215">
        <f>O535*H535</f>
        <v>0</v>
      </c>
      <c r="Q535" s="215">
        <v>6.0000000000000002E-05</v>
      </c>
      <c r="R535" s="215">
        <f>Q535*H535</f>
        <v>0.00012</v>
      </c>
      <c r="S535" s="215">
        <v>0</v>
      </c>
      <c r="T535" s="216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17" t="s">
        <v>192</v>
      </c>
      <c r="AT535" s="217" t="s">
        <v>188</v>
      </c>
      <c r="AU535" s="217" t="s">
        <v>85</v>
      </c>
      <c r="AY535" s="18" t="s">
        <v>184</v>
      </c>
      <c r="BE535" s="218">
        <f>IF(N535="základní",J535,0)</f>
        <v>0</v>
      </c>
      <c r="BF535" s="218">
        <f>IF(N535="snížená",J535,0)</f>
        <v>0</v>
      </c>
      <c r="BG535" s="218">
        <f>IF(N535="zákl. přenesená",J535,0)</f>
        <v>0</v>
      </c>
      <c r="BH535" s="218">
        <f>IF(N535="sníž. přenesená",J535,0)</f>
        <v>0</v>
      </c>
      <c r="BI535" s="218">
        <f>IF(N535="nulová",J535,0)</f>
        <v>0</v>
      </c>
      <c r="BJ535" s="18" t="s">
        <v>82</v>
      </c>
      <c r="BK535" s="218">
        <f>ROUND(I535*H535,2)</f>
        <v>0</v>
      </c>
      <c r="BL535" s="18" t="s">
        <v>193</v>
      </c>
      <c r="BM535" s="217" t="s">
        <v>3631</v>
      </c>
    </row>
    <row r="536" s="2" customFormat="1">
      <c r="A536" s="39"/>
      <c r="B536" s="40"/>
      <c r="C536" s="41"/>
      <c r="D536" s="219" t="s">
        <v>195</v>
      </c>
      <c r="E536" s="41"/>
      <c r="F536" s="220" t="s">
        <v>3630</v>
      </c>
      <c r="G536" s="41"/>
      <c r="H536" s="41"/>
      <c r="I536" s="221"/>
      <c r="J536" s="41"/>
      <c r="K536" s="41"/>
      <c r="L536" s="45"/>
      <c r="M536" s="222"/>
      <c r="N536" s="223"/>
      <c r="O536" s="85"/>
      <c r="P536" s="85"/>
      <c r="Q536" s="85"/>
      <c r="R536" s="85"/>
      <c r="S536" s="85"/>
      <c r="T536" s="86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195</v>
      </c>
      <c r="AU536" s="18" t="s">
        <v>85</v>
      </c>
    </row>
    <row r="537" s="2" customFormat="1" ht="21.75" customHeight="1">
      <c r="A537" s="39"/>
      <c r="B537" s="40"/>
      <c r="C537" s="205" t="s">
        <v>1143</v>
      </c>
      <c r="D537" s="205" t="s">
        <v>188</v>
      </c>
      <c r="E537" s="206" t="s">
        <v>3632</v>
      </c>
      <c r="F537" s="207" t="s">
        <v>3633</v>
      </c>
      <c r="G537" s="208" t="s">
        <v>203</v>
      </c>
      <c r="H537" s="209">
        <v>17</v>
      </c>
      <c r="I537" s="210"/>
      <c r="J537" s="211">
        <f>ROUND(I537*H537,2)</f>
        <v>0</v>
      </c>
      <c r="K537" s="207" t="s">
        <v>215</v>
      </c>
      <c r="L537" s="212"/>
      <c r="M537" s="213" t="s">
        <v>19</v>
      </c>
      <c r="N537" s="214" t="s">
        <v>45</v>
      </c>
      <c r="O537" s="85"/>
      <c r="P537" s="215">
        <f>O537*H537</f>
        <v>0</v>
      </c>
      <c r="Q537" s="215">
        <v>0.00012</v>
      </c>
      <c r="R537" s="215">
        <f>Q537*H537</f>
        <v>0.0020400000000000001</v>
      </c>
      <c r="S537" s="215">
        <v>0</v>
      </c>
      <c r="T537" s="216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17" t="s">
        <v>1937</v>
      </c>
      <c r="AT537" s="217" t="s">
        <v>188</v>
      </c>
      <c r="AU537" s="217" t="s">
        <v>85</v>
      </c>
      <c r="AY537" s="18" t="s">
        <v>184</v>
      </c>
      <c r="BE537" s="218">
        <f>IF(N537="základní",J537,0)</f>
        <v>0</v>
      </c>
      <c r="BF537" s="218">
        <f>IF(N537="snížená",J537,0)</f>
        <v>0</v>
      </c>
      <c r="BG537" s="218">
        <f>IF(N537="zákl. přenesená",J537,0)</f>
        <v>0</v>
      </c>
      <c r="BH537" s="218">
        <f>IF(N537="sníž. přenesená",J537,0)</f>
        <v>0</v>
      </c>
      <c r="BI537" s="218">
        <f>IF(N537="nulová",J537,0)</f>
        <v>0</v>
      </c>
      <c r="BJ537" s="18" t="s">
        <v>82</v>
      </c>
      <c r="BK537" s="218">
        <f>ROUND(I537*H537,2)</f>
        <v>0</v>
      </c>
      <c r="BL537" s="18" t="s">
        <v>2910</v>
      </c>
      <c r="BM537" s="217" t="s">
        <v>3634</v>
      </c>
    </row>
    <row r="538" s="2" customFormat="1">
      <c r="A538" s="39"/>
      <c r="B538" s="40"/>
      <c r="C538" s="41"/>
      <c r="D538" s="219" t="s">
        <v>195</v>
      </c>
      <c r="E538" s="41"/>
      <c r="F538" s="220" t="s">
        <v>3633</v>
      </c>
      <c r="G538" s="41"/>
      <c r="H538" s="41"/>
      <c r="I538" s="221"/>
      <c r="J538" s="41"/>
      <c r="K538" s="41"/>
      <c r="L538" s="45"/>
      <c r="M538" s="222"/>
      <c r="N538" s="223"/>
      <c r="O538" s="85"/>
      <c r="P538" s="85"/>
      <c r="Q538" s="85"/>
      <c r="R538" s="85"/>
      <c r="S538" s="85"/>
      <c r="T538" s="86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T538" s="18" t="s">
        <v>195</v>
      </c>
      <c r="AU538" s="18" t="s">
        <v>85</v>
      </c>
    </row>
    <row r="539" s="2" customFormat="1" ht="24.15" customHeight="1">
      <c r="A539" s="39"/>
      <c r="B539" s="40"/>
      <c r="C539" s="235" t="s">
        <v>1361</v>
      </c>
      <c r="D539" s="235" t="s">
        <v>211</v>
      </c>
      <c r="E539" s="236" t="s">
        <v>3635</v>
      </c>
      <c r="F539" s="237" t="s">
        <v>3636</v>
      </c>
      <c r="G539" s="238" t="s">
        <v>214</v>
      </c>
      <c r="H539" s="239">
        <v>0.155</v>
      </c>
      <c r="I539" s="240"/>
      <c r="J539" s="241">
        <f>ROUND(I539*H539,2)</f>
        <v>0</v>
      </c>
      <c r="K539" s="237" t="s">
        <v>215</v>
      </c>
      <c r="L539" s="45"/>
      <c r="M539" s="242" t="s">
        <v>19</v>
      </c>
      <c r="N539" s="243" t="s">
        <v>45</v>
      </c>
      <c r="O539" s="85"/>
      <c r="P539" s="215">
        <f>O539*H539</f>
        <v>0</v>
      </c>
      <c r="Q539" s="215">
        <v>0</v>
      </c>
      <c r="R539" s="215">
        <f>Q539*H539</f>
        <v>0</v>
      </c>
      <c r="S539" s="215">
        <v>0</v>
      </c>
      <c r="T539" s="216">
        <f>S539*H539</f>
        <v>0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17" t="s">
        <v>193</v>
      </c>
      <c r="AT539" s="217" t="s">
        <v>211</v>
      </c>
      <c r="AU539" s="217" t="s">
        <v>85</v>
      </c>
      <c r="AY539" s="18" t="s">
        <v>184</v>
      </c>
      <c r="BE539" s="218">
        <f>IF(N539="základní",J539,0)</f>
        <v>0</v>
      </c>
      <c r="BF539" s="218">
        <f>IF(N539="snížená",J539,0)</f>
        <v>0</v>
      </c>
      <c r="BG539" s="218">
        <f>IF(N539="zákl. přenesená",J539,0)</f>
        <v>0</v>
      </c>
      <c r="BH539" s="218">
        <f>IF(N539="sníž. přenesená",J539,0)</f>
        <v>0</v>
      </c>
      <c r="BI539" s="218">
        <f>IF(N539="nulová",J539,0)</f>
        <v>0</v>
      </c>
      <c r="BJ539" s="18" t="s">
        <v>82</v>
      </c>
      <c r="BK539" s="218">
        <f>ROUND(I539*H539,2)</f>
        <v>0</v>
      </c>
      <c r="BL539" s="18" t="s">
        <v>193</v>
      </c>
      <c r="BM539" s="217" t="s">
        <v>3637</v>
      </c>
    </row>
    <row r="540" s="2" customFormat="1">
      <c r="A540" s="39"/>
      <c r="B540" s="40"/>
      <c r="C540" s="41"/>
      <c r="D540" s="219" t="s">
        <v>195</v>
      </c>
      <c r="E540" s="41"/>
      <c r="F540" s="220" t="s">
        <v>3636</v>
      </c>
      <c r="G540" s="41"/>
      <c r="H540" s="41"/>
      <c r="I540" s="221"/>
      <c r="J540" s="41"/>
      <c r="K540" s="41"/>
      <c r="L540" s="45"/>
      <c r="M540" s="222"/>
      <c r="N540" s="223"/>
      <c r="O540" s="85"/>
      <c r="P540" s="85"/>
      <c r="Q540" s="85"/>
      <c r="R540" s="85"/>
      <c r="S540" s="85"/>
      <c r="T540" s="86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T540" s="18" t="s">
        <v>195</v>
      </c>
      <c r="AU540" s="18" t="s">
        <v>85</v>
      </c>
    </row>
    <row r="541" s="2" customFormat="1">
      <c r="A541" s="39"/>
      <c r="B541" s="40"/>
      <c r="C541" s="41"/>
      <c r="D541" s="244" t="s">
        <v>217</v>
      </c>
      <c r="E541" s="41"/>
      <c r="F541" s="245" t="s">
        <v>3638</v>
      </c>
      <c r="G541" s="41"/>
      <c r="H541" s="41"/>
      <c r="I541" s="221"/>
      <c r="J541" s="41"/>
      <c r="K541" s="41"/>
      <c r="L541" s="45"/>
      <c r="M541" s="222"/>
      <c r="N541" s="223"/>
      <c r="O541" s="85"/>
      <c r="P541" s="85"/>
      <c r="Q541" s="85"/>
      <c r="R541" s="85"/>
      <c r="S541" s="85"/>
      <c r="T541" s="86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217</v>
      </c>
      <c r="AU541" s="18" t="s">
        <v>85</v>
      </c>
    </row>
    <row r="542" s="12" customFormat="1" ht="25.92" customHeight="1">
      <c r="A542" s="12"/>
      <c r="B542" s="189"/>
      <c r="C542" s="190"/>
      <c r="D542" s="191" t="s">
        <v>73</v>
      </c>
      <c r="E542" s="192" t="s">
        <v>188</v>
      </c>
      <c r="F542" s="192" t="s">
        <v>3639</v>
      </c>
      <c r="G542" s="190"/>
      <c r="H542" s="190"/>
      <c r="I542" s="193"/>
      <c r="J542" s="194">
        <f>BK542</f>
        <v>0</v>
      </c>
      <c r="K542" s="190"/>
      <c r="L542" s="195"/>
      <c r="M542" s="196"/>
      <c r="N542" s="197"/>
      <c r="O542" s="197"/>
      <c r="P542" s="198">
        <f>P543+P564+P570</f>
        <v>0</v>
      </c>
      <c r="Q542" s="197"/>
      <c r="R542" s="198">
        <f>R543+R564+R570</f>
        <v>0.050624999999999996</v>
      </c>
      <c r="S542" s="197"/>
      <c r="T542" s="199">
        <f>T543+T564+T570</f>
        <v>0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R542" s="200" t="s">
        <v>389</v>
      </c>
      <c r="AT542" s="201" t="s">
        <v>73</v>
      </c>
      <c r="AU542" s="201" t="s">
        <v>74</v>
      </c>
      <c r="AY542" s="200" t="s">
        <v>184</v>
      </c>
      <c r="BK542" s="202">
        <f>BK543+BK564+BK570</f>
        <v>0</v>
      </c>
    </row>
    <row r="543" s="12" customFormat="1" ht="22.8" customHeight="1">
      <c r="A543" s="12"/>
      <c r="B543" s="189"/>
      <c r="C543" s="190"/>
      <c r="D543" s="191" t="s">
        <v>73</v>
      </c>
      <c r="E543" s="203" t="s">
        <v>3640</v>
      </c>
      <c r="F543" s="203" t="s">
        <v>3641</v>
      </c>
      <c r="G543" s="190"/>
      <c r="H543" s="190"/>
      <c r="I543" s="193"/>
      <c r="J543" s="204">
        <f>BK543</f>
        <v>0</v>
      </c>
      <c r="K543" s="190"/>
      <c r="L543" s="195"/>
      <c r="M543" s="196"/>
      <c r="N543" s="197"/>
      <c r="O543" s="197"/>
      <c r="P543" s="198">
        <f>SUM(P544:P563)</f>
        <v>0</v>
      </c>
      <c r="Q543" s="197"/>
      <c r="R543" s="198">
        <f>SUM(R544:R563)</f>
        <v>0.036549999999999999</v>
      </c>
      <c r="S543" s="197"/>
      <c r="T543" s="199">
        <f>SUM(T544:T563)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00" t="s">
        <v>389</v>
      </c>
      <c r="AT543" s="201" t="s">
        <v>73</v>
      </c>
      <c r="AU543" s="201" t="s">
        <v>82</v>
      </c>
      <c r="AY543" s="200" t="s">
        <v>184</v>
      </c>
      <c r="BK543" s="202">
        <f>SUM(BK544:BK563)</f>
        <v>0</v>
      </c>
    </row>
    <row r="544" s="2" customFormat="1" ht="16.5" customHeight="1">
      <c r="A544" s="39"/>
      <c r="B544" s="40"/>
      <c r="C544" s="235" t="s">
        <v>735</v>
      </c>
      <c r="D544" s="235" t="s">
        <v>211</v>
      </c>
      <c r="E544" s="236" t="s">
        <v>3642</v>
      </c>
      <c r="F544" s="237" t="s">
        <v>3643</v>
      </c>
      <c r="G544" s="238" t="s">
        <v>203</v>
      </c>
      <c r="H544" s="239">
        <v>60</v>
      </c>
      <c r="I544" s="240"/>
      <c r="J544" s="241">
        <f>ROUND(I544*H544,2)</f>
        <v>0</v>
      </c>
      <c r="K544" s="237" t="s">
        <v>215</v>
      </c>
      <c r="L544" s="45"/>
      <c r="M544" s="242" t="s">
        <v>19</v>
      </c>
      <c r="N544" s="243" t="s">
        <v>45</v>
      </c>
      <c r="O544" s="85"/>
      <c r="P544" s="215">
        <f>O544*H544</f>
        <v>0</v>
      </c>
      <c r="Q544" s="215">
        <v>0</v>
      </c>
      <c r="R544" s="215">
        <f>Q544*H544</f>
        <v>0</v>
      </c>
      <c r="S544" s="215">
        <v>0</v>
      </c>
      <c r="T544" s="216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17" t="s">
        <v>2910</v>
      </c>
      <c r="AT544" s="217" t="s">
        <v>211</v>
      </c>
      <c r="AU544" s="217" t="s">
        <v>85</v>
      </c>
      <c r="AY544" s="18" t="s">
        <v>184</v>
      </c>
      <c r="BE544" s="218">
        <f>IF(N544="základní",J544,0)</f>
        <v>0</v>
      </c>
      <c r="BF544" s="218">
        <f>IF(N544="snížená",J544,0)</f>
        <v>0</v>
      </c>
      <c r="BG544" s="218">
        <f>IF(N544="zákl. přenesená",J544,0)</f>
        <v>0</v>
      </c>
      <c r="BH544" s="218">
        <f>IF(N544="sníž. přenesená",J544,0)</f>
        <v>0</v>
      </c>
      <c r="BI544" s="218">
        <f>IF(N544="nulová",J544,0)</f>
        <v>0</v>
      </c>
      <c r="BJ544" s="18" t="s">
        <v>82</v>
      </c>
      <c r="BK544" s="218">
        <f>ROUND(I544*H544,2)</f>
        <v>0</v>
      </c>
      <c r="BL544" s="18" t="s">
        <v>2910</v>
      </c>
      <c r="BM544" s="217" t="s">
        <v>3644</v>
      </c>
    </row>
    <row r="545" s="2" customFormat="1">
      <c r="A545" s="39"/>
      <c r="B545" s="40"/>
      <c r="C545" s="41"/>
      <c r="D545" s="219" t="s">
        <v>195</v>
      </c>
      <c r="E545" s="41"/>
      <c r="F545" s="220" t="s">
        <v>3643</v>
      </c>
      <c r="G545" s="41"/>
      <c r="H545" s="41"/>
      <c r="I545" s="221"/>
      <c r="J545" s="41"/>
      <c r="K545" s="41"/>
      <c r="L545" s="45"/>
      <c r="M545" s="222"/>
      <c r="N545" s="223"/>
      <c r="O545" s="85"/>
      <c r="P545" s="85"/>
      <c r="Q545" s="85"/>
      <c r="R545" s="85"/>
      <c r="S545" s="85"/>
      <c r="T545" s="86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T545" s="18" t="s">
        <v>195</v>
      </c>
      <c r="AU545" s="18" t="s">
        <v>85</v>
      </c>
    </row>
    <row r="546" s="2" customFormat="1">
      <c r="A546" s="39"/>
      <c r="B546" s="40"/>
      <c r="C546" s="41"/>
      <c r="D546" s="244" t="s">
        <v>217</v>
      </c>
      <c r="E546" s="41"/>
      <c r="F546" s="245" t="s">
        <v>3645</v>
      </c>
      <c r="G546" s="41"/>
      <c r="H546" s="41"/>
      <c r="I546" s="221"/>
      <c r="J546" s="41"/>
      <c r="K546" s="41"/>
      <c r="L546" s="45"/>
      <c r="M546" s="222"/>
      <c r="N546" s="223"/>
      <c r="O546" s="85"/>
      <c r="P546" s="85"/>
      <c r="Q546" s="85"/>
      <c r="R546" s="85"/>
      <c r="S546" s="85"/>
      <c r="T546" s="86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217</v>
      </c>
      <c r="AU546" s="18" t="s">
        <v>85</v>
      </c>
    </row>
    <row r="547" s="2" customFormat="1" ht="16.5" customHeight="1">
      <c r="A547" s="39"/>
      <c r="B547" s="40"/>
      <c r="C547" s="205" t="s">
        <v>741</v>
      </c>
      <c r="D547" s="205" t="s">
        <v>188</v>
      </c>
      <c r="E547" s="206" t="s">
        <v>3646</v>
      </c>
      <c r="F547" s="207" t="s">
        <v>3647</v>
      </c>
      <c r="G547" s="208" t="s">
        <v>203</v>
      </c>
      <c r="H547" s="209">
        <v>60</v>
      </c>
      <c r="I547" s="210"/>
      <c r="J547" s="211">
        <f>ROUND(I547*H547,2)</f>
        <v>0</v>
      </c>
      <c r="K547" s="207" t="s">
        <v>215</v>
      </c>
      <c r="L547" s="212"/>
      <c r="M547" s="213" t="s">
        <v>19</v>
      </c>
      <c r="N547" s="214" t="s">
        <v>45</v>
      </c>
      <c r="O547" s="85"/>
      <c r="P547" s="215">
        <f>O547*H547</f>
        <v>0</v>
      </c>
      <c r="Q547" s="215">
        <v>0.00023000000000000001</v>
      </c>
      <c r="R547" s="215">
        <f>Q547*H547</f>
        <v>0.0138</v>
      </c>
      <c r="S547" s="215">
        <v>0</v>
      </c>
      <c r="T547" s="216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17" t="s">
        <v>1261</v>
      </c>
      <c r="AT547" s="217" t="s">
        <v>188</v>
      </c>
      <c r="AU547" s="217" t="s">
        <v>85</v>
      </c>
      <c r="AY547" s="18" t="s">
        <v>184</v>
      </c>
      <c r="BE547" s="218">
        <f>IF(N547="základní",J547,0)</f>
        <v>0</v>
      </c>
      <c r="BF547" s="218">
        <f>IF(N547="snížená",J547,0)</f>
        <v>0</v>
      </c>
      <c r="BG547" s="218">
        <f>IF(N547="zákl. přenesená",J547,0)</f>
        <v>0</v>
      </c>
      <c r="BH547" s="218">
        <f>IF(N547="sníž. přenesená",J547,0)</f>
        <v>0</v>
      </c>
      <c r="BI547" s="218">
        <f>IF(N547="nulová",J547,0)</f>
        <v>0</v>
      </c>
      <c r="BJ547" s="18" t="s">
        <v>82</v>
      </c>
      <c r="BK547" s="218">
        <f>ROUND(I547*H547,2)</f>
        <v>0</v>
      </c>
      <c r="BL547" s="18" t="s">
        <v>1261</v>
      </c>
      <c r="BM547" s="217" t="s">
        <v>3648</v>
      </c>
    </row>
    <row r="548" s="2" customFormat="1">
      <c r="A548" s="39"/>
      <c r="B548" s="40"/>
      <c r="C548" s="41"/>
      <c r="D548" s="219" t="s">
        <v>195</v>
      </c>
      <c r="E548" s="41"/>
      <c r="F548" s="220" t="s">
        <v>3647</v>
      </c>
      <c r="G548" s="41"/>
      <c r="H548" s="41"/>
      <c r="I548" s="221"/>
      <c r="J548" s="41"/>
      <c r="K548" s="41"/>
      <c r="L548" s="45"/>
      <c r="M548" s="222"/>
      <c r="N548" s="223"/>
      <c r="O548" s="85"/>
      <c r="P548" s="85"/>
      <c r="Q548" s="85"/>
      <c r="R548" s="85"/>
      <c r="S548" s="85"/>
      <c r="T548" s="86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195</v>
      </c>
      <c r="AU548" s="18" t="s">
        <v>85</v>
      </c>
    </row>
    <row r="549" s="2" customFormat="1" ht="16.5" customHeight="1">
      <c r="A549" s="39"/>
      <c r="B549" s="40"/>
      <c r="C549" s="235" t="s">
        <v>746</v>
      </c>
      <c r="D549" s="235" t="s">
        <v>211</v>
      </c>
      <c r="E549" s="236" t="s">
        <v>3649</v>
      </c>
      <c r="F549" s="237" t="s">
        <v>3450</v>
      </c>
      <c r="G549" s="238" t="s">
        <v>203</v>
      </c>
      <c r="H549" s="239">
        <v>25</v>
      </c>
      <c r="I549" s="240"/>
      <c r="J549" s="241">
        <f>ROUND(I549*H549,2)</f>
        <v>0</v>
      </c>
      <c r="K549" s="237" t="s">
        <v>215</v>
      </c>
      <c r="L549" s="45"/>
      <c r="M549" s="242" t="s">
        <v>19</v>
      </c>
      <c r="N549" s="243" t="s">
        <v>45</v>
      </c>
      <c r="O549" s="85"/>
      <c r="P549" s="215">
        <f>O549*H549</f>
        <v>0</v>
      </c>
      <c r="Q549" s="215">
        <v>0</v>
      </c>
      <c r="R549" s="215">
        <f>Q549*H549</f>
        <v>0</v>
      </c>
      <c r="S549" s="215">
        <v>0</v>
      </c>
      <c r="T549" s="216">
        <f>S549*H549</f>
        <v>0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17" t="s">
        <v>2910</v>
      </c>
      <c r="AT549" s="217" t="s">
        <v>211</v>
      </c>
      <c r="AU549" s="217" t="s">
        <v>85</v>
      </c>
      <c r="AY549" s="18" t="s">
        <v>184</v>
      </c>
      <c r="BE549" s="218">
        <f>IF(N549="základní",J549,0)</f>
        <v>0</v>
      </c>
      <c r="BF549" s="218">
        <f>IF(N549="snížená",J549,0)</f>
        <v>0</v>
      </c>
      <c r="BG549" s="218">
        <f>IF(N549="zákl. přenesená",J549,0)</f>
        <v>0</v>
      </c>
      <c r="BH549" s="218">
        <f>IF(N549="sníž. přenesená",J549,0)</f>
        <v>0</v>
      </c>
      <c r="BI549" s="218">
        <f>IF(N549="nulová",J549,0)</f>
        <v>0</v>
      </c>
      <c r="BJ549" s="18" t="s">
        <v>82</v>
      </c>
      <c r="BK549" s="218">
        <f>ROUND(I549*H549,2)</f>
        <v>0</v>
      </c>
      <c r="BL549" s="18" t="s">
        <v>2910</v>
      </c>
      <c r="BM549" s="217" t="s">
        <v>3650</v>
      </c>
    </row>
    <row r="550" s="2" customFormat="1">
      <c r="A550" s="39"/>
      <c r="B550" s="40"/>
      <c r="C550" s="41"/>
      <c r="D550" s="219" t="s">
        <v>195</v>
      </c>
      <c r="E550" s="41"/>
      <c r="F550" s="220" t="s">
        <v>3450</v>
      </c>
      <c r="G550" s="41"/>
      <c r="H550" s="41"/>
      <c r="I550" s="221"/>
      <c r="J550" s="41"/>
      <c r="K550" s="41"/>
      <c r="L550" s="45"/>
      <c r="M550" s="222"/>
      <c r="N550" s="223"/>
      <c r="O550" s="85"/>
      <c r="P550" s="85"/>
      <c r="Q550" s="85"/>
      <c r="R550" s="85"/>
      <c r="S550" s="85"/>
      <c r="T550" s="86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195</v>
      </c>
      <c r="AU550" s="18" t="s">
        <v>85</v>
      </c>
    </row>
    <row r="551" s="2" customFormat="1">
      <c r="A551" s="39"/>
      <c r="B551" s="40"/>
      <c r="C551" s="41"/>
      <c r="D551" s="244" t="s">
        <v>217</v>
      </c>
      <c r="E551" s="41"/>
      <c r="F551" s="245" t="s">
        <v>3651</v>
      </c>
      <c r="G551" s="41"/>
      <c r="H551" s="41"/>
      <c r="I551" s="221"/>
      <c r="J551" s="41"/>
      <c r="K551" s="41"/>
      <c r="L551" s="45"/>
      <c r="M551" s="222"/>
      <c r="N551" s="223"/>
      <c r="O551" s="85"/>
      <c r="P551" s="85"/>
      <c r="Q551" s="85"/>
      <c r="R551" s="85"/>
      <c r="S551" s="85"/>
      <c r="T551" s="86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217</v>
      </c>
      <c r="AU551" s="18" t="s">
        <v>85</v>
      </c>
    </row>
    <row r="552" s="2" customFormat="1" ht="16.5" customHeight="1">
      <c r="A552" s="39"/>
      <c r="B552" s="40"/>
      <c r="C552" s="205" t="s">
        <v>2697</v>
      </c>
      <c r="D552" s="205" t="s">
        <v>188</v>
      </c>
      <c r="E552" s="206" t="s">
        <v>3453</v>
      </c>
      <c r="F552" s="207" t="s">
        <v>3454</v>
      </c>
      <c r="G552" s="208" t="s">
        <v>203</v>
      </c>
      <c r="H552" s="209">
        <v>25</v>
      </c>
      <c r="I552" s="210"/>
      <c r="J552" s="211">
        <f>ROUND(I552*H552,2)</f>
        <v>0</v>
      </c>
      <c r="K552" s="207" t="s">
        <v>215</v>
      </c>
      <c r="L552" s="212"/>
      <c r="M552" s="213" t="s">
        <v>19</v>
      </c>
      <c r="N552" s="214" t="s">
        <v>45</v>
      </c>
      <c r="O552" s="85"/>
      <c r="P552" s="215">
        <f>O552*H552</f>
        <v>0</v>
      </c>
      <c r="Q552" s="215">
        <v>0.00042999999999999999</v>
      </c>
      <c r="R552" s="215">
        <f>Q552*H552</f>
        <v>0.010749999999999999</v>
      </c>
      <c r="S552" s="215">
        <v>0</v>
      </c>
      <c r="T552" s="216">
        <f>S552*H552</f>
        <v>0</v>
      </c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R552" s="217" t="s">
        <v>1261</v>
      </c>
      <c r="AT552" s="217" t="s">
        <v>188</v>
      </c>
      <c r="AU552" s="217" t="s">
        <v>85</v>
      </c>
      <c r="AY552" s="18" t="s">
        <v>184</v>
      </c>
      <c r="BE552" s="218">
        <f>IF(N552="základní",J552,0)</f>
        <v>0</v>
      </c>
      <c r="BF552" s="218">
        <f>IF(N552="snížená",J552,0)</f>
        <v>0</v>
      </c>
      <c r="BG552" s="218">
        <f>IF(N552="zákl. přenesená",J552,0)</f>
        <v>0</v>
      </c>
      <c r="BH552" s="218">
        <f>IF(N552="sníž. přenesená",J552,0)</f>
        <v>0</v>
      </c>
      <c r="BI552" s="218">
        <f>IF(N552="nulová",J552,0)</f>
        <v>0</v>
      </c>
      <c r="BJ552" s="18" t="s">
        <v>82</v>
      </c>
      <c r="BK552" s="218">
        <f>ROUND(I552*H552,2)</f>
        <v>0</v>
      </c>
      <c r="BL552" s="18" t="s">
        <v>1261</v>
      </c>
      <c r="BM552" s="217" t="s">
        <v>3652</v>
      </c>
    </row>
    <row r="553" s="2" customFormat="1">
      <c r="A553" s="39"/>
      <c r="B553" s="40"/>
      <c r="C553" s="41"/>
      <c r="D553" s="219" t="s">
        <v>195</v>
      </c>
      <c r="E553" s="41"/>
      <c r="F553" s="220" t="s">
        <v>3454</v>
      </c>
      <c r="G553" s="41"/>
      <c r="H553" s="41"/>
      <c r="I553" s="221"/>
      <c r="J553" s="41"/>
      <c r="K553" s="41"/>
      <c r="L553" s="45"/>
      <c r="M553" s="222"/>
      <c r="N553" s="223"/>
      <c r="O553" s="85"/>
      <c r="P553" s="85"/>
      <c r="Q553" s="85"/>
      <c r="R553" s="85"/>
      <c r="S553" s="85"/>
      <c r="T553" s="86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T553" s="18" t="s">
        <v>195</v>
      </c>
      <c r="AU553" s="18" t="s">
        <v>85</v>
      </c>
    </row>
    <row r="554" s="2" customFormat="1" ht="21.75" customHeight="1">
      <c r="A554" s="39"/>
      <c r="B554" s="40"/>
      <c r="C554" s="235" t="s">
        <v>752</v>
      </c>
      <c r="D554" s="235" t="s">
        <v>211</v>
      </c>
      <c r="E554" s="236" t="s">
        <v>3653</v>
      </c>
      <c r="F554" s="237" t="s">
        <v>3654</v>
      </c>
      <c r="G554" s="238" t="s">
        <v>203</v>
      </c>
      <c r="H554" s="239">
        <v>6</v>
      </c>
      <c r="I554" s="240"/>
      <c r="J554" s="241">
        <f>ROUND(I554*H554,2)</f>
        <v>0</v>
      </c>
      <c r="K554" s="237" t="s">
        <v>215</v>
      </c>
      <c r="L554" s="45"/>
      <c r="M554" s="242" t="s">
        <v>19</v>
      </c>
      <c r="N554" s="243" t="s">
        <v>45</v>
      </c>
      <c r="O554" s="85"/>
      <c r="P554" s="215">
        <f>O554*H554</f>
        <v>0</v>
      </c>
      <c r="Q554" s="215">
        <v>0</v>
      </c>
      <c r="R554" s="215">
        <f>Q554*H554</f>
        <v>0</v>
      </c>
      <c r="S554" s="215">
        <v>0</v>
      </c>
      <c r="T554" s="216">
        <f>S554*H554</f>
        <v>0</v>
      </c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R554" s="217" t="s">
        <v>2910</v>
      </c>
      <c r="AT554" s="217" t="s">
        <v>211</v>
      </c>
      <c r="AU554" s="217" t="s">
        <v>85</v>
      </c>
      <c r="AY554" s="18" t="s">
        <v>184</v>
      </c>
      <c r="BE554" s="218">
        <f>IF(N554="základní",J554,0)</f>
        <v>0</v>
      </c>
      <c r="BF554" s="218">
        <f>IF(N554="snížená",J554,0)</f>
        <v>0</v>
      </c>
      <c r="BG554" s="218">
        <f>IF(N554="zákl. přenesená",J554,0)</f>
        <v>0</v>
      </c>
      <c r="BH554" s="218">
        <f>IF(N554="sníž. přenesená",J554,0)</f>
        <v>0</v>
      </c>
      <c r="BI554" s="218">
        <f>IF(N554="nulová",J554,0)</f>
        <v>0</v>
      </c>
      <c r="BJ554" s="18" t="s">
        <v>82</v>
      </c>
      <c r="BK554" s="218">
        <f>ROUND(I554*H554,2)</f>
        <v>0</v>
      </c>
      <c r="BL554" s="18" t="s">
        <v>2910</v>
      </c>
      <c r="BM554" s="217" t="s">
        <v>3655</v>
      </c>
    </row>
    <row r="555" s="2" customFormat="1">
      <c r="A555" s="39"/>
      <c r="B555" s="40"/>
      <c r="C555" s="41"/>
      <c r="D555" s="219" t="s">
        <v>195</v>
      </c>
      <c r="E555" s="41"/>
      <c r="F555" s="220" t="s">
        <v>3654</v>
      </c>
      <c r="G555" s="41"/>
      <c r="H555" s="41"/>
      <c r="I555" s="221"/>
      <c r="J555" s="41"/>
      <c r="K555" s="41"/>
      <c r="L555" s="45"/>
      <c r="M555" s="222"/>
      <c r="N555" s="223"/>
      <c r="O555" s="85"/>
      <c r="P555" s="85"/>
      <c r="Q555" s="85"/>
      <c r="R555" s="85"/>
      <c r="S555" s="85"/>
      <c r="T555" s="86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T555" s="18" t="s">
        <v>195</v>
      </c>
      <c r="AU555" s="18" t="s">
        <v>85</v>
      </c>
    </row>
    <row r="556" s="2" customFormat="1">
      <c r="A556" s="39"/>
      <c r="B556" s="40"/>
      <c r="C556" s="41"/>
      <c r="D556" s="244" t="s">
        <v>217</v>
      </c>
      <c r="E556" s="41"/>
      <c r="F556" s="245" t="s">
        <v>3656</v>
      </c>
      <c r="G556" s="41"/>
      <c r="H556" s="41"/>
      <c r="I556" s="221"/>
      <c r="J556" s="41"/>
      <c r="K556" s="41"/>
      <c r="L556" s="45"/>
      <c r="M556" s="222"/>
      <c r="N556" s="223"/>
      <c r="O556" s="85"/>
      <c r="P556" s="85"/>
      <c r="Q556" s="85"/>
      <c r="R556" s="85"/>
      <c r="S556" s="85"/>
      <c r="T556" s="86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217</v>
      </c>
      <c r="AU556" s="18" t="s">
        <v>85</v>
      </c>
    </row>
    <row r="557" s="2" customFormat="1" ht="16.5" customHeight="1">
      <c r="A557" s="39"/>
      <c r="B557" s="40"/>
      <c r="C557" s="205" t="s">
        <v>767</v>
      </c>
      <c r="D557" s="205" t="s">
        <v>188</v>
      </c>
      <c r="E557" s="206" t="s">
        <v>3657</v>
      </c>
      <c r="F557" s="207" t="s">
        <v>3658</v>
      </c>
      <c r="G557" s="208" t="s">
        <v>203</v>
      </c>
      <c r="H557" s="209">
        <v>6</v>
      </c>
      <c r="I557" s="210"/>
      <c r="J557" s="211">
        <f>ROUND(I557*H557,2)</f>
        <v>0</v>
      </c>
      <c r="K557" s="207" t="s">
        <v>215</v>
      </c>
      <c r="L557" s="212"/>
      <c r="M557" s="213" t="s">
        <v>19</v>
      </c>
      <c r="N557" s="214" t="s">
        <v>45</v>
      </c>
      <c r="O557" s="85"/>
      <c r="P557" s="215">
        <f>O557*H557</f>
        <v>0</v>
      </c>
      <c r="Q557" s="215">
        <v>0.002</v>
      </c>
      <c r="R557" s="215">
        <f>Q557*H557</f>
        <v>0.012</v>
      </c>
      <c r="S557" s="215">
        <v>0</v>
      </c>
      <c r="T557" s="216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17" t="s">
        <v>1261</v>
      </c>
      <c r="AT557" s="217" t="s">
        <v>188</v>
      </c>
      <c r="AU557" s="217" t="s">
        <v>85</v>
      </c>
      <c r="AY557" s="18" t="s">
        <v>184</v>
      </c>
      <c r="BE557" s="218">
        <f>IF(N557="základní",J557,0)</f>
        <v>0</v>
      </c>
      <c r="BF557" s="218">
        <f>IF(N557="snížená",J557,0)</f>
        <v>0</v>
      </c>
      <c r="BG557" s="218">
        <f>IF(N557="zákl. přenesená",J557,0)</f>
        <v>0</v>
      </c>
      <c r="BH557" s="218">
        <f>IF(N557="sníž. přenesená",J557,0)</f>
        <v>0</v>
      </c>
      <c r="BI557" s="218">
        <f>IF(N557="nulová",J557,0)</f>
        <v>0</v>
      </c>
      <c r="BJ557" s="18" t="s">
        <v>82</v>
      </c>
      <c r="BK557" s="218">
        <f>ROUND(I557*H557,2)</f>
        <v>0</v>
      </c>
      <c r="BL557" s="18" t="s">
        <v>1261</v>
      </c>
      <c r="BM557" s="217" t="s">
        <v>3659</v>
      </c>
    </row>
    <row r="558" s="2" customFormat="1">
      <c r="A558" s="39"/>
      <c r="B558" s="40"/>
      <c r="C558" s="41"/>
      <c r="D558" s="219" t="s">
        <v>195</v>
      </c>
      <c r="E558" s="41"/>
      <c r="F558" s="220" t="s">
        <v>3658</v>
      </c>
      <c r="G558" s="41"/>
      <c r="H558" s="41"/>
      <c r="I558" s="221"/>
      <c r="J558" s="41"/>
      <c r="K558" s="41"/>
      <c r="L558" s="45"/>
      <c r="M558" s="222"/>
      <c r="N558" s="223"/>
      <c r="O558" s="85"/>
      <c r="P558" s="85"/>
      <c r="Q558" s="85"/>
      <c r="R558" s="85"/>
      <c r="S558" s="85"/>
      <c r="T558" s="86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195</v>
      </c>
      <c r="AU558" s="18" t="s">
        <v>85</v>
      </c>
    </row>
    <row r="559" s="2" customFormat="1" ht="16.5" customHeight="1">
      <c r="A559" s="39"/>
      <c r="B559" s="40"/>
      <c r="C559" s="235" t="s">
        <v>2891</v>
      </c>
      <c r="D559" s="235" t="s">
        <v>211</v>
      </c>
      <c r="E559" s="236" t="s">
        <v>3660</v>
      </c>
      <c r="F559" s="237" t="s">
        <v>3661</v>
      </c>
      <c r="G559" s="238" t="s">
        <v>203</v>
      </c>
      <c r="H559" s="239">
        <v>6</v>
      </c>
      <c r="I559" s="240"/>
      <c r="J559" s="241">
        <f>ROUND(I559*H559,2)</f>
        <v>0</v>
      </c>
      <c r="K559" s="237" t="s">
        <v>215</v>
      </c>
      <c r="L559" s="45"/>
      <c r="M559" s="242" t="s">
        <v>19</v>
      </c>
      <c r="N559" s="243" t="s">
        <v>45</v>
      </c>
      <c r="O559" s="85"/>
      <c r="P559" s="215">
        <f>O559*H559</f>
        <v>0</v>
      </c>
      <c r="Q559" s="215">
        <v>0</v>
      </c>
      <c r="R559" s="215">
        <f>Q559*H559</f>
        <v>0</v>
      </c>
      <c r="S559" s="215">
        <v>0</v>
      </c>
      <c r="T559" s="216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17" t="s">
        <v>2910</v>
      </c>
      <c r="AT559" s="217" t="s">
        <v>211</v>
      </c>
      <c r="AU559" s="217" t="s">
        <v>85</v>
      </c>
      <c r="AY559" s="18" t="s">
        <v>184</v>
      </c>
      <c r="BE559" s="218">
        <f>IF(N559="základní",J559,0)</f>
        <v>0</v>
      </c>
      <c r="BF559" s="218">
        <f>IF(N559="snížená",J559,0)</f>
        <v>0</v>
      </c>
      <c r="BG559" s="218">
        <f>IF(N559="zákl. přenesená",J559,0)</f>
        <v>0</v>
      </c>
      <c r="BH559" s="218">
        <f>IF(N559="sníž. přenesená",J559,0)</f>
        <v>0</v>
      </c>
      <c r="BI559" s="218">
        <f>IF(N559="nulová",J559,0)</f>
        <v>0</v>
      </c>
      <c r="BJ559" s="18" t="s">
        <v>82</v>
      </c>
      <c r="BK559" s="218">
        <f>ROUND(I559*H559,2)</f>
        <v>0</v>
      </c>
      <c r="BL559" s="18" t="s">
        <v>2910</v>
      </c>
      <c r="BM559" s="217" t="s">
        <v>3662</v>
      </c>
    </row>
    <row r="560" s="2" customFormat="1">
      <c r="A560" s="39"/>
      <c r="B560" s="40"/>
      <c r="C560" s="41"/>
      <c r="D560" s="219" t="s">
        <v>195</v>
      </c>
      <c r="E560" s="41"/>
      <c r="F560" s="220" t="s">
        <v>3661</v>
      </c>
      <c r="G560" s="41"/>
      <c r="H560" s="41"/>
      <c r="I560" s="221"/>
      <c r="J560" s="41"/>
      <c r="K560" s="41"/>
      <c r="L560" s="45"/>
      <c r="M560" s="222"/>
      <c r="N560" s="223"/>
      <c r="O560" s="85"/>
      <c r="P560" s="85"/>
      <c r="Q560" s="85"/>
      <c r="R560" s="85"/>
      <c r="S560" s="85"/>
      <c r="T560" s="86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195</v>
      </c>
      <c r="AU560" s="18" t="s">
        <v>85</v>
      </c>
    </row>
    <row r="561" s="2" customFormat="1">
      <c r="A561" s="39"/>
      <c r="B561" s="40"/>
      <c r="C561" s="41"/>
      <c r="D561" s="244" t="s">
        <v>217</v>
      </c>
      <c r="E561" s="41"/>
      <c r="F561" s="245" t="s">
        <v>3663</v>
      </c>
      <c r="G561" s="41"/>
      <c r="H561" s="41"/>
      <c r="I561" s="221"/>
      <c r="J561" s="41"/>
      <c r="K561" s="41"/>
      <c r="L561" s="45"/>
      <c r="M561" s="222"/>
      <c r="N561" s="223"/>
      <c r="O561" s="85"/>
      <c r="P561" s="85"/>
      <c r="Q561" s="85"/>
      <c r="R561" s="85"/>
      <c r="S561" s="85"/>
      <c r="T561" s="86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T561" s="18" t="s">
        <v>217</v>
      </c>
      <c r="AU561" s="18" t="s">
        <v>85</v>
      </c>
    </row>
    <row r="562" s="2" customFormat="1" ht="16.5" customHeight="1">
      <c r="A562" s="39"/>
      <c r="B562" s="40"/>
      <c r="C562" s="205" t="s">
        <v>2896</v>
      </c>
      <c r="D562" s="205" t="s">
        <v>188</v>
      </c>
      <c r="E562" s="206" t="s">
        <v>3664</v>
      </c>
      <c r="F562" s="207" t="s">
        <v>3665</v>
      </c>
      <c r="G562" s="208" t="s">
        <v>203</v>
      </c>
      <c r="H562" s="209">
        <v>6</v>
      </c>
      <c r="I562" s="210"/>
      <c r="J562" s="211">
        <f>ROUND(I562*H562,2)</f>
        <v>0</v>
      </c>
      <c r="K562" s="207" t="s">
        <v>215</v>
      </c>
      <c r="L562" s="212"/>
      <c r="M562" s="213" t="s">
        <v>19</v>
      </c>
      <c r="N562" s="214" t="s">
        <v>45</v>
      </c>
      <c r="O562" s="85"/>
      <c r="P562" s="215">
        <f>O562*H562</f>
        <v>0</v>
      </c>
      <c r="Q562" s="215">
        <v>0</v>
      </c>
      <c r="R562" s="215">
        <f>Q562*H562</f>
        <v>0</v>
      </c>
      <c r="S562" s="215">
        <v>0</v>
      </c>
      <c r="T562" s="216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17" t="s">
        <v>1261</v>
      </c>
      <c r="AT562" s="217" t="s">
        <v>188</v>
      </c>
      <c r="AU562" s="217" t="s">
        <v>85</v>
      </c>
      <c r="AY562" s="18" t="s">
        <v>184</v>
      </c>
      <c r="BE562" s="218">
        <f>IF(N562="základní",J562,0)</f>
        <v>0</v>
      </c>
      <c r="BF562" s="218">
        <f>IF(N562="snížená",J562,0)</f>
        <v>0</v>
      </c>
      <c r="BG562" s="218">
        <f>IF(N562="zákl. přenesená",J562,0)</f>
        <v>0</v>
      </c>
      <c r="BH562" s="218">
        <f>IF(N562="sníž. přenesená",J562,0)</f>
        <v>0</v>
      </c>
      <c r="BI562" s="218">
        <f>IF(N562="nulová",J562,0)</f>
        <v>0</v>
      </c>
      <c r="BJ562" s="18" t="s">
        <v>82</v>
      </c>
      <c r="BK562" s="218">
        <f>ROUND(I562*H562,2)</f>
        <v>0</v>
      </c>
      <c r="BL562" s="18" t="s">
        <v>1261</v>
      </c>
      <c r="BM562" s="217" t="s">
        <v>3666</v>
      </c>
    </row>
    <row r="563" s="2" customFormat="1">
      <c r="A563" s="39"/>
      <c r="B563" s="40"/>
      <c r="C563" s="41"/>
      <c r="D563" s="219" t="s">
        <v>195</v>
      </c>
      <c r="E563" s="41"/>
      <c r="F563" s="220" t="s">
        <v>3665</v>
      </c>
      <c r="G563" s="41"/>
      <c r="H563" s="41"/>
      <c r="I563" s="221"/>
      <c r="J563" s="41"/>
      <c r="K563" s="41"/>
      <c r="L563" s="45"/>
      <c r="M563" s="222"/>
      <c r="N563" s="223"/>
      <c r="O563" s="85"/>
      <c r="P563" s="85"/>
      <c r="Q563" s="85"/>
      <c r="R563" s="85"/>
      <c r="S563" s="85"/>
      <c r="T563" s="86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195</v>
      </c>
      <c r="AU563" s="18" t="s">
        <v>85</v>
      </c>
    </row>
    <row r="564" s="12" customFormat="1" ht="22.8" customHeight="1">
      <c r="A564" s="12"/>
      <c r="B564" s="189"/>
      <c r="C564" s="190"/>
      <c r="D564" s="191" t="s">
        <v>73</v>
      </c>
      <c r="E564" s="203" t="s">
        <v>3667</v>
      </c>
      <c r="F564" s="203" t="s">
        <v>3668</v>
      </c>
      <c r="G564" s="190"/>
      <c r="H564" s="190"/>
      <c r="I564" s="193"/>
      <c r="J564" s="204">
        <f>BK564</f>
        <v>0</v>
      </c>
      <c r="K564" s="190"/>
      <c r="L564" s="195"/>
      <c r="M564" s="196"/>
      <c r="N564" s="197"/>
      <c r="O564" s="197"/>
      <c r="P564" s="198">
        <f>SUM(P565:P569)</f>
        <v>0</v>
      </c>
      <c r="Q564" s="197"/>
      <c r="R564" s="198">
        <f>SUM(R565:R569)</f>
        <v>0.0080000000000000002</v>
      </c>
      <c r="S564" s="197"/>
      <c r="T564" s="199">
        <f>SUM(T565:T569)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200" t="s">
        <v>389</v>
      </c>
      <c r="AT564" s="201" t="s">
        <v>73</v>
      </c>
      <c r="AU564" s="201" t="s">
        <v>82</v>
      </c>
      <c r="AY564" s="200" t="s">
        <v>184</v>
      </c>
      <c r="BK564" s="202">
        <f>SUM(BK565:BK569)</f>
        <v>0</v>
      </c>
    </row>
    <row r="565" s="2" customFormat="1" ht="16.5" customHeight="1">
      <c r="A565" s="39"/>
      <c r="B565" s="40"/>
      <c r="C565" s="235" t="s">
        <v>716</v>
      </c>
      <c r="D565" s="235" t="s">
        <v>211</v>
      </c>
      <c r="E565" s="236" t="s">
        <v>3669</v>
      </c>
      <c r="F565" s="237" t="s">
        <v>3670</v>
      </c>
      <c r="G565" s="238" t="s">
        <v>203</v>
      </c>
      <c r="H565" s="239">
        <v>10</v>
      </c>
      <c r="I565" s="240"/>
      <c r="J565" s="241">
        <f>ROUND(I565*H565,2)</f>
        <v>0</v>
      </c>
      <c r="K565" s="237" t="s">
        <v>215</v>
      </c>
      <c r="L565" s="45"/>
      <c r="M565" s="242" t="s">
        <v>19</v>
      </c>
      <c r="N565" s="243" t="s">
        <v>45</v>
      </c>
      <c r="O565" s="85"/>
      <c r="P565" s="215">
        <f>O565*H565</f>
        <v>0</v>
      </c>
      <c r="Q565" s="215">
        <v>0</v>
      </c>
      <c r="R565" s="215">
        <f>Q565*H565</f>
        <v>0</v>
      </c>
      <c r="S565" s="215">
        <v>0</v>
      </c>
      <c r="T565" s="216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17" t="s">
        <v>2910</v>
      </c>
      <c r="AT565" s="217" t="s">
        <v>211</v>
      </c>
      <c r="AU565" s="217" t="s">
        <v>85</v>
      </c>
      <c r="AY565" s="18" t="s">
        <v>184</v>
      </c>
      <c r="BE565" s="218">
        <f>IF(N565="základní",J565,0)</f>
        <v>0</v>
      </c>
      <c r="BF565" s="218">
        <f>IF(N565="snížená",J565,0)</f>
        <v>0</v>
      </c>
      <c r="BG565" s="218">
        <f>IF(N565="zákl. přenesená",J565,0)</f>
        <v>0</v>
      </c>
      <c r="BH565" s="218">
        <f>IF(N565="sníž. přenesená",J565,0)</f>
        <v>0</v>
      </c>
      <c r="BI565" s="218">
        <f>IF(N565="nulová",J565,0)</f>
        <v>0</v>
      </c>
      <c r="BJ565" s="18" t="s">
        <v>82</v>
      </c>
      <c r="BK565" s="218">
        <f>ROUND(I565*H565,2)</f>
        <v>0</v>
      </c>
      <c r="BL565" s="18" t="s">
        <v>2910</v>
      </c>
      <c r="BM565" s="217" t="s">
        <v>3671</v>
      </c>
    </row>
    <row r="566" s="2" customFormat="1">
      <c r="A566" s="39"/>
      <c r="B566" s="40"/>
      <c r="C566" s="41"/>
      <c r="D566" s="219" t="s">
        <v>195</v>
      </c>
      <c r="E566" s="41"/>
      <c r="F566" s="220" t="s">
        <v>3670</v>
      </c>
      <c r="G566" s="41"/>
      <c r="H566" s="41"/>
      <c r="I566" s="221"/>
      <c r="J566" s="41"/>
      <c r="K566" s="41"/>
      <c r="L566" s="45"/>
      <c r="M566" s="222"/>
      <c r="N566" s="223"/>
      <c r="O566" s="85"/>
      <c r="P566" s="85"/>
      <c r="Q566" s="85"/>
      <c r="R566" s="85"/>
      <c r="S566" s="85"/>
      <c r="T566" s="86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195</v>
      </c>
      <c r="AU566" s="18" t="s">
        <v>85</v>
      </c>
    </row>
    <row r="567" s="2" customFormat="1">
      <c r="A567" s="39"/>
      <c r="B567" s="40"/>
      <c r="C567" s="41"/>
      <c r="D567" s="244" t="s">
        <v>217</v>
      </c>
      <c r="E567" s="41"/>
      <c r="F567" s="245" t="s">
        <v>3672</v>
      </c>
      <c r="G567" s="41"/>
      <c r="H567" s="41"/>
      <c r="I567" s="221"/>
      <c r="J567" s="41"/>
      <c r="K567" s="41"/>
      <c r="L567" s="45"/>
      <c r="M567" s="222"/>
      <c r="N567" s="223"/>
      <c r="O567" s="85"/>
      <c r="P567" s="85"/>
      <c r="Q567" s="85"/>
      <c r="R567" s="85"/>
      <c r="S567" s="85"/>
      <c r="T567" s="86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217</v>
      </c>
      <c r="AU567" s="18" t="s">
        <v>85</v>
      </c>
    </row>
    <row r="568" s="2" customFormat="1" ht="16.5" customHeight="1">
      <c r="A568" s="39"/>
      <c r="B568" s="40"/>
      <c r="C568" s="205" t="s">
        <v>722</v>
      </c>
      <c r="D568" s="205" t="s">
        <v>188</v>
      </c>
      <c r="E568" s="206" t="s">
        <v>3673</v>
      </c>
      <c r="F568" s="207" t="s">
        <v>3674</v>
      </c>
      <c r="G568" s="208" t="s">
        <v>203</v>
      </c>
      <c r="H568" s="209">
        <v>10</v>
      </c>
      <c r="I568" s="210"/>
      <c r="J568" s="211">
        <f>ROUND(I568*H568,2)</f>
        <v>0</v>
      </c>
      <c r="K568" s="207" t="s">
        <v>215</v>
      </c>
      <c r="L568" s="212"/>
      <c r="M568" s="213" t="s">
        <v>19</v>
      </c>
      <c r="N568" s="214" t="s">
        <v>45</v>
      </c>
      <c r="O568" s="85"/>
      <c r="P568" s="215">
        <f>O568*H568</f>
        <v>0</v>
      </c>
      <c r="Q568" s="215">
        <v>0.00080000000000000004</v>
      </c>
      <c r="R568" s="215">
        <f>Q568*H568</f>
        <v>0.0080000000000000002</v>
      </c>
      <c r="S568" s="215">
        <v>0</v>
      </c>
      <c r="T568" s="216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17" t="s">
        <v>1261</v>
      </c>
      <c r="AT568" s="217" t="s">
        <v>188</v>
      </c>
      <c r="AU568" s="217" t="s">
        <v>85</v>
      </c>
      <c r="AY568" s="18" t="s">
        <v>184</v>
      </c>
      <c r="BE568" s="218">
        <f>IF(N568="základní",J568,0)</f>
        <v>0</v>
      </c>
      <c r="BF568" s="218">
        <f>IF(N568="snížená",J568,0)</f>
        <v>0</v>
      </c>
      <c r="BG568" s="218">
        <f>IF(N568="zákl. přenesená",J568,0)</f>
        <v>0</v>
      </c>
      <c r="BH568" s="218">
        <f>IF(N568="sníž. přenesená",J568,0)</f>
        <v>0</v>
      </c>
      <c r="BI568" s="218">
        <f>IF(N568="nulová",J568,0)</f>
        <v>0</v>
      </c>
      <c r="BJ568" s="18" t="s">
        <v>82</v>
      </c>
      <c r="BK568" s="218">
        <f>ROUND(I568*H568,2)</f>
        <v>0</v>
      </c>
      <c r="BL568" s="18" t="s">
        <v>1261</v>
      </c>
      <c r="BM568" s="217" t="s">
        <v>3675</v>
      </c>
    </row>
    <row r="569" s="2" customFormat="1">
      <c r="A569" s="39"/>
      <c r="B569" s="40"/>
      <c r="C569" s="41"/>
      <c r="D569" s="219" t="s">
        <v>195</v>
      </c>
      <c r="E569" s="41"/>
      <c r="F569" s="220" t="s">
        <v>3674</v>
      </c>
      <c r="G569" s="41"/>
      <c r="H569" s="41"/>
      <c r="I569" s="221"/>
      <c r="J569" s="41"/>
      <c r="K569" s="41"/>
      <c r="L569" s="45"/>
      <c r="M569" s="222"/>
      <c r="N569" s="223"/>
      <c r="O569" s="85"/>
      <c r="P569" s="85"/>
      <c r="Q569" s="85"/>
      <c r="R569" s="85"/>
      <c r="S569" s="85"/>
      <c r="T569" s="86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T569" s="18" t="s">
        <v>195</v>
      </c>
      <c r="AU569" s="18" t="s">
        <v>85</v>
      </c>
    </row>
    <row r="570" s="12" customFormat="1" ht="22.8" customHeight="1">
      <c r="A570" s="12"/>
      <c r="B570" s="189"/>
      <c r="C570" s="190"/>
      <c r="D570" s="191" t="s">
        <v>73</v>
      </c>
      <c r="E570" s="203" t="s">
        <v>3676</v>
      </c>
      <c r="F570" s="203" t="s">
        <v>3677</v>
      </c>
      <c r="G570" s="190"/>
      <c r="H570" s="190"/>
      <c r="I570" s="193"/>
      <c r="J570" s="204">
        <f>BK570</f>
        <v>0</v>
      </c>
      <c r="K570" s="190"/>
      <c r="L570" s="195"/>
      <c r="M570" s="196"/>
      <c r="N570" s="197"/>
      <c r="O570" s="197"/>
      <c r="P570" s="198">
        <f>SUM(P571:P579)</f>
        <v>0</v>
      </c>
      <c r="Q570" s="197"/>
      <c r="R570" s="198">
        <f>SUM(R571:R579)</f>
        <v>0.0060749999999999988</v>
      </c>
      <c r="S570" s="197"/>
      <c r="T570" s="199">
        <f>SUM(T571:T579)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00" t="s">
        <v>389</v>
      </c>
      <c r="AT570" s="201" t="s">
        <v>73</v>
      </c>
      <c r="AU570" s="201" t="s">
        <v>82</v>
      </c>
      <c r="AY570" s="200" t="s">
        <v>184</v>
      </c>
      <c r="BK570" s="202">
        <f>SUM(BK571:BK579)</f>
        <v>0</v>
      </c>
    </row>
    <row r="571" s="2" customFormat="1" ht="21.75" customHeight="1">
      <c r="A571" s="39"/>
      <c r="B571" s="40"/>
      <c r="C571" s="235" t="s">
        <v>1159</v>
      </c>
      <c r="D571" s="235" t="s">
        <v>211</v>
      </c>
      <c r="E571" s="236" t="s">
        <v>3678</v>
      </c>
      <c r="F571" s="237" t="s">
        <v>3679</v>
      </c>
      <c r="G571" s="238" t="s">
        <v>283</v>
      </c>
      <c r="H571" s="239">
        <v>50</v>
      </c>
      <c r="I571" s="240"/>
      <c r="J571" s="241">
        <f>ROUND(I571*H571,2)</f>
        <v>0</v>
      </c>
      <c r="K571" s="237" t="s">
        <v>215</v>
      </c>
      <c r="L571" s="45"/>
      <c r="M571" s="242" t="s">
        <v>19</v>
      </c>
      <c r="N571" s="243" t="s">
        <v>45</v>
      </c>
      <c r="O571" s="85"/>
      <c r="P571" s="215">
        <f>O571*H571</f>
        <v>0</v>
      </c>
      <c r="Q571" s="215">
        <v>9.1799999999999995E-05</v>
      </c>
      <c r="R571" s="215">
        <f>Q571*H571</f>
        <v>0.0045899999999999995</v>
      </c>
      <c r="S571" s="215">
        <v>0</v>
      </c>
      <c r="T571" s="216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17" t="s">
        <v>2910</v>
      </c>
      <c r="AT571" s="217" t="s">
        <v>211</v>
      </c>
      <c r="AU571" s="217" t="s">
        <v>85</v>
      </c>
      <c r="AY571" s="18" t="s">
        <v>184</v>
      </c>
      <c r="BE571" s="218">
        <f>IF(N571="základní",J571,0)</f>
        <v>0</v>
      </c>
      <c r="BF571" s="218">
        <f>IF(N571="snížená",J571,0)</f>
        <v>0</v>
      </c>
      <c r="BG571" s="218">
        <f>IF(N571="zákl. přenesená",J571,0)</f>
        <v>0</v>
      </c>
      <c r="BH571" s="218">
        <f>IF(N571="sníž. přenesená",J571,0)</f>
        <v>0</v>
      </c>
      <c r="BI571" s="218">
        <f>IF(N571="nulová",J571,0)</f>
        <v>0</v>
      </c>
      <c r="BJ571" s="18" t="s">
        <v>82</v>
      </c>
      <c r="BK571" s="218">
        <f>ROUND(I571*H571,2)</f>
        <v>0</v>
      </c>
      <c r="BL571" s="18" t="s">
        <v>2910</v>
      </c>
      <c r="BM571" s="217" t="s">
        <v>3680</v>
      </c>
    </row>
    <row r="572" s="2" customFormat="1">
      <c r="A572" s="39"/>
      <c r="B572" s="40"/>
      <c r="C572" s="41"/>
      <c r="D572" s="219" t="s">
        <v>195</v>
      </c>
      <c r="E572" s="41"/>
      <c r="F572" s="220" t="s">
        <v>3679</v>
      </c>
      <c r="G572" s="41"/>
      <c r="H572" s="41"/>
      <c r="I572" s="221"/>
      <c r="J572" s="41"/>
      <c r="K572" s="41"/>
      <c r="L572" s="45"/>
      <c r="M572" s="222"/>
      <c r="N572" s="223"/>
      <c r="O572" s="85"/>
      <c r="P572" s="85"/>
      <c r="Q572" s="85"/>
      <c r="R572" s="85"/>
      <c r="S572" s="85"/>
      <c r="T572" s="86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195</v>
      </c>
      <c r="AU572" s="18" t="s">
        <v>85</v>
      </c>
    </row>
    <row r="573" s="2" customFormat="1">
      <c r="A573" s="39"/>
      <c r="B573" s="40"/>
      <c r="C573" s="41"/>
      <c r="D573" s="244" t="s">
        <v>217</v>
      </c>
      <c r="E573" s="41"/>
      <c r="F573" s="245" t="s">
        <v>3681</v>
      </c>
      <c r="G573" s="41"/>
      <c r="H573" s="41"/>
      <c r="I573" s="221"/>
      <c r="J573" s="41"/>
      <c r="K573" s="41"/>
      <c r="L573" s="45"/>
      <c r="M573" s="222"/>
      <c r="N573" s="223"/>
      <c r="O573" s="85"/>
      <c r="P573" s="85"/>
      <c r="Q573" s="85"/>
      <c r="R573" s="85"/>
      <c r="S573" s="85"/>
      <c r="T573" s="86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217</v>
      </c>
      <c r="AU573" s="18" t="s">
        <v>85</v>
      </c>
    </row>
    <row r="574" s="2" customFormat="1" ht="24.15" customHeight="1">
      <c r="A574" s="39"/>
      <c r="B574" s="40"/>
      <c r="C574" s="235" t="s">
        <v>1133</v>
      </c>
      <c r="D574" s="235" t="s">
        <v>211</v>
      </c>
      <c r="E574" s="236" t="s">
        <v>3682</v>
      </c>
      <c r="F574" s="237" t="s">
        <v>3683</v>
      </c>
      <c r="G574" s="238" t="s">
        <v>203</v>
      </c>
      <c r="H574" s="239">
        <v>450</v>
      </c>
      <c r="I574" s="240"/>
      <c r="J574" s="241">
        <f>ROUND(I574*H574,2)</f>
        <v>0</v>
      </c>
      <c r="K574" s="237" t="s">
        <v>215</v>
      </c>
      <c r="L574" s="45"/>
      <c r="M574" s="242" t="s">
        <v>19</v>
      </c>
      <c r="N574" s="243" t="s">
        <v>45</v>
      </c>
      <c r="O574" s="85"/>
      <c r="P574" s="215">
        <f>O574*H574</f>
        <v>0</v>
      </c>
      <c r="Q574" s="215">
        <v>1.9999999999999999E-06</v>
      </c>
      <c r="R574" s="215">
        <f>Q574*H574</f>
        <v>0.00089999999999999998</v>
      </c>
      <c r="S574" s="215">
        <v>0</v>
      </c>
      <c r="T574" s="216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17" t="s">
        <v>2910</v>
      </c>
      <c r="AT574" s="217" t="s">
        <v>211</v>
      </c>
      <c r="AU574" s="217" t="s">
        <v>85</v>
      </c>
      <c r="AY574" s="18" t="s">
        <v>184</v>
      </c>
      <c r="BE574" s="218">
        <f>IF(N574="základní",J574,0)</f>
        <v>0</v>
      </c>
      <c r="BF574" s="218">
        <f>IF(N574="snížená",J574,0)</f>
        <v>0</v>
      </c>
      <c r="BG574" s="218">
        <f>IF(N574="zákl. přenesená",J574,0)</f>
        <v>0</v>
      </c>
      <c r="BH574" s="218">
        <f>IF(N574="sníž. přenesená",J574,0)</f>
        <v>0</v>
      </c>
      <c r="BI574" s="218">
        <f>IF(N574="nulová",J574,0)</f>
        <v>0</v>
      </c>
      <c r="BJ574" s="18" t="s">
        <v>82</v>
      </c>
      <c r="BK574" s="218">
        <f>ROUND(I574*H574,2)</f>
        <v>0</v>
      </c>
      <c r="BL574" s="18" t="s">
        <v>2910</v>
      </c>
      <c r="BM574" s="217" t="s">
        <v>3684</v>
      </c>
    </row>
    <row r="575" s="2" customFormat="1">
      <c r="A575" s="39"/>
      <c r="B575" s="40"/>
      <c r="C575" s="41"/>
      <c r="D575" s="219" t="s">
        <v>195</v>
      </c>
      <c r="E575" s="41"/>
      <c r="F575" s="220" t="s">
        <v>3683</v>
      </c>
      <c r="G575" s="41"/>
      <c r="H575" s="41"/>
      <c r="I575" s="221"/>
      <c r="J575" s="41"/>
      <c r="K575" s="41"/>
      <c r="L575" s="45"/>
      <c r="M575" s="222"/>
      <c r="N575" s="223"/>
      <c r="O575" s="85"/>
      <c r="P575" s="85"/>
      <c r="Q575" s="85"/>
      <c r="R575" s="85"/>
      <c r="S575" s="85"/>
      <c r="T575" s="86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195</v>
      </c>
      <c r="AU575" s="18" t="s">
        <v>85</v>
      </c>
    </row>
    <row r="576" s="2" customFormat="1">
      <c r="A576" s="39"/>
      <c r="B576" s="40"/>
      <c r="C576" s="41"/>
      <c r="D576" s="244" t="s">
        <v>217</v>
      </c>
      <c r="E576" s="41"/>
      <c r="F576" s="245" t="s">
        <v>3685</v>
      </c>
      <c r="G576" s="41"/>
      <c r="H576" s="41"/>
      <c r="I576" s="221"/>
      <c r="J576" s="41"/>
      <c r="K576" s="41"/>
      <c r="L576" s="45"/>
      <c r="M576" s="222"/>
      <c r="N576" s="223"/>
      <c r="O576" s="85"/>
      <c r="P576" s="85"/>
      <c r="Q576" s="85"/>
      <c r="R576" s="85"/>
      <c r="S576" s="85"/>
      <c r="T576" s="86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T576" s="18" t="s">
        <v>217</v>
      </c>
      <c r="AU576" s="18" t="s">
        <v>85</v>
      </c>
    </row>
    <row r="577" s="2" customFormat="1" ht="24.15" customHeight="1">
      <c r="A577" s="39"/>
      <c r="B577" s="40"/>
      <c r="C577" s="205" t="s">
        <v>1138</v>
      </c>
      <c r="D577" s="205" t="s">
        <v>188</v>
      </c>
      <c r="E577" s="206" t="s">
        <v>3686</v>
      </c>
      <c r="F577" s="207" t="s">
        <v>3687</v>
      </c>
      <c r="G577" s="208" t="s">
        <v>3688</v>
      </c>
      <c r="H577" s="209">
        <v>4.5</v>
      </c>
      <c r="I577" s="210"/>
      <c r="J577" s="211">
        <f>ROUND(I577*H577,2)</f>
        <v>0</v>
      </c>
      <c r="K577" s="207" t="s">
        <v>215</v>
      </c>
      <c r="L577" s="212"/>
      <c r="M577" s="213" t="s">
        <v>19</v>
      </c>
      <c r="N577" s="214" t="s">
        <v>45</v>
      </c>
      <c r="O577" s="85"/>
      <c r="P577" s="215">
        <f>O577*H577</f>
        <v>0</v>
      </c>
      <c r="Q577" s="215">
        <v>0.00012999999999999999</v>
      </c>
      <c r="R577" s="215">
        <f>Q577*H577</f>
        <v>0.00058499999999999991</v>
      </c>
      <c r="S577" s="215">
        <v>0</v>
      </c>
      <c r="T577" s="216">
        <f>S577*H577</f>
        <v>0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17" t="s">
        <v>1261</v>
      </c>
      <c r="AT577" s="217" t="s">
        <v>188</v>
      </c>
      <c r="AU577" s="217" t="s">
        <v>85</v>
      </c>
      <c r="AY577" s="18" t="s">
        <v>184</v>
      </c>
      <c r="BE577" s="218">
        <f>IF(N577="základní",J577,0)</f>
        <v>0</v>
      </c>
      <c r="BF577" s="218">
        <f>IF(N577="snížená",J577,0)</f>
        <v>0</v>
      </c>
      <c r="BG577" s="218">
        <f>IF(N577="zákl. přenesená",J577,0)</f>
        <v>0</v>
      </c>
      <c r="BH577" s="218">
        <f>IF(N577="sníž. přenesená",J577,0)</f>
        <v>0</v>
      </c>
      <c r="BI577" s="218">
        <f>IF(N577="nulová",J577,0)</f>
        <v>0</v>
      </c>
      <c r="BJ577" s="18" t="s">
        <v>82</v>
      </c>
      <c r="BK577" s="218">
        <f>ROUND(I577*H577,2)</f>
        <v>0</v>
      </c>
      <c r="BL577" s="18" t="s">
        <v>1261</v>
      </c>
      <c r="BM577" s="217" t="s">
        <v>3689</v>
      </c>
    </row>
    <row r="578" s="2" customFormat="1">
      <c r="A578" s="39"/>
      <c r="B578" s="40"/>
      <c r="C578" s="41"/>
      <c r="D578" s="219" t="s">
        <v>195</v>
      </c>
      <c r="E578" s="41"/>
      <c r="F578" s="220" t="s">
        <v>3687</v>
      </c>
      <c r="G578" s="41"/>
      <c r="H578" s="41"/>
      <c r="I578" s="221"/>
      <c r="J578" s="41"/>
      <c r="K578" s="41"/>
      <c r="L578" s="45"/>
      <c r="M578" s="222"/>
      <c r="N578" s="223"/>
      <c r="O578" s="85"/>
      <c r="P578" s="85"/>
      <c r="Q578" s="85"/>
      <c r="R578" s="85"/>
      <c r="S578" s="85"/>
      <c r="T578" s="86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T578" s="18" t="s">
        <v>195</v>
      </c>
      <c r="AU578" s="18" t="s">
        <v>85</v>
      </c>
    </row>
    <row r="579" s="13" customFormat="1">
      <c r="A579" s="13"/>
      <c r="B579" s="224"/>
      <c r="C579" s="225"/>
      <c r="D579" s="219" t="s">
        <v>196</v>
      </c>
      <c r="E579" s="226" t="s">
        <v>19</v>
      </c>
      <c r="F579" s="227" t="s">
        <v>3690</v>
      </c>
      <c r="G579" s="225"/>
      <c r="H579" s="228">
        <v>4.5</v>
      </c>
      <c r="I579" s="229"/>
      <c r="J579" s="225"/>
      <c r="K579" s="225"/>
      <c r="L579" s="230"/>
      <c r="M579" s="292"/>
      <c r="N579" s="293"/>
      <c r="O579" s="293"/>
      <c r="P579" s="293"/>
      <c r="Q579" s="293"/>
      <c r="R579" s="293"/>
      <c r="S579" s="293"/>
      <c r="T579" s="29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4" t="s">
        <v>196</v>
      </c>
      <c r="AU579" s="234" t="s">
        <v>85</v>
      </c>
      <c r="AV579" s="13" t="s">
        <v>85</v>
      </c>
      <c r="AW579" s="13" t="s">
        <v>33</v>
      </c>
      <c r="AX579" s="13" t="s">
        <v>82</v>
      </c>
      <c r="AY579" s="234" t="s">
        <v>184</v>
      </c>
    </row>
    <row r="580" s="2" customFormat="1" ht="6.96" customHeight="1">
      <c r="A580" s="39"/>
      <c r="B580" s="60"/>
      <c r="C580" s="61"/>
      <c r="D580" s="61"/>
      <c r="E580" s="61"/>
      <c r="F580" s="61"/>
      <c r="G580" s="61"/>
      <c r="H580" s="61"/>
      <c r="I580" s="61"/>
      <c r="J580" s="61"/>
      <c r="K580" s="61"/>
      <c r="L580" s="45"/>
      <c r="M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</row>
  </sheetData>
  <sheetProtection sheet="1" autoFilter="0" formatColumns="0" formatRows="0" objects="1" scenarios="1" spinCount="100000" saltValue="0JUhqJrbW2SY2x2Q6Zr/uF0NxB3P7fRJdnik1c5fm9198mLHPDYjlC0D0NplboLJ3tLj25wEQXYvgHiL5LvRYg==" hashValue="TQfpJC6pnta3glCBCsg8eA8l2rN3aIN0RL+3hDZ8KLS9l0o1cYG/QuJksduVWRjAFWXV6Vo033bt1ojbDDjDKg==" algorithmName="SHA-512" password="CC35"/>
  <autoFilter ref="C85:K579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4_02/741110041"/>
    <hyperlink ref="F98" r:id="rId2" display="https://podminky.urs.cz/item/CS_URS_2024_02/741110043"/>
    <hyperlink ref="F105" r:id="rId3" display="https://podminky.urs.cz/item/CS_URS_2024_02/741110043"/>
    <hyperlink ref="F111" r:id="rId4" display="https://podminky.urs.cz/item/CS_URS_2024_02/741110061"/>
    <hyperlink ref="F118" r:id="rId5" display="https://podminky.urs.cz/item/CS_URS_2024_02/741120401"/>
    <hyperlink ref="F129" r:id="rId6" display="https://podminky.urs.cz/item/CS_URS_2024_02/741120403"/>
    <hyperlink ref="F136" r:id="rId7" display="https://podminky.urs.cz/item/CS_URS_2024_02/741122011"/>
    <hyperlink ref="F143" r:id="rId8" display="https://podminky.urs.cz/item/CS_URS_2024_02/741122015"/>
    <hyperlink ref="F150" r:id="rId9" display="https://podminky.urs.cz/item/CS_URS_2024_02/741122016"/>
    <hyperlink ref="F157" r:id="rId10" display="https://podminky.urs.cz/item/CS_URS_2024_02/741122016"/>
    <hyperlink ref="F164" r:id="rId11" display="https://podminky.urs.cz/item/CS_URS_2024_02/741122016"/>
    <hyperlink ref="F171" r:id="rId12" display="https://podminky.urs.cz/item/CS_URS_2024_02/741122031"/>
    <hyperlink ref="F178" r:id="rId13" display="https://podminky.urs.cz/item/CS_URS_2024_02/741122031"/>
    <hyperlink ref="F185" r:id="rId14" display="https://podminky.urs.cz/item/CS_URS_2024_02/741122033"/>
    <hyperlink ref="F192" r:id="rId15" display="https://podminky.urs.cz/item/CS_URS_2024_02/741122145"/>
    <hyperlink ref="F199" r:id="rId16" display="https://podminky.urs.cz/item/CS_URS_2024_02/741210201"/>
    <hyperlink ref="F202" r:id="rId17" display="https://podminky.urs.cz/item/CS_URS_2024_02/741310001"/>
    <hyperlink ref="F207" r:id="rId18" display="https://podminky.urs.cz/item/CS_URS_2024_02/741310021"/>
    <hyperlink ref="F212" r:id="rId19" display="https://podminky.urs.cz/item/CS_URS_2024_02/741310022"/>
    <hyperlink ref="F217" r:id="rId20" display="https://podminky.urs.cz/item/CS_URS_2024_02/741310212"/>
    <hyperlink ref="F222" r:id="rId21" display="https://podminky.urs.cz/item/CS_URS_2024_02/741310561"/>
    <hyperlink ref="F228" r:id="rId22" display="https://podminky.urs.cz/item/CS_URS_2024_02/741311001"/>
    <hyperlink ref="F234" r:id="rId23" display="https://podminky.urs.cz/item/CS_URS_2024_02/741311003"/>
    <hyperlink ref="F239" r:id="rId24" display="https://podminky.urs.cz/item/CS_URS_2024_02/741313041"/>
    <hyperlink ref="F244" r:id="rId25" display="https://podminky.urs.cz/item/CS_URS_2024_02/741313041"/>
    <hyperlink ref="F249" r:id="rId26" display="https://podminky.urs.cz/item/CS_URS_2024_02/741320105"/>
    <hyperlink ref="F267" r:id="rId27" display="https://podminky.urs.cz/item/CS_URS_2024_02/741320165"/>
    <hyperlink ref="F278" r:id="rId28" display="https://podminky.urs.cz/item/CS_URS_2024_02/741320175"/>
    <hyperlink ref="F286" r:id="rId29" display="https://podminky.urs.cz/item/CS_URS_2024_02/741321003"/>
    <hyperlink ref="F299" r:id="rId30" display="https://podminky.urs.cz/item/CS_URS_2024_02/741321043"/>
    <hyperlink ref="F307" r:id="rId31" display="https://podminky.urs.cz/item/CS_URS_2024_02/741322141"/>
    <hyperlink ref="F315" r:id="rId32" display="https://podminky.urs.cz/item/CS_URS_2024_02/741330052"/>
    <hyperlink ref="F323" r:id="rId33" display="https://podminky.urs.cz/item/CS_URS_2024_02/741330763"/>
    <hyperlink ref="F331" r:id="rId34" display="https://podminky.urs.cz/item/CS_URS_2024_02/741370034"/>
    <hyperlink ref="F336" r:id="rId35" display="https://podminky.urs.cz/item/CS_URS_2024_02/741372061"/>
    <hyperlink ref="F341" r:id="rId36" display="https://podminky.urs.cz/item/CS_URS_2024_02/741372062"/>
    <hyperlink ref="F346" r:id="rId37" display="https://podminky.urs.cz/item/CS_URS_2024_02/741372062"/>
    <hyperlink ref="F351" r:id="rId38" display="https://podminky.urs.cz/item/CS_URS_2024_02/741372062"/>
    <hyperlink ref="F356" r:id="rId39" display="https://podminky.urs.cz/item/CS_URS_2024_02/741372062"/>
    <hyperlink ref="F361" r:id="rId40" display="https://podminky.urs.cz/item/CS_URS_2024_02/741372062"/>
    <hyperlink ref="F366" r:id="rId41" display="https://podminky.urs.cz/item/CS_URS_2024_02/741410002"/>
    <hyperlink ref="F372" r:id="rId42" display="https://podminky.urs.cz/item/CS_URS_2024_02/741420001"/>
    <hyperlink ref="F379" r:id="rId43" display="https://podminky.urs.cz/item/CS_URS_2024_02/741420001"/>
    <hyperlink ref="F391" r:id="rId44" display="https://podminky.urs.cz/item/CS_URS_2024_02/741420020"/>
    <hyperlink ref="F397" r:id="rId45" display="https://podminky.urs.cz/item/CS_URS_2024_02/741420020"/>
    <hyperlink ref="F402" r:id="rId46" display="https://podminky.urs.cz/item/CS_URS_2024_02/741420022"/>
    <hyperlink ref="F407" r:id="rId47" display="https://podminky.urs.cz/item/CS_URS_2024_02/741430012"/>
    <hyperlink ref="F420" r:id="rId48" display="https://podminky.urs.cz/item/CS_URS_2024_02/741810001"/>
    <hyperlink ref="F424" r:id="rId49" display="https://podminky.urs.cz/item/CS_URS_2024_02/741810002"/>
    <hyperlink ref="F427" r:id="rId50" display="https://podminky.urs.cz/item/CS_URS_2024_02/998741102"/>
    <hyperlink ref="F431" r:id="rId51" display="https://podminky.urs.cz/item/CS_URS_2024_02/210220431"/>
    <hyperlink ref="F434" r:id="rId52" display="https://podminky.urs.cz/item/CS_URS_2024_02/742110013"/>
    <hyperlink ref="F440" r:id="rId53" display="https://podminky.urs.cz/item/CS_URS_2024_02/742110504"/>
    <hyperlink ref="F445" r:id="rId54" display="https://podminky.urs.cz/item/CS_URS_2024_02/742110504"/>
    <hyperlink ref="F450" r:id="rId55" display="https://podminky.urs.cz/item/CS_URS_2024_02/742110504"/>
    <hyperlink ref="F455" r:id="rId56" display="https://podminky.urs.cz/item/CS_URS_2024_02/742110505"/>
    <hyperlink ref="F460" r:id="rId57" display="https://podminky.urs.cz/item/CS_URS_2024_02/742121001"/>
    <hyperlink ref="F467" r:id="rId58" display="https://podminky.urs.cz/item/CS_URS_2024_02/742124002"/>
    <hyperlink ref="F476" r:id="rId59" display="https://podminky.urs.cz/item/CS_URS_2024_02/742210121"/>
    <hyperlink ref="F481" r:id="rId60" display="https://podminky.urs.cz/item/CS_URS_2024_02/742220031"/>
    <hyperlink ref="F487" r:id="rId61" display="https://podminky.urs.cz/item/CS_URS_2024_02/742220251"/>
    <hyperlink ref="F492" r:id="rId62" display="https://podminky.urs.cz/item/CS_URS_2024_02/742240001"/>
    <hyperlink ref="F497" r:id="rId63" display="https://podminky.urs.cz/item/CS_URS_2024_02/742310002"/>
    <hyperlink ref="F502" r:id="rId64" display="https://podminky.urs.cz/item/CS_URS_2024_02/742320012"/>
    <hyperlink ref="F507" r:id="rId65" display="https://podminky.urs.cz/item/CS_URS_2024_02/742330044"/>
    <hyperlink ref="F512" r:id="rId66" display="https://podminky.urs.cz/item/CS_URS_2024_02/742330045"/>
    <hyperlink ref="F523" r:id="rId67" display="https://podminky.urs.cz/item/CS_URS_2024_02/742350004"/>
    <hyperlink ref="F528" r:id="rId68" display="https://podminky.urs.cz/item/CS_URS_2024_02/742420121"/>
    <hyperlink ref="F541" r:id="rId69" display="https://podminky.urs.cz/item/CS_URS_2024_02/998742102"/>
    <hyperlink ref="F546" r:id="rId70" display="https://podminky.urs.cz/item/CS_URS_2024_02/210220301"/>
    <hyperlink ref="F551" r:id="rId71" display="https://podminky.urs.cz/item/CS_URS_2024_02/210220302"/>
    <hyperlink ref="F556" r:id="rId72" display="https://podminky.urs.cz/item/CS_URS_2024_02/210220372"/>
    <hyperlink ref="F561" r:id="rId73" display="https://podminky.urs.cz/item/CS_URS_2024_02/210220401"/>
    <hyperlink ref="F567" r:id="rId74" display="https://podminky.urs.cz/item/CS_URS_2024_02/220322001"/>
    <hyperlink ref="F573" r:id="rId75" display="https://podminky.urs.cz/item/CS_URS_2024_02/460671113"/>
    <hyperlink ref="F576" r:id="rId76" display="https://podminky.urs.cz/item/CS_URS_2024_02/46093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7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3691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2998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ROUND((SUM(BE83:BE95)),  2)</f>
        <v>0</v>
      </c>
      <c r="G33" s="39"/>
      <c r="H33" s="39"/>
      <c r="I33" s="149">
        <v>0.20999999999999999</v>
      </c>
      <c r="J33" s="148">
        <f>ROUND(((SUM(BE83:BE95))*I33),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ROUND((SUM(BF83:BF95)),  2)</f>
        <v>0</v>
      </c>
      <c r="G34" s="39"/>
      <c r="H34" s="39"/>
      <c r="I34" s="149">
        <v>0.12</v>
      </c>
      <c r="J34" s="148">
        <f>ROUND(((SUM(BF83:BF95))*I34),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ROUND((SUM(BG83:BG95)),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ROUND((SUM(BH83:BH95)),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ROUND((SUM(BI83:BI95)),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SO0412N - Fotovoltaika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2999</v>
      </c>
      <c r="E61" s="175"/>
      <c r="F61" s="175"/>
      <c r="G61" s="175"/>
      <c r="H61" s="175"/>
      <c r="I61" s="175"/>
      <c r="J61" s="176">
        <f>J85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3100</v>
      </c>
      <c r="E62" s="169"/>
      <c r="F62" s="169"/>
      <c r="G62" s="169"/>
      <c r="H62" s="169"/>
      <c r="I62" s="169"/>
      <c r="J62" s="170">
        <f>J88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3102</v>
      </c>
      <c r="E63" s="175"/>
      <c r="F63" s="175"/>
      <c r="G63" s="175"/>
      <c r="H63" s="175"/>
      <c r="I63" s="175"/>
      <c r="J63" s="176">
        <f>J89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169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>Dětská skupina U Zámku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157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SO0412N - Fotovoltaika - nezpůsobilé položky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>Poděbradova 636</v>
      </c>
      <c r="G77" s="41"/>
      <c r="H77" s="41"/>
      <c r="I77" s="33" t="s">
        <v>23</v>
      </c>
      <c r="J77" s="73" t="str">
        <f>IF(J12="","",J12)</f>
        <v>1. 3. 2024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25</v>
      </c>
      <c r="D79" s="41"/>
      <c r="E79" s="41"/>
      <c r="F79" s="28" t="str">
        <f>E15</f>
        <v xml:space="preserve"> </v>
      </c>
      <c r="G79" s="41"/>
      <c r="H79" s="41"/>
      <c r="I79" s="33" t="s">
        <v>31</v>
      </c>
      <c r="J79" s="37" t="str">
        <f>E21</f>
        <v>Ing. Vojtěch Martinek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29</v>
      </c>
      <c r="D80" s="41"/>
      <c r="E80" s="41"/>
      <c r="F80" s="28" t="str">
        <f>IF(E18="","",E18)</f>
        <v>Vyplň údaj</v>
      </c>
      <c r="G80" s="41"/>
      <c r="H80" s="41"/>
      <c r="I80" s="33" t="s">
        <v>34</v>
      </c>
      <c r="J80" s="37" t="str">
        <f>E24</f>
        <v>G SERVIS CZ, s.r.o.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170</v>
      </c>
      <c r="D82" s="181" t="s">
        <v>59</v>
      </c>
      <c r="E82" s="181" t="s">
        <v>55</v>
      </c>
      <c r="F82" s="181" t="s">
        <v>56</v>
      </c>
      <c r="G82" s="181" t="s">
        <v>171</v>
      </c>
      <c r="H82" s="181" t="s">
        <v>172</v>
      </c>
      <c r="I82" s="181" t="s">
        <v>173</v>
      </c>
      <c r="J82" s="181" t="s">
        <v>162</v>
      </c>
      <c r="K82" s="182" t="s">
        <v>174</v>
      </c>
      <c r="L82" s="183"/>
      <c r="M82" s="93" t="s">
        <v>19</v>
      </c>
      <c r="N82" s="94" t="s">
        <v>44</v>
      </c>
      <c r="O82" s="94" t="s">
        <v>175</v>
      </c>
      <c r="P82" s="94" t="s">
        <v>176</v>
      </c>
      <c r="Q82" s="94" t="s">
        <v>177</v>
      </c>
      <c r="R82" s="94" t="s">
        <v>178</v>
      </c>
      <c r="S82" s="94" t="s">
        <v>179</v>
      </c>
      <c r="T82" s="95" t="s">
        <v>180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181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P84+P88</f>
        <v>0</v>
      </c>
      <c r="Q83" s="97"/>
      <c r="R83" s="186">
        <f>R84+R88</f>
        <v>0</v>
      </c>
      <c r="S83" s="97"/>
      <c r="T83" s="187">
        <f>T84+T88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73</v>
      </c>
      <c r="AU83" s="18" t="s">
        <v>163</v>
      </c>
      <c r="BK83" s="188">
        <f>BK84+BK88</f>
        <v>0</v>
      </c>
    </row>
    <row r="84" s="12" customFormat="1" ht="25.92" customHeight="1">
      <c r="A84" s="12"/>
      <c r="B84" s="189"/>
      <c r="C84" s="190"/>
      <c r="D84" s="191" t="s">
        <v>73</v>
      </c>
      <c r="E84" s="192" t="s">
        <v>182</v>
      </c>
      <c r="F84" s="192" t="s">
        <v>183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P85</f>
        <v>0</v>
      </c>
      <c r="Q84" s="197"/>
      <c r="R84" s="198">
        <f>R85</f>
        <v>0</v>
      </c>
      <c r="S84" s="197"/>
      <c r="T84" s="199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85</v>
      </c>
      <c r="AT84" s="201" t="s">
        <v>73</v>
      </c>
      <c r="AU84" s="201" t="s">
        <v>74</v>
      </c>
      <c r="AY84" s="200" t="s">
        <v>184</v>
      </c>
      <c r="BK84" s="202">
        <f>BK85</f>
        <v>0</v>
      </c>
    </row>
    <row r="85" s="12" customFormat="1" ht="22.8" customHeight="1">
      <c r="A85" s="12"/>
      <c r="B85" s="189"/>
      <c r="C85" s="190"/>
      <c r="D85" s="191" t="s">
        <v>73</v>
      </c>
      <c r="E85" s="203" t="s">
        <v>3017</v>
      </c>
      <c r="F85" s="203" t="s">
        <v>3018</v>
      </c>
      <c r="G85" s="190"/>
      <c r="H85" s="190"/>
      <c r="I85" s="193"/>
      <c r="J85" s="204">
        <f>BK85</f>
        <v>0</v>
      </c>
      <c r="K85" s="190"/>
      <c r="L85" s="195"/>
      <c r="M85" s="196"/>
      <c r="N85" s="197"/>
      <c r="O85" s="197"/>
      <c r="P85" s="198">
        <f>SUM(P86:P87)</f>
        <v>0</v>
      </c>
      <c r="Q85" s="197"/>
      <c r="R85" s="198">
        <f>SUM(R86:R87)</f>
        <v>0</v>
      </c>
      <c r="S85" s="197"/>
      <c r="T85" s="199">
        <f>SUM(T86:T87)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85</v>
      </c>
      <c r="AT85" s="201" t="s">
        <v>73</v>
      </c>
      <c r="AU85" s="201" t="s">
        <v>82</v>
      </c>
      <c r="AY85" s="200" t="s">
        <v>184</v>
      </c>
      <c r="BK85" s="202">
        <f>SUM(BK86:BK87)</f>
        <v>0</v>
      </c>
    </row>
    <row r="86" s="2" customFormat="1" ht="24.15" customHeight="1">
      <c r="A86" s="39"/>
      <c r="B86" s="40"/>
      <c r="C86" s="235" t="s">
        <v>82</v>
      </c>
      <c r="D86" s="235" t="s">
        <v>211</v>
      </c>
      <c r="E86" s="236" t="s">
        <v>3692</v>
      </c>
      <c r="F86" s="237" t="s">
        <v>3693</v>
      </c>
      <c r="G86" s="238" t="s">
        <v>203</v>
      </c>
      <c r="H86" s="239">
        <v>3</v>
      </c>
      <c r="I86" s="240"/>
      <c r="J86" s="241">
        <f>ROUND(I86*H86,2)</f>
        <v>0</v>
      </c>
      <c r="K86" s="237" t="s">
        <v>19</v>
      </c>
      <c r="L86" s="45"/>
      <c r="M86" s="242" t="s">
        <v>19</v>
      </c>
      <c r="N86" s="243" t="s">
        <v>45</v>
      </c>
      <c r="O86" s="85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7" t="s">
        <v>193</v>
      </c>
      <c r="AT86" s="217" t="s">
        <v>211</v>
      </c>
      <c r="AU86" s="217" t="s">
        <v>85</v>
      </c>
      <c r="AY86" s="18" t="s">
        <v>184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82</v>
      </c>
      <c r="BK86" s="218">
        <f>ROUND(I86*H86,2)</f>
        <v>0</v>
      </c>
      <c r="BL86" s="18" t="s">
        <v>193</v>
      </c>
      <c r="BM86" s="217" t="s">
        <v>3694</v>
      </c>
    </row>
    <row r="87" s="2" customFormat="1">
      <c r="A87" s="39"/>
      <c r="B87" s="40"/>
      <c r="C87" s="41"/>
      <c r="D87" s="219" t="s">
        <v>195</v>
      </c>
      <c r="E87" s="41"/>
      <c r="F87" s="220" t="s">
        <v>3693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195</v>
      </c>
      <c r="AU87" s="18" t="s">
        <v>85</v>
      </c>
    </row>
    <row r="88" s="12" customFormat="1" ht="25.92" customHeight="1">
      <c r="A88" s="12"/>
      <c r="B88" s="189"/>
      <c r="C88" s="190"/>
      <c r="D88" s="191" t="s">
        <v>73</v>
      </c>
      <c r="E88" s="192" t="s">
        <v>188</v>
      </c>
      <c r="F88" s="192" t="s">
        <v>3639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</f>
        <v>0</v>
      </c>
      <c r="Q88" s="197"/>
      <c r="R88" s="198">
        <f>R89</f>
        <v>0</v>
      </c>
      <c r="S88" s="197"/>
      <c r="T88" s="19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389</v>
      </c>
      <c r="AT88" s="201" t="s">
        <v>73</v>
      </c>
      <c r="AU88" s="201" t="s">
        <v>74</v>
      </c>
      <c r="AY88" s="200" t="s">
        <v>184</v>
      </c>
      <c r="BK88" s="202">
        <f>BK89</f>
        <v>0</v>
      </c>
    </row>
    <row r="89" s="12" customFormat="1" ht="22.8" customHeight="1">
      <c r="A89" s="12"/>
      <c r="B89" s="189"/>
      <c r="C89" s="190"/>
      <c r="D89" s="191" t="s">
        <v>73</v>
      </c>
      <c r="E89" s="203" t="s">
        <v>3667</v>
      </c>
      <c r="F89" s="203" t="s">
        <v>3668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SUM(P90:P95)</f>
        <v>0</v>
      </c>
      <c r="Q89" s="197"/>
      <c r="R89" s="198">
        <f>SUM(R90:R95)</f>
        <v>0</v>
      </c>
      <c r="S89" s="197"/>
      <c r="T89" s="199">
        <f>SUM(T90:T95)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389</v>
      </c>
      <c r="AT89" s="201" t="s">
        <v>73</v>
      </c>
      <c r="AU89" s="201" t="s">
        <v>82</v>
      </c>
      <c r="AY89" s="200" t="s">
        <v>184</v>
      </c>
      <c r="BK89" s="202">
        <f>SUM(BK90:BK95)</f>
        <v>0</v>
      </c>
    </row>
    <row r="90" s="2" customFormat="1" ht="16.5" customHeight="1">
      <c r="A90" s="39"/>
      <c r="B90" s="40"/>
      <c r="C90" s="235" t="s">
        <v>542</v>
      </c>
      <c r="D90" s="235" t="s">
        <v>211</v>
      </c>
      <c r="E90" s="236" t="s">
        <v>3001</v>
      </c>
      <c r="F90" s="237" t="s">
        <v>3695</v>
      </c>
      <c r="G90" s="238" t="s">
        <v>3696</v>
      </c>
      <c r="H90" s="239">
        <v>1</v>
      </c>
      <c r="I90" s="240"/>
      <c r="J90" s="241">
        <f>ROUND(I90*H90,2)</f>
        <v>0</v>
      </c>
      <c r="K90" s="237" t="s">
        <v>19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2910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2910</v>
      </c>
      <c r="BM90" s="217" t="s">
        <v>3697</v>
      </c>
    </row>
    <row r="91" s="2" customFormat="1">
      <c r="A91" s="39"/>
      <c r="B91" s="40"/>
      <c r="C91" s="41"/>
      <c r="D91" s="219" t="s">
        <v>195</v>
      </c>
      <c r="E91" s="41"/>
      <c r="F91" s="220" t="s">
        <v>3695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16.5" customHeight="1">
      <c r="A92" s="39"/>
      <c r="B92" s="40"/>
      <c r="C92" s="235" t="s">
        <v>530</v>
      </c>
      <c r="D92" s="235" t="s">
        <v>211</v>
      </c>
      <c r="E92" s="236" t="s">
        <v>3698</v>
      </c>
      <c r="F92" s="237" t="s">
        <v>3699</v>
      </c>
      <c r="G92" s="238" t="s">
        <v>3696</v>
      </c>
      <c r="H92" s="239">
        <v>1</v>
      </c>
      <c r="I92" s="240"/>
      <c r="J92" s="241">
        <f>ROUND(I92*H92,2)</f>
        <v>0</v>
      </c>
      <c r="K92" s="237" t="s">
        <v>19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2910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2910</v>
      </c>
      <c r="BM92" s="217" t="s">
        <v>3700</v>
      </c>
    </row>
    <row r="93" s="2" customFormat="1">
      <c r="A93" s="39"/>
      <c r="B93" s="40"/>
      <c r="C93" s="41"/>
      <c r="D93" s="219" t="s">
        <v>195</v>
      </c>
      <c r="E93" s="41"/>
      <c r="F93" s="220" t="s">
        <v>3699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 ht="16.5" customHeight="1">
      <c r="A94" s="39"/>
      <c r="B94" s="40"/>
      <c r="C94" s="235" t="s">
        <v>522</v>
      </c>
      <c r="D94" s="235" t="s">
        <v>211</v>
      </c>
      <c r="E94" s="236" t="s">
        <v>3701</v>
      </c>
      <c r="F94" s="237" t="s">
        <v>3702</v>
      </c>
      <c r="G94" s="238" t="s">
        <v>203</v>
      </c>
      <c r="H94" s="239">
        <v>1</v>
      </c>
      <c r="I94" s="240"/>
      <c r="J94" s="241">
        <f>ROUND(I94*H94,2)</f>
        <v>0</v>
      </c>
      <c r="K94" s="237" t="s">
        <v>19</v>
      </c>
      <c r="L94" s="45"/>
      <c r="M94" s="242" t="s">
        <v>19</v>
      </c>
      <c r="N94" s="243" t="s">
        <v>45</v>
      </c>
      <c r="O94" s="85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2910</v>
      </c>
      <c r="AT94" s="217" t="s">
        <v>211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2910</v>
      </c>
      <c r="BM94" s="217" t="s">
        <v>3703</v>
      </c>
    </row>
    <row r="95" s="2" customFormat="1">
      <c r="A95" s="39"/>
      <c r="B95" s="40"/>
      <c r="C95" s="41"/>
      <c r="D95" s="219" t="s">
        <v>195</v>
      </c>
      <c r="E95" s="41"/>
      <c r="F95" s="220" t="s">
        <v>3702</v>
      </c>
      <c r="G95" s="41"/>
      <c r="H95" s="41"/>
      <c r="I95" s="221"/>
      <c r="J95" s="41"/>
      <c r="K95" s="41"/>
      <c r="L95" s="45"/>
      <c r="M95" s="246"/>
      <c r="N95" s="247"/>
      <c r="O95" s="248"/>
      <c r="P95" s="248"/>
      <c r="Q95" s="248"/>
      <c r="R95" s="248"/>
      <c r="S95" s="248"/>
      <c r="T95" s="24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 ht="6.96" customHeight="1">
      <c r="A96" s="39"/>
      <c r="B96" s="60"/>
      <c r="C96" s="61"/>
      <c r="D96" s="61"/>
      <c r="E96" s="61"/>
      <c r="F96" s="61"/>
      <c r="G96" s="61"/>
      <c r="H96" s="61"/>
      <c r="I96" s="61"/>
      <c r="J96" s="61"/>
      <c r="K96" s="61"/>
      <c r="L96" s="45"/>
      <c r="M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</sheetData>
  <sheetProtection sheet="1" autoFilter="0" formatColumns="0" formatRows="0" objects="1" scenarios="1" spinCount="100000" saltValue="yJTF+Bz8zuULLIZyrL9cAjHu7138hYYNe5jYv+Ga50odkpanCl0PEP/j3rcKCcneEY28NHg9XCJCFBzFOBJFzA==" hashValue="telkh6Tb7uaSaaXx0qBLtgOFN40OKU6kBGW+PyZQ6Ye4Ma2h5PZz+ZBpj4od05X336rtggGGY4RORorB8Fu7Pg==" algorithmName="SHA-512" password="CC35"/>
  <autoFilter ref="C82:K95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118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3704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2998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ROUND((SUM(BE83:BE147)),  2)</f>
        <v>0</v>
      </c>
      <c r="G33" s="39"/>
      <c r="H33" s="39"/>
      <c r="I33" s="149">
        <v>0.20999999999999999</v>
      </c>
      <c r="J33" s="148">
        <f>ROUND(((SUM(BE83:BE147))*I33),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ROUND((SUM(BF83:BF147)),  2)</f>
        <v>0</v>
      </c>
      <c r="G34" s="39"/>
      <c r="H34" s="39"/>
      <c r="I34" s="149">
        <v>0.12</v>
      </c>
      <c r="J34" s="148">
        <f>ROUND(((SUM(BF83:BF147))*I34),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ROUND((SUM(BG83:BG147)),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ROUND((SUM(BH83:BH147)),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ROUND((SUM(BI83:BI147)),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SO0412ZH - Fotovoltaika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2999</v>
      </c>
      <c r="E61" s="175"/>
      <c r="F61" s="175"/>
      <c r="G61" s="175"/>
      <c r="H61" s="175"/>
      <c r="I61" s="175"/>
      <c r="J61" s="176">
        <f>J85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3100</v>
      </c>
      <c r="E62" s="169"/>
      <c r="F62" s="169"/>
      <c r="G62" s="169"/>
      <c r="H62" s="169"/>
      <c r="I62" s="169"/>
      <c r="J62" s="170">
        <f>J137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3101</v>
      </c>
      <c r="E63" s="175"/>
      <c r="F63" s="175"/>
      <c r="G63" s="175"/>
      <c r="H63" s="175"/>
      <c r="I63" s="175"/>
      <c r="J63" s="176">
        <f>J138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39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="2" customFormat="1" ht="6.96" customHeight="1">
      <c r="A65" s="39"/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9" s="2" customFormat="1" ht="6.96" customHeight="1">
      <c r="A69" s="39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24.96" customHeight="1">
      <c r="A70" s="39"/>
      <c r="B70" s="40"/>
      <c r="C70" s="24" t="s">
        <v>169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16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161" t="str">
        <f>E7</f>
        <v>Dětská skupina U Zámku</v>
      </c>
      <c r="F73" s="33"/>
      <c r="G73" s="33"/>
      <c r="H73" s="33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157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70" t="str">
        <f>E9</f>
        <v>SO0412ZH - Fotovoltaika - způsobilé položky, hlavní výdaj</v>
      </c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21</v>
      </c>
      <c r="D77" s="41"/>
      <c r="E77" s="41"/>
      <c r="F77" s="28" t="str">
        <f>F12</f>
        <v>Poděbradova 636</v>
      </c>
      <c r="G77" s="41"/>
      <c r="H77" s="41"/>
      <c r="I77" s="33" t="s">
        <v>23</v>
      </c>
      <c r="J77" s="73" t="str">
        <f>IF(J12="","",J12)</f>
        <v>1. 3. 2024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25</v>
      </c>
      <c r="D79" s="41"/>
      <c r="E79" s="41"/>
      <c r="F79" s="28" t="str">
        <f>E15</f>
        <v xml:space="preserve"> </v>
      </c>
      <c r="G79" s="41"/>
      <c r="H79" s="41"/>
      <c r="I79" s="33" t="s">
        <v>31</v>
      </c>
      <c r="J79" s="37" t="str">
        <f>E21</f>
        <v>Ing. Vojtěch Martinek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29</v>
      </c>
      <c r="D80" s="41"/>
      <c r="E80" s="41"/>
      <c r="F80" s="28" t="str">
        <f>IF(E18="","",E18)</f>
        <v>Vyplň údaj</v>
      </c>
      <c r="G80" s="41"/>
      <c r="H80" s="41"/>
      <c r="I80" s="33" t="s">
        <v>34</v>
      </c>
      <c r="J80" s="37" t="str">
        <f>E24</f>
        <v>G SERVIS CZ, s.r.o.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0.32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11" customFormat="1" ht="29.28" customHeight="1">
      <c r="A82" s="178"/>
      <c r="B82" s="179"/>
      <c r="C82" s="180" t="s">
        <v>170</v>
      </c>
      <c r="D82" s="181" t="s">
        <v>59</v>
      </c>
      <c r="E82" s="181" t="s">
        <v>55</v>
      </c>
      <c r="F82" s="181" t="s">
        <v>56</v>
      </c>
      <c r="G82" s="181" t="s">
        <v>171</v>
      </c>
      <c r="H82" s="181" t="s">
        <v>172</v>
      </c>
      <c r="I82" s="181" t="s">
        <v>173</v>
      </c>
      <c r="J82" s="181" t="s">
        <v>162</v>
      </c>
      <c r="K82" s="182" t="s">
        <v>174</v>
      </c>
      <c r="L82" s="183"/>
      <c r="M82" s="93" t="s">
        <v>19</v>
      </c>
      <c r="N82" s="94" t="s">
        <v>44</v>
      </c>
      <c r="O82" s="94" t="s">
        <v>175</v>
      </c>
      <c r="P82" s="94" t="s">
        <v>176</v>
      </c>
      <c r="Q82" s="94" t="s">
        <v>177</v>
      </c>
      <c r="R82" s="94" t="s">
        <v>178</v>
      </c>
      <c r="S82" s="94" t="s">
        <v>179</v>
      </c>
      <c r="T82" s="95" t="s">
        <v>180</v>
      </c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</row>
    <row r="83" s="2" customFormat="1" ht="22.8" customHeight="1">
      <c r="A83" s="39"/>
      <c r="B83" s="40"/>
      <c r="C83" s="100" t="s">
        <v>181</v>
      </c>
      <c r="D83" s="41"/>
      <c r="E83" s="41"/>
      <c r="F83" s="41"/>
      <c r="G83" s="41"/>
      <c r="H83" s="41"/>
      <c r="I83" s="41"/>
      <c r="J83" s="184">
        <f>BK83</f>
        <v>0</v>
      </c>
      <c r="K83" s="41"/>
      <c r="L83" s="45"/>
      <c r="M83" s="96"/>
      <c r="N83" s="185"/>
      <c r="O83" s="97"/>
      <c r="P83" s="186">
        <f>P84+P137</f>
        <v>0</v>
      </c>
      <c r="Q83" s="97"/>
      <c r="R83" s="186">
        <f>R84+R137</f>
        <v>1.5176249999999998</v>
      </c>
      <c r="S83" s="97"/>
      <c r="T83" s="187">
        <f>T84+T137</f>
        <v>0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T83" s="18" t="s">
        <v>73</v>
      </c>
      <c r="AU83" s="18" t="s">
        <v>163</v>
      </c>
      <c r="BK83" s="188">
        <f>BK84+BK137</f>
        <v>0</v>
      </c>
    </row>
    <row r="84" s="12" customFormat="1" ht="25.92" customHeight="1">
      <c r="A84" s="12"/>
      <c r="B84" s="189"/>
      <c r="C84" s="190"/>
      <c r="D84" s="191" t="s">
        <v>73</v>
      </c>
      <c r="E84" s="192" t="s">
        <v>182</v>
      </c>
      <c r="F84" s="192" t="s">
        <v>183</v>
      </c>
      <c r="G84" s="190"/>
      <c r="H84" s="190"/>
      <c r="I84" s="193"/>
      <c r="J84" s="194">
        <f>BK84</f>
        <v>0</v>
      </c>
      <c r="K84" s="190"/>
      <c r="L84" s="195"/>
      <c r="M84" s="196"/>
      <c r="N84" s="197"/>
      <c r="O84" s="197"/>
      <c r="P84" s="198">
        <f>P85</f>
        <v>0</v>
      </c>
      <c r="Q84" s="197"/>
      <c r="R84" s="198">
        <f>R85</f>
        <v>1.5099999999999998</v>
      </c>
      <c r="S84" s="197"/>
      <c r="T84" s="199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85</v>
      </c>
      <c r="AT84" s="201" t="s">
        <v>73</v>
      </c>
      <c r="AU84" s="201" t="s">
        <v>74</v>
      </c>
      <c r="AY84" s="200" t="s">
        <v>184</v>
      </c>
      <c r="BK84" s="202">
        <f>BK85</f>
        <v>0</v>
      </c>
    </row>
    <row r="85" s="12" customFormat="1" ht="22.8" customHeight="1">
      <c r="A85" s="12"/>
      <c r="B85" s="189"/>
      <c r="C85" s="190"/>
      <c r="D85" s="191" t="s">
        <v>73</v>
      </c>
      <c r="E85" s="203" t="s">
        <v>3017</v>
      </c>
      <c r="F85" s="203" t="s">
        <v>3018</v>
      </c>
      <c r="G85" s="190"/>
      <c r="H85" s="190"/>
      <c r="I85" s="193"/>
      <c r="J85" s="204">
        <f>BK85</f>
        <v>0</v>
      </c>
      <c r="K85" s="190"/>
      <c r="L85" s="195"/>
      <c r="M85" s="196"/>
      <c r="N85" s="197"/>
      <c r="O85" s="197"/>
      <c r="P85" s="198">
        <f>SUM(P86:P136)</f>
        <v>0</v>
      </c>
      <c r="Q85" s="197"/>
      <c r="R85" s="198">
        <f>SUM(R86:R136)</f>
        <v>1.5099999999999998</v>
      </c>
      <c r="S85" s="197"/>
      <c r="T85" s="199">
        <f>SUM(T86:T136)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85</v>
      </c>
      <c r="AT85" s="201" t="s">
        <v>73</v>
      </c>
      <c r="AU85" s="201" t="s">
        <v>82</v>
      </c>
      <c r="AY85" s="200" t="s">
        <v>184</v>
      </c>
      <c r="BK85" s="202">
        <f>SUM(BK86:BK136)</f>
        <v>0</v>
      </c>
    </row>
    <row r="86" s="2" customFormat="1" ht="24.15" customHeight="1">
      <c r="A86" s="39"/>
      <c r="B86" s="40"/>
      <c r="C86" s="205" t="s">
        <v>575</v>
      </c>
      <c r="D86" s="205" t="s">
        <v>188</v>
      </c>
      <c r="E86" s="206" t="s">
        <v>3705</v>
      </c>
      <c r="F86" s="207" t="s">
        <v>3706</v>
      </c>
      <c r="G86" s="208" t="s">
        <v>203</v>
      </c>
      <c r="H86" s="209">
        <v>2</v>
      </c>
      <c r="I86" s="210"/>
      <c r="J86" s="211">
        <f>ROUND(I86*H86,2)</f>
        <v>0</v>
      </c>
      <c r="K86" s="207" t="s">
        <v>215</v>
      </c>
      <c r="L86" s="212"/>
      <c r="M86" s="213" t="s">
        <v>19</v>
      </c>
      <c r="N86" s="214" t="s">
        <v>45</v>
      </c>
      <c r="O86" s="85"/>
      <c r="P86" s="215">
        <f>O86*H86</f>
        <v>0</v>
      </c>
      <c r="Q86" s="215">
        <v>0.098000000000000004</v>
      </c>
      <c r="R86" s="215">
        <f>Q86*H86</f>
        <v>0.19600000000000001</v>
      </c>
      <c r="S86" s="215">
        <v>0</v>
      </c>
      <c r="T86" s="216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7" t="s">
        <v>192</v>
      </c>
      <c r="AT86" s="217" t="s">
        <v>188</v>
      </c>
      <c r="AU86" s="217" t="s">
        <v>85</v>
      </c>
      <c r="AY86" s="18" t="s">
        <v>184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82</v>
      </c>
      <c r="BK86" s="218">
        <f>ROUND(I86*H86,2)</f>
        <v>0</v>
      </c>
      <c r="BL86" s="18" t="s">
        <v>193</v>
      </c>
      <c r="BM86" s="217" t="s">
        <v>3707</v>
      </c>
    </row>
    <row r="87" s="2" customFormat="1">
      <c r="A87" s="39"/>
      <c r="B87" s="40"/>
      <c r="C87" s="41"/>
      <c r="D87" s="219" t="s">
        <v>195</v>
      </c>
      <c r="E87" s="41"/>
      <c r="F87" s="220" t="s">
        <v>3706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195</v>
      </c>
      <c r="AU87" s="18" t="s">
        <v>85</v>
      </c>
    </row>
    <row r="88" s="14" customFormat="1">
      <c r="A88" s="14"/>
      <c r="B88" s="252"/>
      <c r="C88" s="253"/>
      <c r="D88" s="219" t="s">
        <v>196</v>
      </c>
      <c r="E88" s="254" t="s">
        <v>19</v>
      </c>
      <c r="F88" s="255" t="s">
        <v>3708</v>
      </c>
      <c r="G88" s="253"/>
      <c r="H88" s="254" t="s">
        <v>19</v>
      </c>
      <c r="I88" s="256"/>
      <c r="J88" s="253"/>
      <c r="K88" s="253"/>
      <c r="L88" s="257"/>
      <c r="M88" s="258"/>
      <c r="N88" s="259"/>
      <c r="O88" s="259"/>
      <c r="P88" s="259"/>
      <c r="Q88" s="259"/>
      <c r="R88" s="259"/>
      <c r="S88" s="259"/>
      <c r="T88" s="260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61" t="s">
        <v>196</v>
      </c>
      <c r="AU88" s="261" t="s">
        <v>85</v>
      </c>
      <c r="AV88" s="14" t="s">
        <v>82</v>
      </c>
      <c r="AW88" s="14" t="s">
        <v>33</v>
      </c>
      <c r="AX88" s="14" t="s">
        <v>74</v>
      </c>
      <c r="AY88" s="261" t="s">
        <v>184</v>
      </c>
    </row>
    <row r="89" s="13" customFormat="1">
      <c r="A89" s="13"/>
      <c r="B89" s="224"/>
      <c r="C89" s="225"/>
      <c r="D89" s="219" t="s">
        <v>196</v>
      </c>
      <c r="E89" s="226" t="s">
        <v>19</v>
      </c>
      <c r="F89" s="227" t="s">
        <v>85</v>
      </c>
      <c r="G89" s="225"/>
      <c r="H89" s="228">
        <v>2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196</v>
      </c>
      <c r="AU89" s="234" t="s">
        <v>85</v>
      </c>
      <c r="AV89" s="13" t="s">
        <v>85</v>
      </c>
      <c r="AW89" s="13" t="s">
        <v>33</v>
      </c>
      <c r="AX89" s="13" t="s">
        <v>82</v>
      </c>
      <c r="AY89" s="234" t="s">
        <v>184</v>
      </c>
    </row>
    <row r="90" s="2" customFormat="1" ht="21.75" customHeight="1">
      <c r="A90" s="39"/>
      <c r="B90" s="40"/>
      <c r="C90" s="205" t="s">
        <v>583</v>
      </c>
      <c r="D90" s="205" t="s">
        <v>188</v>
      </c>
      <c r="E90" s="206" t="s">
        <v>3709</v>
      </c>
      <c r="F90" s="207" t="s">
        <v>3710</v>
      </c>
      <c r="G90" s="208" t="s">
        <v>203</v>
      </c>
      <c r="H90" s="209">
        <v>1</v>
      </c>
      <c r="I90" s="210"/>
      <c r="J90" s="211">
        <f>ROUND(I90*H90,2)</f>
        <v>0</v>
      </c>
      <c r="K90" s="207" t="s">
        <v>215</v>
      </c>
      <c r="L90" s="212"/>
      <c r="M90" s="213" t="s">
        <v>19</v>
      </c>
      <c r="N90" s="214" t="s">
        <v>45</v>
      </c>
      <c r="O90" s="85"/>
      <c r="P90" s="215">
        <f>O90*H90</f>
        <v>0</v>
      </c>
      <c r="Q90" s="215">
        <v>0.13200000000000001</v>
      </c>
      <c r="R90" s="215">
        <f>Q90*H90</f>
        <v>0.13200000000000001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192</v>
      </c>
      <c r="AT90" s="217" t="s">
        <v>188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193</v>
      </c>
      <c r="BM90" s="217" t="s">
        <v>3711</v>
      </c>
    </row>
    <row r="91" s="2" customFormat="1">
      <c r="A91" s="39"/>
      <c r="B91" s="40"/>
      <c r="C91" s="41"/>
      <c r="D91" s="219" t="s">
        <v>195</v>
      </c>
      <c r="E91" s="41"/>
      <c r="F91" s="220" t="s">
        <v>3710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14" customFormat="1">
      <c r="A92" s="14"/>
      <c r="B92" s="252"/>
      <c r="C92" s="253"/>
      <c r="D92" s="219" t="s">
        <v>196</v>
      </c>
      <c r="E92" s="254" t="s">
        <v>19</v>
      </c>
      <c r="F92" s="255" t="s">
        <v>3708</v>
      </c>
      <c r="G92" s="253"/>
      <c r="H92" s="254" t="s">
        <v>19</v>
      </c>
      <c r="I92" s="256"/>
      <c r="J92" s="253"/>
      <c r="K92" s="253"/>
      <c r="L92" s="257"/>
      <c r="M92" s="258"/>
      <c r="N92" s="259"/>
      <c r="O92" s="259"/>
      <c r="P92" s="259"/>
      <c r="Q92" s="259"/>
      <c r="R92" s="259"/>
      <c r="S92" s="259"/>
      <c r="T92" s="260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61" t="s">
        <v>196</v>
      </c>
      <c r="AU92" s="261" t="s">
        <v>85</v>
      </c>
      <c r="AV92" s="14" t="s">
        <v>82</v>
      </c>
      <c r="AW92" s="14" t="s">
        <v>33</v>
      </c>
      <c r="AX92" s="14" t="s">
        <v>74</v>
      </c>
      <c r="AY92" s="261" t="s">
        <v>184</v>
      </c>
    </row>
    <row r="93" s="13" customFormat="1">
      <c r="A93" s="13"/>
      <c r="B93" s="224"/>
      <c r="C93" s="225"/>
      <c r="D93" s="219" t="s">
        <v>196</v>
      </c>
      <c r="E93" s="226" t="s">
        <v>19</v>
      </c>
      <c r="F93" s="227" t="s">
        <v>82</v>
      </c>
      <c r="G93" s="225"/>
      <c r="H93" s="228">
        <v>1</v>
      </c>
      <c r="I93" s="229"/>
      <c r="J93" s="225"/>
      <c r="K93" s="225"/>
      <c r="L93" s="230"/>
      <c r="M93" s="231"/>
      <c r="N93" s="232"/>
      <c r="O93" s="232"/>
      <c r="P93" s="232"/>
      <c r="Q93" s="232"/>
      <c r="R93" s="232"/>
      <c r="S93" s="232"/>
      <c r="T93" s="23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4" t="s">
        <v>196</v>
      </c>
      <c r="AU93" s="234" t="s">
        <v>85</v>
      </c>
      <c r="AV93" s="13" t="s">
        <v>85</v>
      </c>
      <c r="AW93" s="13" t="s">
        <v>33</v>
      </c>
      <c r="AX93" s="13" t="s">
        <v>82</v>
      </c>
      <c r="AY93" s="234" t="s">
        <v>184</v>
      </c>
    </row>
    <row r="94" s="2" customFormat="1" ht="21.75" customHeight="1">
      <c r="A94" s="39"/>
      <c r="B94" s="40"/>
      <c r="C94" s="235" t="s">
        <v>478</v>
      </c>
      <c r="D94" s="235" t="s">
        <v>211</v>
      </c>
      <c r="E94" s="236" t="s">
        <v>3712</v>
      </c>
      <c r="F94" s="237" t="s">
        <v>3713</v>
      </c>
      <c r="G94" s="238" t="s">
        <v>283</v>
      </c>
      <c r="H94" s="239">
        <v>65</v>
      </c>
      <c r="I94" s="240"/>
      <c r="J94" s="241">
        <f>ROUND(I94*H94,2)</f>
        <v>0</v>
      </c>
      <c r="K94" s="237" t="s">
        <v>215</v>
      </c>
      <c r="L94" s="45"/>
      <c r="M94" s="242" t="s">
        <v>19</v>
      </c>
      <c r="N94" s="243" t="s">
        <v>45</v>
      </c>
      <c r="O94" s="85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193</v>
      </c>
      <c r="AT94" s="217" t="s">
        <v>211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193</v>
      </c>
      <c r="BM94" s="217" t="s">
        <v>3714</v>
      </c>
    </row>
    <row r="95" s="2" customFormat="1">
      <c r="A95" s="39"/>
      <c r="B95" s="40"/>
      <c r="C95" s="41"/>
      <c r="D95" s="219" t="s">
        <v>195</v>
      </c>
      <c r="E95" s="41"/>
      <c r="F95" s="220" t="s">
        <v>3713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>
      <c r="A96" s="39"/>
      <c r="B96" s="40"/>
      <c r="C96" s="41"/>
      <c r="D96" s="244" t="s">
        <v>217</v>
      </c>
      <c r="E96" s="41"/>
      <c r="F96" s="245" t="s">
        <v>3715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217</v>
      </c>
      <c r="AU96" s="18" t="s">
        <v>85</v>
      </c>
    </row>
    <row r="97" s="2" customFormat="1" ht="16.5" customHeight="1">
      <c r="A97" s="39"/>
      <c r="B97" s="40"/>
      <c r="C97" s="205" t="s">
        <v>484</v>
      </c>
      <c r="D97" s="205" t="s">
        <v>188</v>
      </c>
      <c r="E97" s="206" t="s">
        <v>3716</v>
      </c>
      <c r="F97" s="207" t="s">
        <v>3717</v>
      </c>
      <c r="G97" s="208" t="s">
        <v>283</v>
      </c>
      <c r="H97" s="209">
        <v>78</v>
      </c>
      <c r="I97" s="210"/>
      <c r="J97" s="211">
        <f>ROUND(I97*H97,2)</f>
        <v>0</v>
      </c>
      <c r="K97" s="207" t="s">
        <v>215</v>
      </c>
      <c r="L97" s="212"/>
      <c r="M97" s="213" t="s">
        <v>19</v>
      </c>
      <c r="N97" s="214" t="s">
        <v>45</v>
      </c>
      <c r="O97" s="85"/>
      <c r="P97" s="215">
        <f>O97*H97</f>
        <v>0</v>
      </c>
      <c r="Q97" s="215">
        <v>0.00059999999999999995</v>
      </c>
      <c r="R97" s="215">
        <f>Q97*H97</f>
        <v>0.046799999999999994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192</v>
      </c>
      <c r="AT97" s="217" t="s">
        <v>188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193</v>
      </c>
      <c r="BM97" s="217" t="s">
        <v>3718</v>
      </c>
    </row>
    <row r="98" s="2" customFormat="1">
      <c r="A98" s="39"/>
      <c r="B98" s="40"/>
      <c r="C98" s="41"/>
      <c r="D98" s="219" t="s">
        <v>195</v>
      </c>
      <c r="E98" s="41"/>
      <c r="F98" s="220" t="s">
        <v>3717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13" customFormat="1">
      <c r="A99" s="13"/>
      <c r="B99" s="224"/>
      <c r="C99" s="225"/>
      <c r="D99" s="219" t="s">
        <v>196</v>
      </c>
      <c r="E99" s="226" t="s">
        <v>19</v>
      </c>
      <c r="F99" s="227" t="s">
        <v>3719</v>
      </c>
      <c r="G99" s="225"/>
      <c r="H99" s="228">
        <v>78</v>
      </c>
      <c r="I99" s="229"/>
      <c r="J99" s="225"/>
      <c r="K99" s="225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196</v>
      </c>
      <c r="AU99" s="234" t="s">
        <v>85</v>
      </c>
      <c r="AV99" s="13" t="s">
        <v>85</v>
      </c>
      <c r="AW99" s="13" t="s">
        <v>33</v>
      </c>
      <c r="AX99" s="13" t="s">
        <v>82</v>
      </c>
      <c r="AY99" s="234" t="s">
        <v>184</v>
      </c>
    </row>
    <row r="100" s="2" customFormat="1" ht="24.15" customHeight="1">
      <c r="A100" s="39"/>
      <c r="B100" s="40"/>
      <c r="C100" s="235" t="s">
        <v>389</v>
      </c>
      <c r="D100" s="235" t="s">
        <v>211</v>
      </c>
      <c r="E100" s="236" t="s">
        <v>3720</v>
      </c>
      <c r="F100" s="237" t="s">
        <v>3721</v>
      </c>
      <c r="G100" s="238" t="s">
        <v>283</v>
      </c>
      <c r="H100" s="239">
        <v>40</v>
      </c>
      <c r="I100" s="240"/>
      <c r="J100" s="241">
        <f>ROUND(I100*H100,2)</f>
        <v>0</v>
      </c>
      <c r="K100" s="237" t="s">
        <v>215</v>
      </c>
      <c r="L100" s="45"/>
      <c r="M100" s="242" t="s">
        <v>19</v>
      </c>
      <c r="N100" s="243" t="s">
        <v>45</v>
      </c>
      <c r="O100" s="85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193</v>
      </c>
      <c r="AT100" s="217" t="s">
        <v>211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193</v>
      </c>
      <c r="BM100" s="217" t="s">
        <v>3722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3721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>
      <c r="A102" s="39"/>
      <c r="B102" s="40"/>
      <c r="C102" s="41"/>
      <c r="D102" s="244" t="s">
        <v>217</v>
      </c>
      <c r="E102" s="41"/>
      <c r="F102" s="245" t="s">
        <v>3723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217</v>
      </c>
      <c r="AU102" s="18" t="s">
        <v>85</v>
      </c>
    </row>
    <row r="103" s="2" customFormat="1" ht="16.5" customHeight="1">
      <c r="A103" s="39"/>
      <c r="B103" s="40"/>
      <c r="C103" s="205" t="s">
        <v>239</v>
      </c>
      <c r="D103" s="205" t="s">
        <v>188</v>
      </c>
      <c r="E103" s="206" t="s">
        <v>3724</v>
      </c>
      <c r="F103" s="207" t="s">
        <v>3725</v>
      </c>
      <c r="G103" s="208" t="s">
        <v>283</v>
      </c>
      <c r="H103" s="209">
        <v>40</v>
      </c>
      <c r="I103" s="210"/>
      <c r="J103" s="211">
        <f>ROUND(I103*H103,2)</f>
        <v>0</v>
      </c>
      <c r="K103" s="207" t="s">
        <v>215</v>
      </c>
      <c r="L103" s="212"/>
      <c r="M103" s="213" t="s">
        <v>19</v>
      </c>
      <c r="N103" s="214" t="s">
        <v>45</v>
      </c>
      <c r="O103" s="85"/>
      <c r="P103" s="215">
        <f>O103*H103</f>
        <v>0</v>
      </c>
      <c r="Q103" s="215">
        <v>0.00052999999999999998</v>
      </c>
      <c r="R103" s="215">
        <f>Q103*H103</f>
        <v>0.0212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192</v>
      </c>
      <c r="AT103" s="217" t="s">
        <v>188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193</v>
      </c>
      <c r="BM103" s="217" t="s">
        <v>3726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3725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>
      <c r="A105" s="39"/>
      <c r="B105" s="40"/>
      <c r="C105" s="41"/>
      <c r="D105" s="219" t="s">
        <v>689</v>
      </c>
      <c r="E105" s="41"/>
      <c r="F105" s="276" t="s">
        <v>3727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689</v>
      </c>
      <c r="AU105" s="18" t="s">
        <v>85</v>
      </c>
    </row>
    <row r="106" s="2" customFormat="1" ht="16.5" customHeight="1">
      <c r="A106" s="39"/>
      <c r="B106" s="40"/>
      <c r="C106" s="235" t="s">
        <v>440</v>
      </c>
      <c r="D106" s="235" t="s">
        <v>211</v>
      </c>
      <c r="E106" s="236" t="s">
        <v>3728</v>
      </c>
      <c r="F106" s="237" t="s">
        <v>3729</v>
      </c>
      <c r="G106" s="238" t="s">
        <v>203</v>
      </c>
      <c r="H106" s="239">
        <v>28</v>
      </c>
      <c r="I106" s="240"/>
      <c r="J106" s="241">
        <f>ROUND(I106*H106,2)</f>
        <v>0</v>
      </c>
      <c r="K106" s="237" t="s">
        <v>215</v>
      </c>
      <c r="L106" s="45"/>
      <c r="M106" s="242" t="s">
        <v>19</v>
      </c>
      <c r="N106" s="243" t="s">
        <v>45</v>
      </c>
      <c r="O106" s="85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193</v>
      </c>
      <c r="AT106" s="217" t="s">
        <v>211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193</v>
      </c>
      <c r="BM106" s="217" t="s">
        <v>3730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3729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2" customFormat="1">
      <c r="A108" s="39"/>
      <c r="B108" s="40"/>
      <c r="C108" s="41"/>
      <c r="D108" s="244" t="s">
        <v>217</v>
      </c>
      <c r="E108" s="41"/>
      <c r="F108" s="245" t="s">
        <v>3731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217</v>
      </c>
      <c r="AU108" s="18" t="s">
        <v>85</v>
      </c>
    </row>
    <row r="109" s="2" customFormat="1" ht="16.5" customHeight="1">
      <c r="A109" s="39"/>
      <c r="B109" s="40"/>
      <c r="C109" s="205" t="s">
        <v>446</v>
      </c>
      <c r="D109" s="205" t="s">
        <v>188</v>
      </c>
      <c r="E109" s="206" t="s">
        <v>3732</v>
      </c>
      <c r="F109" s="207" t="s">
        <v>3733</v>
      </c>
      <c r="G109" s="208" t="s">
        <v>3734</v>
      </c>
      <c r="H109" s="209">
        <v>28</v>
      </c>
      <c r="I109" s="210"/>
      <c r="J109" s="211">
        <f>ROUND(I109*H109,2)</f>
        <v>0</v>
      </c>
      <c r="K109" s="207" t="s">
        <v>215</v>
      </c>
      <c r="L109" s="212"/>
      <c r="M109" s="213" t="s">
        <v>19</v>
      </c>
      <c r="N109" s="214" t="s">
        <v>45</v>
      </c>
      <c r="O109" s="85"/>
      <c r="P109" s="215">
        <f>O109*H109</f>
        <v>0</v>
      </c>
      <c r="Q109" s="215">
        <v>0.01</v>
      </c>
      <c r="R109" s="215">
        <f>Q109*H109</f>
        <v>0.28000000000000003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192</v>
      </c>
      <c r="AT109" s="217" t="s">
        <v>188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193</v>
      </c>
      <c r="BM109" s="217" t="s">
        <v>3735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3733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 ht="16.5" customHeight="1">
      <c r="A111" s="39"/>
      <c r="B111" s="40"/>
      <c r="C111" s="235" t="s">
        <v>411</v>
      </c>
      <c r="D111" s="235" t="s">
        <v>211</v>
      </c>
      <c r="E111" s="236" t="s">
        <v>3736</v>
      </c>
      <c r="F111" s="237" t="s">
        <v>3737</v>
      </c>
      <c r="G111" s="238" t="s">
        <v>203</v>
      </c>
      <c r="H111" s="239">
        <v>28</v>
      </c>
      <c r="I111" s="240"/>
      <c r="J111" s="241">
        <f>ROUND(I111*H111,2)</f>
        <v>0</v>
      </c>
      <c r="K111" s="237" t="s">
        <v>215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193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193</v>
      </c>
      <c r="BM111" s="217" t="s">
        <v>3738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3737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>
      <c r="A113" s="39"/>
      <c r="B113" s="40"/>
      <c r="C113" s="41"/>
      <c r="D113" s="244" t="s">
        <v>217</v>
      </c>
      <c r="E113" s="41"/>
      <c r="F113" s="245" t="s">
        <v>3739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217</v>
      </c>
      <c r="AU113" s="18" t="s">
        <v>85</v>
      </c>
    </row>
    <row r="114" s="2" customFormat="1" ht="16.5" customHeight="1">
      <c r="A114" s="39"/>
      <c r="B114" s="40"/>
      <c r="C114" s="205" t="s">
        <v>423</v>
      </c>
      <c r="D114" s="205" t="s">
        <v>188</v>
      </c>
      <c r="E114" s="206" t="s">
        <v>3740</v>
      </c>
      <c r="F114" s="207" t="s">
        <v>3741</v>
      </c>
      <c r="G114" s="208" t="s">
        <v>203</v>
      </c>
      <c r="H114" s="209">
        <v>28</v>
      </c>
      <c r="I114" s="210"/>
      <c r="J114" s="211">
        <f>ROUND(I114*H114,2)</f>
        <v>0</v>
      </c>
      <c r="K114" s="207" t="s">
        <v>215</v>
      </c>
      <c r="L114" s="212"/>
      <c r="M114" s="213" t="s">
        <v>19</v>
      </c>
      <c r="N114" s="214" t="s">
        <v>45</v>
      </c>
      <c r="O114" s="85"/>
      <c r="P114" s="215">
        <f>O114*H114</f>
        <v>0</v>
      </c>
      <c r="Q114" s="215">
        <v>0.025999999999999999</v>
      </c>
      <c r="R114" s="215">
        <f>Q114*H114</f>
        <v>0.72799999999999998</v>
      </c>
      <c r="S114" s="215">
        <v>0</v>
      </c>
      <c r="T114" s="216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7" t="s">
        <v>192</v>
      </c>
      <c r="AT114" s="217" t="s">
        <v>188</v>
      </c>
      <c r="AU114" s="217" t="s">
        <v>85</v>
      </c>
      <c r="AY114" s="18" t="s">
        <v>184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82</v>
      </c>
      <c r="BK114" s="218">
        <f>ROUND(I114*H114,2)</f>
        <v>0</v>
      </c>
      <c r="BL114" s="18" t="s">
        <v>193</v>
      </c>
      <c r="BM114" s="217" t="s">
        <v>3742</v>
      </c>
    </row>
    <row r="115" s="2" customFormat="1">
      <c r="A115" s="39"/>
      <c r="B115" s="40"/>
      <c r="C115" s="41"/>
      <c r="D115" s="219" t="s">
        <v>195</v>
      </c>
      <c r="E115" s="41"/>
      <c r="F115" s="220" t="s">
        <v>3741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195</v>
      </c>
      <c r="AU115" s="18" t="s">
        <v>85</v>
      </c>
    </row>
    <row r="116" s="2" customFormat="1" ht="24.15" customHeight="1">
      <c r="A116" s="39"/>
      <c r="B116" s="40"/>
      <c r="C116" s="235" t="s">
        <v>429</v>
      </c>
      <c r="D116" s="235" t="s">
        <v>211</v>
      </c>
      <c r="E116" s="236" t="s">
        <v>3743</v>
      </c>
      <c r="F116" s="237" t="s">
        <v>3744</v>
      </c>
      <c r="G116" s="238" t="s">
        <v>203</v>
      </c>
      <c r="H116" s="239">
        <v>1</v>
      </c>
      <c r="I116" s="240"/>
      <c r="J116" s="241">
        <f>ROUND(I116*H116,2)</f>
        <v>0</v>
      </c>
      <c r="K116" s="237" t="s">
        <v>215</v>
      </c>
      <c r="L116" s="45"/>
      <c r="M116" s="242" t="s">
        <v>19</v>
      </c>
      <c r="N116" s="243" t="s">
        <v>45</v>
      </c>
      <c r="O116" s="85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7" t="s">
        <v>193</v>
      </c>
      <c r="AT116" s="217" t="s">
        <v>211</v>
      </c>
      <c r="AU116" s="217" t="s">
        <v>85</v>
      </c>
      <c r="AY116" s="18" t="s">
        <v>184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82</v>
      </c>
      <c r="BK116" s="218">
        <f>ROUND(I116*H116,2)</f>
        <v>0</v>
      </c>
      <c r="BL116" s="18" t="s">
        <v>193</v>
      </c>
      <c r="BM116" s="217" t="s">
        <v>3745</v>
      </c>
    </row>
    <row r="117" s="2" customFormat="1">
      <c r="A117" s="39"/>
      <c r="B117" s="40"/>
      <c r="C117" s="41"/>
      <c r="D117" s="219" t="s">
        <v>195</v>
      </c>
      <c r="E117" s="41"/>
      <c r="F117" s="220" t="s">
        <v>3744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195</v>
      </c>
      <c r="AU117" s="18" t="s">
        <v>85</v>
      </c>
    </row>
    <row r="118" s="2" customFormat="1">
      <c r="A118" s="39"/>
      <c r="B118" s="40"/>
      <c r="C118" s="41"/>
      <c r="D118" s="244" t="s">
        <v>217</v>
      </c>
      <c r="E118" s="41"/>
      <c r="F118" s="245" t="s">
        <v>3746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217</v>
      </c>
      <c r="AU118" s="18" t="s">
        <v>85</v>
      </c>
    </row>
    <row r="119" s="2" customFormat="1" ht="24.15" customHeight="1">
      <c r="A119" s="39"/>
      <c r="B119" s="40"/>
      <c r="C119" s="205" t="s">
        <v>245</v>
      </c>
      <c r="D119" s="205" t="s">
        <v>188</v>
      </c>
      <c r="E119" s="206" t="s">
        <v>3747</v>
      </c>
      <c r="F119" s="207" t="s">
        <v>3748</v>
      </c>
      <c r="G119" s="208" t="s">
        <v>203</v>
      </c>
      <c r="H119" s="209">
        <v>1</v>
      </c>
      <c r="I119" s="210"/>
      <c r="J119" s="211">
        <f>ROUND(I119*H119,2)</f>
        <v>0</v>
      </c>
      <c r="K119" s="207" t="s">
        <v>215</v>
      </c>
      <c r="L119" s="212"/>
      <c r="M119" s="213" t="s">
        <v>19</v>
      </c>
      <c r="N119" s="214" t="s">
        <v>45</v>
      </c>
      <c r="O119" s="85"/>
      <c r="P119" s="215">
        <f>O119*H119</f>
        <v>0</v>
      </c>
      <c r="Q119" s="215">
        <v>0.063</v>
      </c>
      <c r="R119" s="215">
        <f>Q119*H119</f>
        <v>0.063</v>
      </c>
      <c r="S119" s="215">
        <v>0</v>
      </c>
      <c r="T119" s="216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7" t="s">
        <v>192</v>
      </c>
      <c r="AT119" s="217" t="s">
        <v>188</v>
      </c>
      <c r="AU119" s="217" t="s">
        <v>85</v>
      </c>
      <c r="AY119" s="18" t="s">
        <v>184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82</v>
      </c>
      <c r="BK119" s="218">
        <f>ROUND(I119*H119,2)</f>
        <v>0</v>
      </c>
      <c r="BL119" s="18" t="s">
        <v>193</v>
      </c>
      <c r="BM119" s="217" t="s">
        <v>3749</v>
      </c>
    </row>
    <row r="120" s="2" customFormat="1">
      <c r="A120" s="39"/>
      <c r="B120" s="40"/>
      <c r="C120" s="41"/>
      <c r="D120" s="219" t="s">
        <v>195</v>
      </c>
      <c r="E120" s="41"/>
      <c r="F120" s="220" t="s">
        <v>3748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195</v>
      </c>
      <c r="AU120" s="18" t="s">
        <v>85</v>
      </c>
    </row>
    <row r="121" s="2" customFormat="1" ht="24.15" customHeight="1">
      <c r="A121" s="39"/>
      <c r="B121" s="40"/>
      <c r="C121" s="235" t="s">
        <v>497</v>
      </c>
      <c r="D121" s="235" t="s">
        <v>211</v>
      </c>
      <c r="E121" s="236" t="s">
        <v>3750</v>
      </c>
      <c r="F121" s="237" t="s">
        <v>3751</v>
      </c>
      <c r="G121" s="238" t="s">
        <v>203</v>
      </c>
      <c r="H121" s="239">
        <v>28</v>
      </c>
      <c r="I121" s="240"/>
      <c r="J121" s="241">
        <f>ROUND(I121*H121,2)</f>
        <v>0</v>
      </c>
      <c r="K121" s="237" t="s">
        <v>215</v>
      </c>
      <c r="L121" s="45"/>
      <c r="M121" s="242" t="s">
        <v>19</v>
      </c>
      <c r="N121" s="243" t="s">
        <v>45</v>
      </c>
      <c r="O121" s="85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7" t="s">
        <v>193</v>
      </c>
      <c r="AT121" s="217" t="s">
        <v>211</v>
      </c>
      <c r="AU121" s="217" t="s">
        <v>85</v>
      </c>
      <c r="AY121" s="18" t="s">
        <v>184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82</v>
      </c>
      <c r="BK121" s="218">
        <f>ROUND(I121*H121,2)</f>
        <v>0</v>
      </c>
      <c r="BL121" s="18" t="s">
        <v>193</v>
      </c>
      <c r="BM121" s="217" t="s">
        <v>3752</v>
      </c>
    </row>
    <row r="122" s="2" customFormat="1">
      <c r="A122" s="39"/>
      <c r="B122" s="40"/>
      <c r="C122" s="41"/>
      <c r="D122" s="219" t="s">
        <v>195</v>
      </c>
      <c r="E122" s="41"/>
      <c r="F122" s="220" t="s">
        <v>3751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195</v>
      </c>
      <c r="AU122" s="18" t="s">
        <v>85</v>
      </c>
    </row>
    <row r="123" s="2" customFormat="1">
      <c r="A123" s="39"/>
      <c r="B123" s="40"/>
      <c r="C123" s="41"/>
      <c r="D123" s="244" t="s">
        <v>217</v>
      </c>
      <c r="E123" s="41"/>
      <c r="F123" s="245" t="s">
        <v>3753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217</v>
      </c>
      <c r="AU123" s="18" t="s">
        <v>85</v>
      </c>
    </row>
    <row r="124" s="2" customFormat="1" ht="16.5" customHeight="1">
      <c r="A124" s="39"/>
      <c r="B124" s="40"/>
      <c r="C124" s="205" t="s">
        <v>503</v>
      </c>
      <c r="D124" s="205" t="s">
        <v>188</v>
      </c>
      <c r="E124" s="206" t="s">
        <v>3754</v>
      </c>
      <c r="F124" s="207" t="s">
        <v>3755</v>
      </c>
      <c r="G124" s="208" t="s">
        <v>203</v>
      </c>
      <c r="H124" s="209">
        <v>28</v>
      </c>
      <c r="I124" s="210"/>
      <c r="J124" s="211">
        <f>ROUND(I124*H124,2)</f>
        <v>0</v>
      </c>
      <c r="K124" s="207" t="s">
        <v>215</v>
      </c>
      <c r="L124" s="212"/>
      <c r="M124" s="213" t="s">
        <v>19</v>
      </c>
      <c r="N124" s="214" t="s">
        <v>45</v>
      </c>
      <c r="O124" s="85"/>
      <c r="P124" s="215">
        <f>O124*H124</f>
        <v>0</v>
      </c>
      <c r="Q124" s="215">
        <v>0.001</v>
      </c>
      <c r="R124" s="215">
        <f>Q124*H124</f>
        <v>0.028000000000000001</v>
      </c>
      <c r="S124" s="215">
        <v>0</v>
      </c>
      <c r="T124" s="216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7" t="s">
        <v>192</v>
      </c>
      <c r="AT124" s="217" t="s">
        <v>188</v>
      </c>
      <c r="AU124" s="217" t="s">
        <v>85</v>
      </c>
      <c r="AY124" s="18" t="s">
        <v>184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82</v>
      </c>
      <c r="BK124" s="218">
        <f>ROUND(I124*H124,2)</f>
        <v>0</v>
      </c>
      <c r="BL124" s="18" t="s">
        <v>193</v>
      </c>
      <c r="BM124" s="217" t="s">
        <v>3756</v>
      </c>
    </row>
    <row r="125" s="2" customFormat="1">
      <c r="A125" s="39"/>
      <c r="B125" s="40"/>
      <c r="C125" s="41"/>
      <c r="D125" s="219" t="s">
        <v>195</v>
      </c>
      <c r="E125" s="41"/>
      <c r="F125" s="220" t="s">
        <v>3755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195</v>
      </c>
      <c r="AU125" s="18" t="s">
        <v>85</v>
      </c>
    </row>
    <row r="126" s="2" customFormat="1" ht="24.15" customHeight="1">
      <c r="A126" s="39"/>
      <c r="B126" s="40"/>
      <c r="C126" s="235" t="s">
        <v>511</v>
      </c>
      <c r="D126" s="235" t="s">
        <v>211</v>
      </c>
      <c r="E126" s="236" t="s">
        <v>3757</v>
      </c>
      <c r="F126" s="237" t="s">
        <v>3758</v>
      </c>
      <c r="G126" s="238" t="s">
        <v>203</v>
      </c>
      <c r="H126" s="239">
        <v>1</v>
      </c>
      <c r="I126" s="240"/>
      <c r="J126" s="241">
        <f>ROUND(I126*H126,2)</f>
        <v>0</v>
      </c>
      <c r="K126" s="237" t="s">
        <v>215</v>
      </c>
      <c r="L126" s="45"/>
      <c r="M126" s="242" t="s">
        <v>19</v>
      </c>
      <c r="N126" s="243" t="s">
        <v>45</v>
      </c>
      <c r="O126" s="85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7" t="s">
        <v>193</v>
      </c>
      <c r="AT126" s="217" t="s">
        <v>211</v>
      </c>
      <c r="AU126" s="217" t="s">
        <v>85</v>
      </c>
      <c r="AY126" s="18" t="s">
        <v>184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82</v>
      </c>
      <c r="BK126" s="218">
        <f>ROUND(I126*H126,2)</f>
        <v>0</v>
      </c>
      <c r="BL126" s="18" t="s">
        <v>193</v>
      </c>
      <c r="BM126" s="217" t="s">
        <v>3759</v>
      </c>
    </row>
    <row r="127" s="2" customFormat="1">
      <c r="A127" s="39"/>
      <c r="B127" s="40"/>
      <c r="C127" s="41"/>
      <c r="D127" s="219" t="s">
        <v>195</v>
      </c>
      <c r="E127" s="41"/>
      <c r="F127" s="220" t="s">
        <v>3758</v>
      </c>
      <c r="G127" s="41"/>
      <c r="H127" s="41"/>
      <c r="I127" s="221"/>
      <c r="J127" s="41"/>
      <c r="K127" s="41"/>
      <c r="L127" s="45"/>
      <c r="M127" s="222"/>
      <c r="N127" s="22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195</v>
      </c>
      <c r="AU127" s="18" t="s">
        <v>85</v>
      </c>
    </row>
    <row r="128" s="2" customFormat="1">
      <c r="A128" s="39"/>
      <c r="B128" s="40"/>
      <c r="C128" s="41"/>
      <c r="D128" s="244" t="s">
        <v>217</v>
      </c>
      <c r="E128" s="41"/>
      <c r="F128" s="245" t="s">
        <v>3760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217</v>
      </c>
      <c r="AU128" s="18" t="s">
        <v>85</v>
      </c>
    </row>
    <row r="129" s="2" customFormat="1" ht="24.15" customHeight="1">
      <c r="A129" s="39"/>
      <c r="B129" s="40"/>
      <c r="C129" s="205" t="s">
        <v>2351</v>
      </c>
      <c r="D129" s="205" t="s">
        <v>188</v>
      </c>
      <c r="E129" s="206" t="s">
        <v>3761</v>
      </c>
      <c r="F129" s="207" t="s">
        <v>3762</v>
      </c>
      <c r="G129" s="208" t="s">
        <v>203</v>
      </c>
      <c r="H129" s="209">
        <v>1</v>
      </c>
      <c r="I129" s="210"/>
      <c r="J129" s="211">
        <f>ROUND(I129*H129,2)</f>
        <v>0</v>
      </c>
      <c r="K129" s="207" t="s">
        <v>215</v>
      </c>
      <c r="L129" s="212"/>
      <c r="M129" s="213" t="s">
        <v>19</v>
      </c>
      <c r="N129" s="214" t="s">
        <v>45</v>
      </c>
      <c r="O129" s="85"/>
      <c r="P129" s="215">
        <f>O129*H129</f>
        <v>0</v>
      </c>
      <c r="Q129" s="215">
        <v>0.014999999999999999</v>
      </c>
      <c r="R129" s="215">
        <f>Q129*H129</f>
        <v>0.014999999999999999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192</v>
      </c>
      <c r="AT129" s="217" t="s">
        <v>188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193</v>
      </c>
      <c r="BM129" s="217" t="s">
        <v>3763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3762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2" customFormat="1" ht="24.15" customHeight="1">
      <c r="A131" s="39"/>
      <c r="B131" s="40"/>
      <c r="C131" s="235" t="s">
        <v>7</v>
      </c>
      <c r="D131" s="235" t="s">
        <v>211</v>
      </c>
      <c r="E131" s="236" t="s">
        <v>3475</v>
      </c>
      <c r="F131" s="237" t="s">
        <v>3476</v>
      </c>
      <c r="G131" s="238" t="s">
        <v>203</v>
      </c>
      <c r="H131" s="239">
        <v>1</v>
      </c>
      <c r="I131" s="240"/>
      <c r="J131" s="241">
        <f>ROUND(I131*H131,2)</f>
        <v>0</v>
      </c>
      <c r="K131" s="237" t="s">
        <v>215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193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193</v>
      </c>
      <c r="BM131" s="217" t="s">
        <v>3764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3476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>
      <c r="A133" s="39"/>
      <c r="B133" s="40"/>
      <c r="C133" s="41"/>
      <c r="D133" s="244" t="s">
        <v>217</v>
      </c>
      <c r="E133" s="41"/>
      <c r="F133" s="245" t="s">
        <v>3478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217</v>
      </c>
      <c r="AU133" s="18" t="s">
        <v>85</v>
      </c>
    </row>
    <row r="134" s="2" customFormat="1" ht="24.15" customHeight="1">
      <c r="A134" s="39"/>
      <c r="B134" s="40"/>
      <c r="C134" s="235" t="s">
        <v>550</v>
      </c>
      <c r="D134" s="235" t="s">
        <v>211</v>
      </c>
      <c r="E134" s="236" t="s">
        <v>3484</v>
      </c>
      <c r="F134" s="237" t="s">
        <v>3485</v>
      </c>
      <c r="G134" s="238" t="s">
        <v>214</v>
      </c>
      <c r="H134" s="239">
        <v>1.3580000000000001</v>
      </c>
      <c r="I134" s="240"/>
      <c r="J134" s="241">
        <f>ROUND(I134*H134,2)</f>
        <v>0</v>
      </c>
      <c r="K134" s="237" t="s">
        <v>215</v>
      </c>
      <c r="L134" s="45"/>
      <c r="M134" s="242" t="s">
        <v>19</v>
      </c>
      <c r="N134" s="243" t="s">
        <v>45</v>
      </c>
      <c r="O134" s="85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7" t="s">
        <v>193</v>
      </c>
      <c r="AT134" s="217" t="s">
        <v>211</v>
      </c>
      <c r="AU134" s="217" t="s">
        <v>85</v>
      </c>
      <c r="AY134" s="18" t="s">
        <v>184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82</v>
      </c>
      <c r="BK134" s="218">
        <f>ROUND(I134*H134,2)</f>
        <v>0</v>
      </c>
      <c r="BL134" s="18" t="s">
        <v>193</v>
      </c>
      <c r="BM134" s="217" t="s">
        <v>3765</v>
      </c>
    </row>
    <row r="135" s="2" customFormat="1">
      <c r="A135" s="39"/>
      <c r="B135" s="40"/>
      <c r="C135" s="41"/>
      <c r="D135" s="219" t="s">
        <v>195</v>
      </c>
      <c r="E135" s="41"/>
      <c r="F135" s="220" t="s">
        <v>3485</v>
      </c>
      <c r="G135" s="41"/>
      <c r="H135" s="41"/>
      <c r="I135" s="22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195</v>
      </c>
      <c r="AU135" s="18" t="s">
        <v>85</v>
      </c>
    </row>
    <row r="136" s="2" customFormat="1">
      <c r="A136" s="39"/>
      <c r="B136" s="40"/>
      <c r="C136" s="41"/>
      <c r="D136" s="244" t="s">
        <v>217</v>
      </c>
      <c r="E136" s="41"/>
      <c r="F136" s="245" t="s">
        <v>3487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217</v>
      </c>
      <c r="AU136" s="18" t="s">
        <v>85</v>
      </c>
    </row>
    <row r="137" s="12" customFormat="1" ht="25.92" customHeight="1">
      <c r="A137" s="12"/>
      <c r="B137" s="189"/>
      <c r="C137" s="190"/>
      <c r="D137" s="191" t="s">
        <v>73</v>
      </c>
      <c r="E137" s="192" t="s">
        <v>188</v>
      </c>
      <c r="F137" s="192" t="s">
        <v>3639</v>
      </c>
      <c r="G137" s="190"/>
      <c r="H137" s="190"/>
      <c r="I137" s="193"/>
      <c r="J137" s="194">
        <f>BK137</f>
        <v>0</v>
      </c>
      <c r="K137" s="190"/>
      <c r="L137" s="195"/>
      <c r="M137" s="196"/>
      <c r="N137" s="197"/>
      <c r="O137" s="197"/>
      <c r="P137" s="198">
        <f>P138</f>
        <v>0</v>
      </c>
      <c r="Q137" s="197"/>
      <c r="R137" s="198">
        <f>R138</f>
        <v>0.0076249999999999998</v>
      </c>
      <c r="S137" s="197"/>
      <c r="T137" s="199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0" t="s">
        <v>389</v>
      </c>
      <c r="AT137" s="201" t="s">
        <v>73</v>
      </c>
      <c r="AU137" s="201" t="s">
        <v>74</v>
      </c>
      <c r="AY137" s="200" t="s">
        <v>184</v>
      </c>
      <c r="BK137" s="202">
        <f>BK138</f>
        <v>0</v>
      </c>
    </row>
    <row r="138" s="12" customFormat="1" ht="22.8" customHeight="1">
      <c r="A138" s="12"/>
      <c r="B138" s="189"/>
      <c r="C138" s="190"/>
      <c r="D138" s="191" t="s">
        <v>73</v>
      </c>
      <c r="E138" s="203" t="s">
        <v>3640</v>
      </c>
      <c r="F138" s="203" t="s">
        <v>3641</v>
      </c>
      <c r="G138" s="190"/>
      <c r="H138" s="190"/>
      <c r="I138" s="193"/>
      <c r="J138" s="204">
        <f>BK138</f>
        <v>0</v>
      </c>
      <c r="K138" s="190"/>
      <c r="L138" s="195"/>
      <c r="M138" s="196"/>
      <c r="N138" s="197"/>
      <c r="O138" s="197"/>
      <c r="P138" s="198">
        <f>SUM(P139:P147)</f>
        <v>0</v>
      </c>
      <c r="Q138" s="197"/>
      <c r="R138" s="198">
        <f>SUM(R139:R147)</f>
        <v>0.0076249999999999998</v>
      </c>
      <c r="S138" s="197"/>
      <c r="T138" s="199">
        <f>SUM(T139:T147)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0" t="s">
        <v>389</v>
      </c>
      <c r="AT138" s="201" t="s">
        <v>73</v>
      </c>
      <c r="AU138" s="201" t="s">
        <v>82</v>
      </c>
      <c r="AY138" s="200" t="s">
        <v>184</v>
      </c>
      <c r="BK138" s="202">
        <f>SUM(BK139:BK147)</f>
        <v>0</v>
      </c>
    </row>
    <row r="139" s="2" customFormat="1" ht="37.8" customHeight="1">
      <c r="A139" s="39"/>
      <c r="B139" s="40"/>
      <c r="C139" s="235" t="s">
        <v>463</v>
      </c>
      <c r="D139" s="235" t="s">
        <v>211</v>
      </c>
      <c r="E139" s="236" t="s">
        <v>3766</v>
      </c>
      <c r="F139" s="237" t="s">
        <v>3767</v>
      </c>
      <c r="G139" s="238" t="s">
        <v>283</v>
      </c>
      <c r="H139" s="239">
        <v>25</v>
      </c>
      <c r="I139" s="240"/>
      <c r="J139" s="241">
        <f>ROUND(I139*H139,2)</f>
        <v>0</v>
      </c>
      <c r="K139" s="237" t="s">
        <v>215</v>
      </c>
      <c r="L139" s="45"/>
      <c r="M139" s="242" t="s">
        <v>19</v>
      </c>
      <c r="N139" s="243" t="s">
        <v>45</v>
      </c>
      <c r="O139" s="85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7" t="s">
        <v>2910</v>
      </c>
      <c r="AT139" s="217" t="s">
        <v>211</v>
      </c>
      <c r="AU139" s="217" t="s">
        <v>85</v>
      </c>
      <c r="AY139" s="18" t="s">
        <v>184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82</v>
      </c>
      <c r="BK139" s="218">
        <f>ROUND(I139*H139,2)</f>
        <v>0</v>
      </c>
      <c r="BL139" s="18" t="s">
        <v>2910</v>
      </c>
      <c r="BM139" s="217" t="s">
        <v>3768</v>
      </c>
    </row>
    <row r="140" s="2" customFormat="1">
      <c r="A140" s="39"/>
      <c r="B140" s="40"/>
      <c r="C140" s="41"/>
      <c r="D140" s="219" t="s">
        <v>195</v>
      </c>
      <c r="E140" s="41"/>
      <c r="F140" s="220" t="s">
        <v>3767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195</v>
      </c>
      <c r="AU140" s="18" t="s">
        <v>85</v>
      </c>
    </row>
    <row r="141" s="2" customFormat="1">
      <c r="A141" s="39"/>
      <c r="B141" s="40"/>
      <c r="C141" s="41"/>
      <c r="D141" s="244" t="s">
        <v>217</v>
      </c>
      <c r="E141" s="41"/>
      <c r="F141" s="245" t="s">
        <v>3769</v>
      </c>
      <c r="G141" s="41"/>
      <c r="H141" s="41"/>
      <c r="I141" s="221"/>
      <c r="J141" s="41"/>
      <c r="K141" s="41"/>
      <c r="L141" s="45"/>
      <c r="M141" s="222"/>
      <c r="N141" s="22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217</v>
      </c>
      <c r="AU141" s="18" t="s">
        <v>85</v>
      </c>
    </row>
    <row r="142" s="2" customFormat="1" ht="16.5" customHeight="1">
      <c r="A142" s="39"/>
      <c r="B142" s="40"/>
      <c r="C142" s="205" t="s">
        <v>8</v>
      </c>
      <c r="D142" s="205" t="s">
        <v>188</v>
      </c>
      <c r="E142" s="206" t="s">
        <v>3770</v>
      </c>
      <c r="F142" s="207" t="s">
        <v>3771</v>
      </c>
      <c r="G142" s="208" t="s">
        <v>283</v>
      </c>
      <c r="H142" s="209">
        <v>28.75</v>
      </c>
      <c r="I142" s="210"/>
      <c r="J142" s="211">
        <f>ROUND(I142*H142,2)</f>
        <v>0</v>
      </c>
      <c r="K142" s="207" t="s">
        <v>215</v>
      </c>
      <c r="L142" s="212"/>
      <c r="M142" s="213" t="s">
        <v>19</v>
      </c>
      <c r="N142" s="214" t="s">
        <v>45</v>
      </c>
      <c r="O142" s="85"/>
      <c r="P142" s="215">
        <f>O142*H142</f>
        <v>0</v>
      </c>
      <c r="Q142" s="215">
        <v>0.00022000000000000001</v>
      </c>
      <c r="R142" s="215">
        <f>Q142*H142</f>
        <v>0.0063249999999999999</v>
      </c>
      <c r="S142" s="215">
        <v>0</v>
      </c>
      <c r="T142" s="216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7" t="s">
        <v>1261</v>
      </c>
      <c r="AT142" s="217" t="s">
        <v>188</v>
      </c>
      <c r="AU142" s="217" t="s">
        <v>85</v>
      </c>
      <c r="AY142" s="18" t="s">
        <v>184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82</v>
      </c>
      <c r="BK142" s="218">
        <f>ROUND(I142*H142,2)</f>
        <v>0</v>
      </c>
      <c r="BL142" s="18" t="s">
        <v>1261</v>
      </c>
      <c r="BM142" s="217" t="s">
        <v>3772</v>
      </c>
    </row>
    <row r="143" s="2" customFormat="1">
      <c r="A143" s="39"/>
      <c r="B143" s="40"/>
      <c r="C143" s="41"/>
      <c r="D143" s="219" t="s">
        <v>195</v>
      </c>
      <c r="E143" s="41"/>
      <c r="F143" s="220" t="s">
        <v>3771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195</v>
      </c>
      <c r="AU143" s="18" t="s">
        <v>85</v>
      </c>
    </row>
    <row r="144" s="2" customFormat="1">
      <c r="A144" s="39"/>
      <c r="B144" s="40"/>
      <c r="C144" s="41"/>
      <c r="D144" s="219" t="s">
        <v>689</v>
      </c>
      <c r="E144" s="41"/>
      <c r="F144" s="276" t="s">
        <v>3773</v>
      </c>
      <c r="G144" s="41"/>
      <c r="H144" s="41"/>
      <c r="I144" s="22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689</v>
      </c>
      <c r="AU144" s="18" t="s">
        <v>85</v>
      </c>
    </row>
    <row r="145" s="13" customFormat="1">
      <c r="A145" s="13"/>
      <c r="B145" s="224"/>
      <c r="C145" s="225"/>
      <c r="D145" s="219" t="s">
        <v>196</v>
      </c>
      <c r="E145" s="226" t="s">
        <v>19</v>
      </c>
      <c r="F145" s="227" t="s">
        <v>3774</v>
      </c>
      <c r="G145" s="225"/>
      <c r="H145" s="228">
        <v>28.75</v>
      </c>
      <c r="I145" s="229"/>
      <c r="J145" s="225"/>
      <c r="K145" s="225"/>
      <c r="L145" s="230"/>
      <c r="M145" s="231"/>
      <c r="N145" s="232"/>
      <c r="O145" s="232"/>
      <c r="P145" s="232"/>
      <c r="Q145" s="232"/>
      <c r="R145" s="232"/>
      <c r="S145" s="232"/>
      <c r="T145" s="23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4" t="s">
        <v>196</v>
      </c>
      <c r="AU145" s="234" t="s">
        <v>85</v>
      </c>
      <c r="AV145" s="13" t="s">
        <v>85</v>
      </c>
      <c r="AW145" s="13" t="s">
        <v>33</v>
      </c>
      <c r="AX145" s="13" t="s">
        <v>82</v>
      </c>
      <c r="AY145" s="234" t="s">
        <v>184</v>
      </c>
    </row>
    <row r="146" s="2" customFormat="1" ht="16.5" customHeight="1">
      <c r="A146" s="39"/>
      <c r="B146" s="40"/>
      <c r="C146" s="205" t="s">
        <v>473</v>
      </c>
      <c r="D146" s="205" t="s">
        <v>188</v>
      </c>
      <c r="E146" s="206" t="s">
        <v>3775</v>
      </c>
      <c r="F146" s="207" t="s">
        <v>3776</v>
      </c>
      <c r="G146" s="208" t="s">
        <v>203</v>
      </c>
      <c r="H146" s="209">
        <v>1</v>
      </c>
      <c r="I146" s="210"/>
      <c r="J146" s="211">
        <f>ROUND(I146*H146,2)</f>
        <v>0</v>
      </c>
      <c r="K146" s="207" t="s">
        <v>215</v>
      </c>
      <c r="L146" s="212"/>
      <c r="M146" s="213" t="s">
        <v>19</v>
      </c>
      <c r="N146" s="214" t="s">
        <v>45</v>
      </c>
      <c r="O146" s="85"/>
      <c r="P146" s="215">
        <f>O146*H146</f>
        <v>0</v>
      </c>
      <c r="Q146" s="215">
        <v>0.0012999999999999999</v>
      </c>
      <c r="R146" s="215">
        <f>Q146*H146</f>
        <v>0.0012999999999999999</v>
      </c>
      <c r="S146" s="215">
        <v>0</v>
      </c>
      <c r="T146" s="216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7" t="s">
        <v>1937</v>
      </c>
      <c r="AT146" s="217" t="s">
        <v>188</v>
      </c>
      <c r="AU146" s="217" t="s">
        <v>85</v>
      </c>
      <c r="AY146" s="18" t="s">
        <v>184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82</v>
      </c>
      <c r="BK146" s="218">
        <f>ROUND(I146*H146,2)</f>
        <v>0</v>
      </c>
      <c r="BL146" s="18" t="s">
        <v>2910</v>
      </c>
      <c r="BM146" s="217" t="s">
        <v>3777</v>
      </c>
    </row>
    <row r="147" s="2" customFormat="1">
      <c r="A147" s="39"/>
      <c r="B147" s="40"/>
      <c r="C147" s="41"/>
      <c r="D147" s="219" t="s">
        <v>195</v>
      </c>
      <c r="E147" s="41"/>
      <c r="F147" s="220" t="s">
        <v>3776</v>
      </c>
      <c r="G147" s="41"/>
      <c r="H147" s="41"/>
      <c r="I147" s="221"/>
      <c r="J147" s="41"/>
      <c r="K147" s="41"/>
      <c r="L147" s="45"/>
      <c r="M147" s="246"/>
      <c r="N147" s="247"/>
      <c r="O147" s="248"/>
      <c r="P147" s="248"/>
      <c r="Q147" s="248"/>
      <c r="R147" s="248"/>
      <c r="S147" s="248"/>
      <c r="T147" s="24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195</v>
      </c>
      <c r="AU147" s="18" t="s">
        <v>85</v>
      </c>
    </row>
    <row r="148" s="2" customFormat="1" ht="6.96" customHeight="1">
      <c r="A148" s="39"/>
      <c r="B148" s="60"/>
      <c r="C148" s="61"/>
      <c r="D148" s="61"/>
      <c r="E148" s="61"/>
      <c r="F148" s="61"/>
      <c r="G148" s="61"/>
      <c r="H148" s="61"/>
      <c r="I148" s="61"/>
      <c r="J148" s="61"/>
      <c r="K148" s="61"/>
      <c r="L148" s="45"/>
      <c r="M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</sheetData>
  <sheetProtection sheet="1" autoFilter="0" formatColumns="0" formatRows="0" objects="1" scenarios="1" spinCount="100000" saltValue="4FUPrhtDEP6q+nSokT0wO2W2j6533+fKmemCMt27PJHS021pVf/C7MNYBrZuO2gls3hQjY3oidPuwP3pWJoYNw==" hashValue="pGDoGtznB1NUdGacWcenw73ikSb1/5KpMHSIUW0HYD/z3DwJc3crbtlORjolCHNAMYprx1p/ngP8kVfMUn7Yuw==" algorithmName="SHA-512" password="CC35"/>
  <autoFilter ref="C82:K14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96" r:id="rId1" display="https://podminky.urs.cz/item/CS_URS_2024_02/741120124"/>
    <hyperlink ref="F102" r:id="rId2" display="https://podminky.urs.cz/item/CS_URS_2024_02/741122433"/>
    <hyperlink ref="F108" r:id="rId3" display="https://podminky.urs.cz/item/CS_URS_2024_02/741711011"/>
    <hyperlink ref="F113" r:id="rId4" display="https://podminky.urs.cz/item/CS_URS_2024_02/741721211"/>
    <hyperlink ref="F118" r:id="rId5" display="https://podminky.urs.cz/item/CS_URS_2024_02/741730036"/>
    <hyperlink ref="F123" r:id="rId6" display="https://podminky.urs.cz/item/CS_URS_2024_02/741732063"/>
    <hyperlink ref="F128" r:id="rId7" display="https://podminky.urs.cz/item/CS_URS_2024_02/741791211"/>
    <hyperlink ref="F133" r:id="rId8" display="https://podminky.urs.cz/item/CS_URS_2024_02/741810001"/>
    <hyperlink ref="F136" r:id="rId9" display="https://podminky.urs.cz/item/CS_URS_2024_02/998741102"/>
    <hyperlink ref="F141" r:id="rId10" display="https://podminky.urs.cz/item/CS_URS_2024_02/2108004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121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3778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3779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ROUND((SUM(BE82:BE95)),  2)</f>
        <v>0</v>
      </c>
      <c r="G33" s="39"/>
      <c r="H33" s="39"/>
      <c r="I33" s="149">
        <v>0.20999999999999999</v>
      </c>
      <c r="J33" s="148">
        <f>ROUND(((SUM(BE82:BE95))*I33),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ROUND((SUM(BF82:BF95)),  2)</f>
        <v>0</v>
      </c>
      <c r="G34" s="39"/>
      <c r="H34" s="39"/>
      <c r="I34" s="149">
        <v>0.12</v>
      </c>
      <c r="J34" s="148">
        <f>ROUND(((SUM(BF82:BF95))*I34),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ROUND((SUM(BG82:BG95)),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ROUND((SUM(BH82:BH95)),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ROUND((SUM(BI82:BI95)),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SO0421N - Venkovní rozvody vodovod a kanalizace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J84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2639</v>
      </c>
      <c r="E62" s="175"/>
      <c r="F62" s="175"/>
      <c r="G62" s="175"/>
      <c r="H62" s="175"/>
      <c r="I62" s="175"/>
      <c r="J62" s="176">
        <f>J87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169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16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161" t="str">
        <f>E7</f>
        <v>Dětská skupina U Zámku</v>
      </c>
      <c r="F72" s="33"/>
      <c r="G72" s="33"/>
      <c r="H72" s="33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157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70" t="str">
        <f>E9</f>
        <v>SO0421N - Venkovní rozvody vodovod a kanalizace - nezpůsobilé položky</v>
      </c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21</v>
      </c>
      <c r="D76" s="41"/>
      <c r="E76" s="41"/>
      <c r="F76" s="28" t="str">
        <f>F12</f>
        <v>Poděbradova 636</v>
      </c>
      <c r="G76" s="41"/>
      <c r="H76" s="41"/>
      <c r="I76" s="33" t="s">
        <v>23</v>
      </c>
      <c r="J76" s="73" t="str">
        <f>IF(J12="","",J12)</f>
        <v>1. 3. 2024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25</v>
      </c>
      <c r="D78" s="41"/>
      <c r="E78" s="41"/>
      <c r="F78" s="28" t="str">
        <f>E15</f>
        <v xml:space="preserve"> </v>
      </c>
      <c r="G78" s="41"/>
      <c r="H78" s="41"/>
      <c r="I78" s="33" t="s">
        <v>31</v>
      </c>
      <c r="J78" s="37" t="str">
        <f>E21</f>
        <v>Ing. Vojtěch Martinek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34</v>
      </c>
      <c r="J79" s="37" t="str">
        <f>E24</f>
        <v>G SERVIS CZ, s.r.o.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78"/>
      <c r="B81" s="179"/>
      <c r="C81" s="180" t="s">
        <v>170</v>
      </c>
      <c r="D81" s="181" t="s">
        <v>59</v>
      </c>
      <c r="E81" s="181" t="s">
        <v>55</v>
      </c>
      <c r="F81" s="181" t="s">
        <v>56</v>
      </c>
      <c r="G81" s="181" t="s">
        <v>171</v>
      </c>
      <c r="H81" s="181" t="s">
        <v>172</v>
      </c>
      <c r="I81" s="181" t="s">
        <v>173</v>
      </c>
      <c r="J81" s="181" t="s">
        <v>162</v>
      </c>
      <c r="K81" s="182" t="s">
        <v>174</v>
      </c>
      <c r="L81" s="183"/>
      <c r="M81" s="93" t="s">
        <v>19</v>
      </c>
      <c r="N81" s="94" t="s">
        <v>44</v>
      </c>
      <c r="O81" s="94" t="s">
        <v>175</v>
      </c>
      <c r="P81" s="94" t="s">
        <v>176</v>
      </c>
      <c r="Q81" s="94" t="s">
        <v>177</v>
      </c>
      <c r="R81" s="94" t="s">
        <v>178</v>
      </c>
      <c r="S81" s="94" t="s">
        <v>179</v>
      </c>
      <c r="T81" s="95" t="s">
        <v>180</v>
      </c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</row>
    <row r="82" s="2" customFormat="1" ht="22.8" customHeight="1">
      <c r="A82" s="39"/>
      <c r="B82" s="40"/>
      <c r="C82" s="100" t="s">
        <v>181</v>
      </c>
      <c r="D82" s="41"/>
      <c r="E82" s="41"/>
      <c r="F82" s="41"/>
      <c r="G82" s="41"/>
      <c r="H82" s="41"/>
      <c r="I82" s="41"/>
      <c r="J82" s="184">
        <f>BK82</f>
        <v>0</v>
      </c>
      <c r="K82" s="41"/>
      <c r="L82" s="45"/>
      <c r="M82" s="96"/>
      <c r="N82" s="185"/>
      <c r="O82" s="97"/>
      <c r="P82" s="186">
        <f>P83</f>
        <v>0</v>
      </c>
      <c r="Q82" s="97"/>
      <c r="R82" s="186">
        <f>R83</f>
        <v>0</v>
      </c>
      <c r="S82" s="97"/>
      <c r="T82" s="187">
        <f>T83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73</v>
      </c>
      <c r="AU82" s="18" t="s">
        <v>163</v>
      </c>
      <c r="BK82" s="188">
        <f>BK83</f>
        <v>0</v>
      </c>
    </row>
    <row r="83" s="12" customFormat="1" ht="25.92" customHeight="1">
      <c r="A83" s="12"/>
      <c r="B83" s="189"/>
      <c r="C83" s="190"/>
      <c r="D83" s="191" t="s">
        <v>73</v>
      </c>
      <c r="E83" s="192" t="s">
        <v>369</v>
      </c>
      <c r="F83" s="192" t="s">
        <v>370</v>
      </c>
      <c r="G83" s="190"/>
      <c r="H83" s="190"/>
      <c r="I83" s="193"/>
      <c r="J83" s="194">
        <f>BK83</f>
        <v>0</v>
      </c>
      <c r="K83" s="190"/>
      <c r="L83" s="195"/>
      <c r="M83" s="196"/>
      <c r="N83" s="197"/>
      <c r="O83" s="197"/>
      <c r="P83" s="198">
        <f>P84+P87</f>
        <v>0</v>
      </c>
      <c r="Q83" s="197"/>
      <c r="R83" s="198">
        <f>R84+R87</f>
        <v>0</v>
      </c>
      <c r="S83" s="197"/>
      <c r="T83" s="199">
        <f>T84+T87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82</v>
      </c>
      <c r="AT83" s="201" t="s">
        <v>73</v>
      </c>
      <c r="AU83" s="201" t="s">
        <v>74</v>
      </c>
      <c r="AY83" s="200" t="s">
        <v>184</v>
      </c>
      <c r="BK83" s="202">
        <f>BK84+BK87</f>
        <v>0</v>
      </c>
    </row>
    <row r="84" s="12" customFormat="1" ht="22.8" customHeight="1">
      <c r="A84" s="12"/>
      <c r="B84" s="189"/>
      <c r="C84" s="190"/>
      <c r="D84" s="191" t="s">
        <v>73</v>
      </c>
      <c r="E84" s="203" t="s">
        <v>82</v>
      </c>
      <c r="F84" s="203" t="s">
        <v>371</v>
      </c>
      <c r="G84" s="190"/>
      <c r="H84" s="190"/>
      <c r="I84" s="193"/>
      <c r="J84" s="204">
        <f>BK84</f>
        <v>0</v>
      </c>
      <c r="K84" s="190"/>
      <c r="L84" s="195"/>
      <c r="M84" s="196"/>
      <c r="N84" s="197"/>
      <c r="O84" s="197"/>
      <c r="P84" s="198">
        <f>SUM(P85:P86)</f>
        <v>0</v>
      </c>
      <c r="Q84" s="197"/>
      <c r="R84" s="198">
        <f>SUM(R85:R86)</f>
        <v>0</v>
      </c>
      <c r="S84" s="197"/>
      <c r="T84" s="199">
        <f>SUM(T85:T86)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82</v>
      </c>
      <c r="AT84" s="201" t="s">
        <v>73</v>
      </c>
      <c r="AU84" s="201" t="s">
        <v>82</v>
      </c>
      <c r="AY84" s="200" t="s">
        <v>184</v>
      </c>
      <c r="BK84" s="202">
        <f>SUM(BK85:BK86)</f>
        <v>0</v>
      </c>
    </row>
    <row r="85" s="2" customFormat="1" ht="16.5" customHeight="1">
      <c r="A85" s="39"/>
      <c r="B85" s="40"/>
      <c r="C85" s="235" t="s">
        <v>484</v>
      </c>
      <c r="D85" s="235" t="s">
        <v>211</v>
      </c>
      <c r="E85" s="236" t="s">
        <v>3780</v>
      </c>
      <c r="F85" s="237" t="s">
        <v>3781</v>
      </c>
      <c r="G85" s="238" t="s">
        <v>203</v>
      </c>
      <c r="H85" s="239">
        <v>1</v>
      </c>
      <c r="I85" s="240"/>
      <c r="J85" s="241">
        <f>ROUND(I85*H85,2)</f>
        <v>0</v>
      </c>
      <c r="K85" s="237" t="s">
        <v>19</v>
      </c>
      <c r="L85" s="45"/>
      <c r="M85" s="242" t="s">
        <v>19</v>
      </c>
      <c r="N85" s="243" t="s">
        <v>45</v>
      </c>
      <c r="O85" s="85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7" t="s">
        <v>239</v>
      </c>
      <c r="AT85" s="217" t="s">
        <v>211</v>
      </c>
      <c r="AU85" s="217" t="s">
        <v>85</v>
      </c>
      <c r="AY85" s="18" t="s">
        <v>184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82</v>
      </c>
      <c r="BK85" s="218">
        <f>ROUND(I85*H85,2)</f>
        <v>0</v>
      </c>
      <c r="BL85" s="18" t="s">
        <v>239</v>
      </c>
      <c r="BM85" s="217" t="s">
        <v>3782</v>
      </c>
    </row>
    <row r="86" s="2" customFormat="1">
      <c r="A86" s="39"/>
      <c r="B86" s="40"/>
      <c r="C86" s="41"/>
      <c r="D86" s="219" t="s">
        <v>195</v>
      </c>
      <c r="E86" s="41"/>
      <c r="F86" s="220" t="s">
        <v>3781</v>
      </c>
      <c r="G86" s="41"/>
      <c r="H86" s="41"/>
      <c r="I86" s="221"/>
      <c r="J86" s="41"/>
      <c r="K86" s="41"/>
      <c r="L86" s="45"/>
      <c r="M86" s="222"/>
      <c r="N86" s="223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195</v>
      </c>
      <c r="AU86" s="18" t="s">
        <v>85</v>
      </c>
    </row>
    <row r="87" s="12" customFormat="1" ht="22.8" customHeight="1">
      <c r="A87" s="12"/>
      <c r="B87" s="189"/>
      <c r="C87" s="190"/>
      <c r="D87" s="191" t="s">
        <v>73</v>
      </c>
      <c r="E87" s="203" t="s">
        <v>245</v>
      </c>
      <c r="F87" s="203" t="s">
        <v>2641</v>
      </c>
      <c r="G87" s="190"/>
      <c r="H87" s="190"/>
      <c r="I87" s="193"/>
      <c r="J87" s="204">
        <f>BK87</f>
        <v>0</v>
      </c>
      <c r="K87" s="190"/>
      <c r="L87" s="195"/>
      <c r="M87" s="196"/>
      <c r="N87" s="197"/>
      <c r="O87" s="197"/>
      <c r="P87" s="198">
        <f>SUM(P88:P95)</f>
        <v>0</v>
      </c>
      <c r="Q87" s="197"/>
      <c r="R87" s="198">
        <f>SUM(R88:R95)</f>
        <v>0</v>
      </c>
      <c r="S87" s="197"/>
      <c r="T87" s="199">
        <f>SUM(T88:T95)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82</v>
      </c>
      <c r="AT87" s="201" t="s">
        <v>73</v>
      </c>
      <c r="AU87" s="201" t="s">
        <v>82</v>
      </c>
      <c r="AY87" s="200" t="s">
        <v>184</v>
      </c>
      <c r="BK87" s="202">
        <f>SUM(BK88:BK95)</f>
        <v>0</v>
      </c>
    </row>
    <row r="88" s="2" customFormat="1" ht="16.5" customHeight="1">
      <c r="A88" s="39"/>
      <c r="B88" s="40"/>
      <c r="C88" s="235" t="s">
        <v>621</v>
      </c>
      <c r="D88" s="235" t="s">
        <v>211</v>
      </c>
      <c r="E88" s="236" t="s">
        <v>3783</v>
      </c>
      <c r="F88" s="237" t="s">
        <v>3784</v>
      </c>
      <c r="G88" s="238" t="s">
        <v>3785</v>
      </c>
      <c r="H88" s="239">
        <v>1</v>
      </c>
      <c r="I88" s="240"/>
      <c r="J88" s="241">
        <f>ROUND(I88*H88,2)</f>
        <v>0</v>
      </c>
      <c r="K88" s="237" t="s">
        <v>19</v>
      </c>
      <c r="L88" s="45"/>
      <c r="M88" s="242" t="s">
        <v>19</v>
      </c>
      <c r="N88" s="243" t="s">
        <v>45</v>
      </c>
      <c r="O88" s="85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239</v>
      </c>
      <c r="AT88" s="217" t="s">
        <v>211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239</v>
      </c>
      <c r="BM88" s="217" t="s">
        <v>3786</v>
      </c>
    </row>
    <row r="89" s="2" customFormat="1">
      <c r="A89" s="39"/>
      <c r="B89" s="40"/>
      <c r="C89" s="41"/>
      <c r="D89" s="219" t="s">
        <v>195</v>
      </c>
      <c r="E89" s="41"/>
      <c r="F89" s="220" t="s">
        <v>3784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 ht="16.5" customHeight="1">
      <c r="A90" s="39"/>
      <c r="B90" s="40"/>
      <c r="C90" s="235" t="s">
        <v>722</v>
      </c>
      <c r="D90" s="235" t="s">
        <v>211</v>
      </c>
      <c r="E90" s="236" t="s">
        <v>3787</v>
      </c>
      <c r="F90" s="237" t="s">
        <v>3788</v>
      </c>
      <c r="G90" s="238" t="s">
        <v>203</v>
      </c>
      <c r="H90" s="239">
        <v>1</v>
      </c>
      <c r="I90" s="240"/>
      <c r="J90" s="241">
        <f>ROUND(I90*H90,2)</f>
        <v>0</v>
      </c>
      <c r="K90" s="237" t="s">
        <v>19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3789</v>
      </c>
    </row>
    <row r="91" s="2" customFormat="1">
      <c r="A91" s="39"/>
      <c r="B91" s="40"/>
      <c r="C91" s="41"/>
      <c r="D91" s="219" t="s">
        <v>195</v>
      </c>
      <c r="E91" s="41"/>
      <c r="F91" s="220" t="s">
        <v>3788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16.5" customHeight="1">
      <c r="A92" s="39"/>
      <c r="B92" s="40"/>
      <c r="C92" s="205" t="s">
        <v>192</v>
      </c>
      <c r="D92" s="205" t="s">
        <v>188</v>
      </c>
      <c r="E92" s="206" t="s">
        <v>3790</v>
      </c>
      <c r="F92" s="207" t="s">
        <v>3791</v>
      </c>
      <c r="G92" s="208" t="s">
        <v>203</v>
      </c>
      <c r="H92" s="209">
        <v>17</v>
      </c>
      <c r="I92" s="210"/>
      <c r="J92" s="211">
        <f>ROUND(I92*H92,2)</f>
        <v>0</v>
      </c>
      <c r="K92" s="207" t="s">
        <v>19</v>
      </c>
      <c r="L92" s="212"/>
      <c r="M92" s="213" t="s">
        <v>19</v>
      </c>
      <c r="N92" s="214" t="s">
        <v>45</v>
      </c>
      <c r="O92" s="85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245</v>
      </c>
      <c r="AT92" s="217" t="s">
        <v>188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239</v>
      </c>
      <c r="BM92" s="217" t="s">
        <v>3792</v>
      </c>
    </row>
    <row r="93" s="2" customFormat="1">
      <c r="A93" s="39"/>
      <c r="B93" s="40"/>
      <c r="C93" s="41"/>
      <c r="D93" s="219" t="s">
        <v>195</v>
      </c>
      <c r="E93" s="41"/>
      <c r="F93" s="220" t="s">
        <v>3791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 ht="24.15" customHeight="1">
      <c r="A94" s="39"/>
      <c r="B94" s="40"/>
      <c r="C94" s="205" t="s">
        <v>2678</v>
      </c>
      <c r="D94" s="205" t="s">
        <v>188</v>
      </c>
      <c r="E94" s="206" t="s">
        <v>3793</v>
      </c>
      <c r="F94" s="207" t="s">
        <v>3794</v>
      </c>
      <c r="G94" s="208" t="s">
        <v>203</v>
      </c>
      <c r="H94" s="209">
        <v>1</v>
      </c>
      <c r="I94" s="210"/>
      <c r="J94" s="211">
        <f>ROUND(I94*H94,2)</f>
        <v>0</v>
      </c>
      <c r="K94" s="207" t="s">
        <v>19</v>
      </c>
      <c r="L94" s="212"/>
      <c r="M94" s="213" t="s">
        <v>19</v>
      </c>
      <c r="N94" s="214" t="s">
        <v>45</v>
      </c>
      <c r="O94" s="85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245</v>
      </c>
      <c r="AT94" s="217" t="s">
        <v>188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239</v>
      </c>
      <c r="BM94" s="217" t="s">
        <v>3795</v>
      </c>
    </row>
    <row r="95" s="2" customFormat="1">
      <c r="A95" s="39"/>
      <c r="B95" s="40"/>
      <c r="C95" s="41"/>
      <c r="D95" s="219" t="s">
        <v>195</v>
      </c>
      <c r="E95" s="41"/>
      <c r="F95" s="220" t="s">
        <v>3794</v>
      </c>
      <c r="G95" s="41"/>
      <c r="H95" s="41"/>
      <c r="I95" s="221"/>
      <c r="J95" s="41"/>
      <c r="K95" s="41"/>
      <c r="L95" s="45"/>
      <c r="M95" s="246"/>
      <c r="N95" s="247"/>
      <c r="O95" s="248"/>
      <c r="P95" s="248"/>
      <c r="Q95" s="248"/>
      <c r="R95" s="248"/>
      <c r="S95" s="248"/>
      <c r="T95" s="24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 ht="6.96" customHeight="1">
      <c r="A96" s="39"/>
      <c r="B96" s="60"/>
      <c r="C96" s="61"/>
      <c r="D96" s="61"/>
      <c r="E96" s="61"/>
      <c r="F96" s="61"/>
      <c r="G96" s="61"/>
      <c r="H96" s="61"/>
      <c r="I96" s="61"/>
      <c r="J96" s="61"/>
      <c r="K96" s="61"/>
      <c r="L96" s="45"/>
      <c r="M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</sheetData>
  <sheetProtection sheet="1" autoFilter="0" formatColumns="0" formatRows="0" objects="1" scenarios="1" spinCount="100000" saltValue="CQjIHlJIgS3+jeaoDH93QcLiV/wGNOf/E4bYYvoXCuDXXC1YM2VXlIn740qSWSL8jmle9TCRjduts/pthtlqqw==" hashValue="ggtpsESz+2pwpcu1+nP4uepTaucjDOpzPPIvKbj3N7tTBaUnHuCLK/rFG4P2SJMAQ7MIOkKJAPWWyQaHfqADHw==" algorithmName="SHA-512" password="CC35"/>
  <autoFilter ref="C81:K95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124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3796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3779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ROUND(J87,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ROUND((SUM(BE87:BE240)),  2)</f>
        <v>0</v>
      </c>
      <c r="G33" s="39"/>
      <c r="H33" s="39"/>
      <c r="I33" s="149">
        <v>0.20999999999999999</v>
      </c>
      <c r="J33" s="148">
        <f>ROUND(((SUM(BE87:BE240))*I33),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ROUND((SUM(BF87:BF240)),  2)</f>
        <v>0</v>
      </c>
      <c r="G34" s="39"/>
      <c r="H34" s="39"/>
      <c r="I34" s="149">
        <v>0.12</v>
      </c>
      <c r="J34" s="148">
        <f>ROUND(((SUM(BF87:BF240))*I34),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ROUND((SUM(BG87:BG240)),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ROUND((SUM(BH87:BH240)),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ROUND((SUM(BI87:BI240)),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SO0421ZV - Venkovní rozvody vodovod a kanalizace - způsobilé položky, vedlejší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J87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J88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350</v>
      </c>
      <c r="E61" s="175"/>
      <c r="F61" s="175"/>
      <c r="G61" s="175"/>
      <c r="H61" s="175"/>
      <c r="I61" s="175"/>
      <c r="J61" s="176">
        <f>J89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351</v>
      </c>
      <c r="E62" s="175"/>
      <c r="F62" s="175"/>
      <c r="G62" s="175"/>
      <c r="H62" s="175"/>
      <c r="I62" s="175"/>
      <c r="J62" s="176">
        <f>J132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352</v>
      </c>
      <c r="E63" s="175"/>
      <c r="F63" s="175"/>
      <c r="G63" s="175"/>
      <c r="H63" s="175"/>
      <c r="I63" s="175"/>
      <c r="J63" s="176">
        <f>J139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353</v>
      </c>
      <c r="E64" s="175"/>
      <c r="F64" s="175"/>
      <c r="G64" s="175"/>
      <c r="H64" s="175"/>
      <c r="I64" s="175"/>
      <c r="J64" s="176">
        <f>J145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2639</v>
      </c>
      <c r="E65" s="175"/>
      <c r="F65" s="175"/>
      <c r="G65" s="175"/>
      <c r="H65" s="175"/>
      <c r="I65" s="175"/>
      <c r="J65" s="176">
        <f>J158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355</v>
      </c>
      <c r="E66" s="175"/>
      <c r="F66" s="175"/>
      <c r="G66" s="175"/>
      <c r="H66" s="175"/>
      <c r="I66" s="175"/>
      <c r="J66" s="176">
        <f>J233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357</v>
      </c>
      <c r="E67" s="175"/>
      <c r="F67" s="175"/>
      <c r="G67" s="175"/>
      <c r="H67" s="175"/>
      <c r="I67" s="175"/>
      <c r="J67" s="176">
        <f>J237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169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61" t="str">
        <f>E7</f>
        <v>Dětská skupina U Zámku</v>
      </c>
      <c r="F77" s="33"/>
      <c r="G77" s="33"/>
      <c r="H77" s="33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157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70" t="str">
        <f>E9</f>
        <v>SO0421ZV - Venkovní rozvody vodovod a kanalizace - způsobilé položky, vedlejší výdaj</v>
      </c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21</v>
      </c>
      <c r="D81" s="41"/>
      <c r="E81" s="41"/>
      <c r="F81" s="28" t="str">
        <f>F12</f>
        <v>Poděbradova 636</v>
      </c>
      <c r="G81" s="41"/>
      <c r="H81" s="41"/>
      <c r="I81" s="33" t="s">
        <v>23</v>
      </c>
      <c r="J81" s="73" t="str">
        <f>IF(J12="","",J12)</f>
        <v>1. 3. 2024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25</v>
      </c>
      <c r="D83" s="41"/>
      <c r="E83" s="41"/>
      <c r="F83" s="28" t="str">
        <f>E15</f>
        <v xml:space="preserve"> </v>
      </c>
      <c r="G83" s="41"/>
      <c r="H83" s="41"/>
      <c r="I83" s="33" t="s">
        <v>31</v>
      </c>
      <c r="J83" s="37" t="str">
        <f>E21</f>
        <v>Ing. Vojtěch Martinek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5.15" customHeight="1">
      <c r="A84" s="39"/>
      <c r="B84" s="40"/>
      <c r="C84" s="33" t="s">
        <v>29</v>
      </c>
      <c r="D84" s="41"/>
      <c r="E84" s="41"/>
      <c r="F84" s="28" t="str">
        <f>IF(E18="","",E18)</f>
        <v>Vyplň údaj</v>
      </c>
      <c r="G84" s="41"/>
      <c r="H84" s="41"/>
      <c r="I84" s="33" t="s">
        <v>34</v>
      </c>
      <c r="J84" s="37" t="str">
        <f>E24</f>
        <v>G SERVIS CZ, s.r.o.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0.32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1" customFormat="1" ht="29.28" customHeight="1">
      <c r="A86" s="178"/>
      <c r="B86" s="179"/>
      <c r="C86" s="180" t="s">
        <v>170</v>
      </c>
      <c r="D86" s="181" t="s">
        <v>59</v>
      </c>
      <c r="E86" s="181" t="s">
        <v>55</v>
      </c>
      <c r="F86" s="181" t="s">
        <v>56</v>
      </c>
      <c r="G86" s="181" t="s">
        <v>171</v>
      </c>
      <c r="H86" s="181" t="s">
        <v>172</v>
      </c>
      <c r="I86" s="181" t="s">
        <v>173</v>
      </c>
      <c r="J86" s="181" t="s">
        <v>162</v>
      </c>
      <c r="K86" s="182" t="s">
        <v>174</v>
      </c>
      <c r="L86" s="183"/>
      <c r="M86" s="93" t="s">
        <v>19</v>
      </c>
      <c r="N86" s="94" t="s">
        <v>44</v>
      </c>
      <c r="O86" s="94" t="s">
        <v>175</v>
      </c>
      <c r="P86" s="94" t="s">
        <v>176</v>
      </c>
      <c r="Q86" s="94" t="s">
        <v>177</v>
      </c>
      <c r="R86" s="94" t="s">
        <v>178</v>
      </c>
      <c r="S86" s="94" t="s">
        <v>179</v>
      </c>
      <c r="T86" s="95" t="s">
        <v>180</v>
      </c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</row>
    <row r="87" s="2" customFormat="1" ht="22.8" customHeight="1">
      <c r="A87" s="39"/>
      <c r="B87" s="40"/>
      <c r="C87" s="100" t="s">
        <v>181</v>
      </c>
      <c r="D87" s="41"/>
      <c r="E87" s="41"/>
      <c r="F87" s="41"/>
      <c r="G87" s="41"/>
      <c r="H87" s="41"/>
      <c r="I87" s="41"/>
      <c r="J87" s="184">
        <f>BK87</f>
        <v>0</v>
      </c>
      <c r="K87" s="41"/>
      <c r="L87" s="45"/>
      <c r="M87" s="96"/>
      <c r="N87" s="185"/>
      <c r="O87" s="97"/>
      <c r="P87" s="186">
        <f>P88</f>
        <v>0</v>
      </c>
      <c r="Q87" s="97"/>
      <c r="R87" s="186">
        <f>R88</f>
        <v>378.01694922099995</v>
      </c>
      <c r="S87" s="97"/>
      <c r="T87" s="187">
        <f>T88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73</v>
      </c>
      <c r="AU87" s="18" t="s">
        <v>163</v>
      </c>
      <c r="BK87" s="188">
        <f>BK88</f>
        <v>0</v>
      </c>
    </row>
    <row r="88" s="12" customFormat="1" ht="25.92" customHeight="1">
      <c r="A88" s="12"/>
      <c r="B88" s="189"/>
      <c r="C88" s="190"/>
      <c r="D88" s="191" t="s">
        <v>73</v>
      </c>
      <c r="E88" s="192" t="s">
        <v>369</v>
      </c>
      <c r="F88" s="192" t="s">
        <v>370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P89+P132+P139+P145+P158+P233+P237</f>
        <v>0</v>
      </c>
      <c r="Q88" s="197"/>
      <c r="R88" s="198">
        <f>R89+R132+R139+R145+R158+R233+R237</f>
        <v>378.01694922099995</v>
      </c>
      <c r="S88" s="197"/>
      <c r="T88" s="199">
        <f>T89+T132+T139+T145+T158+T233+T237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82</v>
      </c>
      <c r="AT88" s="201" t="s">
        <v>73</v>
      </c>
      <c r="AU88" s="201" t="s">
        <v>74</v>
      </c>
      <c r="AY88" s="200" t="s">
        <v>184</v>
      </c>
      <c r="BK88" s="202">
        <f>BK89+BK132+BK139+BK145+BK158+BK233+BK237</f>
        <v>0</v>
      </c>
    </row>
    <row r="89" s="12" customFormat="1" ht="22.8" customHeight="1">
      <c r="A89" s="12"/>
      <c r="B89" s="189"/>
      <c r="C89" s="190"/>
      <c r="D89" s="191" t="s">
        <v>73</v>
      </c>
      <c r="E89" s="203" t="s">
        <v>82</v>
      </c>
      <c r="F89" s="203" t="s">
        <v>371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SUM(P90:P131)</f>
        <v>0</v>
      </c>
      <c r="Q89" s="197"/>
      <c r="R89" s="198">
        <f>SUM(R90:R131)</f>
        <v>154.29051772</v>
      </c>
      <c r="S89" s="197"/>
      <c r="T89" s="199">
        <f>SUM(T90:T131)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82</v>
      </c>
      <c r="AT89" s="201" t="s">
        <v>73</v>
      </c>
      <c r="AU89" s="201" t="s">
        <v>82</v>
      </c>
      <c r="AY89" s="200" t="s">
        <v>184</v>
      </c>
      <c r="BK89" s="202">
        <f>SUM(BK90:BK131)</f>
        <v>0</v>
      </c>
    </row>
    <row r="90" s="2" customFormat="1" ht="37.8" customHeight="1">
      <c r="A90" s="39"/>
      <c r="B90" s="40"/>
      <c r="C90" s="235" t="s">
        <v>82</v>
      </c>
      <c r="D90" s="235" t="s">
        <v>211</v>
      </c>
      <c r="E90" s="236" t="s">
        <v>3797</v>
      </c>
      <c r="F90" s="237" t="s">
        <v>3798</v>
      </c>
      <c r="G90" s="238" t="s">
        <v>283</v>
      </c>
      <c r="H90" s="239">
        <v>6</v>
      </c>
      <c r="I90" s="240"/>
      <c r="J90" s="241">
        <f>ROUND(I90*H90,2)</f>
        <v>0</v>
      </c>
      <c r="K90" s="237" t="s">
        <v>215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0.0086767000000000007</v>
      </c>
      <c r="R90" s="215">
        <f>Q90*H90</f>
        <v>0.052060200000000001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3799</v>
      </c>
    </row>
    <row r="91" s="2" customFormat="1">
      <c r="A91" s="39"/>
      <c r="B91" s="40"/>
      <c r="C91" s="41"/>
      <c r="D91" s="219" t="s">
        <v>195</v>
      </c>
      <c r="E91" s="41"/>
      <c r="F91" s="220" t="s">
        <v>3800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>
      <c r="A92" s="39"/>
      <c r="B92" s="40"/>
      <c r="C92" s="41"/>
      <c r="D92" s="244" t="s">
        <v>217</v>
      </c>
      <c r="E92" s="41"/>
      <c r="F92" s="245" t="s">
        <v>3801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217</v>
      </c>
      <c r="AU92" s="18" t="s">
        <v>85</v>
      </c>
    </row>
    <row r="93" s="2" customFormat="1" ht="37.8" customHeight="1">
      <c r="A93" s="39"/>
      <c r="B93" s="40"/>
      <c r="C93" s="235" t="s">
        <v>85</v>
      </c>
      <c r="D93" s="235" t="s">
        <v>211</v>
      </c>
      <c r="E93" s="236" t="s">
        <v>3802</v>
      </c>
      <c r="F93" s="237" t="s">
        <v>3798</v>
      </c>
      <c r="G93" s="238" t="s">
        <v>283</v>
      </c>
      <c r="H93" s="239">
        <v>1</v>
      </c>
      <c r="I93" s="240"/>
      <c r="J93" s="241">
        <f>ROUND(I93*H93,2)</f>
        <v>0</v>
      </c>
      <c r="K93" s="237" t="s">
        <v>215</v>
      </c>
      <c r="L93" s="45"/>
      <c r="M93" s="242" t="s">
        <v>19</v>
      </c>
      <c r="N93" s="243" t="s">
        <v>45</v>
      </c>
      <c r="O93" s="85"/>
      <c r="P93" s="215">
        <f>O93*H93</f>
        <v>0</v>
      </c>
      <c r="Q93" s="215">
        <v>0.036904300000000001</v>
      </c>
      <c r="R93" s="215">
        <f>Q93*H93</f>
        <v>0.036904300000000001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239</v>
      </c>
      <c r="AT93" s="217" t="s">
        <v>211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239</v>
      </c>
      <c r="BM93" s="217" t="s">
        <v>3803</v>
      </c>
    </row>
    <row r="94" s="2" customFormat="1">
      <c r="A94" s="39"/>
      <c r="B94" s="40"/>
      <c r="C94" s="41"/>
      <c r="D94" s="219" t="s">
        <v>195</v>
      </c>
      <c r="E94" s="41"/>
      <c r="F94" s="220" t="s">
        <v>3804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>
      <c r="A95" s="39"/>
      <c r="B95" s="40"/>
      <c r="C95" s="41"/>
      <c r="D95" s="244" t="s">
        <v>217</v>
      </c>
      <c r="E95" s="41"/>
      <c r="F95" s="245" t="s">
        <v>3805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217</v>
      </c>
      <c r="AU95" s="18" t="s">
        <v>85</v>
      </c>
    </row>
    <row r="96" s="2" customFormat="1" ht="24.15" customHeight="1">
      <c r="A96" s="39"/>
      <c r="B96" s="40"/>
      <c r="C96" s="235" t="s">
        <v>239</v>
      </c>
      <c r="D96" s="235" t="s">
        <v>211</v>
      </c>
      <c r="E96" s="236" t="s">
        <v>3806</v>
      </c>
      <c r="F96" s="237" t="s">
        <v>3807</v>
      </c>
      <c r="G96" s="238" t="s">
        <v>260</v>
      </c>
      <c r="H96" s="239">
        <v>158.40000000000001</v>
      </c>
      <c r="I96" s="240"/>
      <c r="J96" s="241">
        <f>ROUND(I96*H96,2)</f>
        <v>0</v>
      </c>
      <c r="K96" s="237" t="s">
        <v>215</v>
      </c>
      <c r="L96" s="45"/>
      <c r="M96" s="242" t="s">
        <v>19</v>
      </c>
      <c r="N96" s="243" t="s">
        <v>45</v>
      </c>
      <c r="O96" s="85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7" t="s">
        <v>239</v>
      </c>
      <c r="AT96" s="217" t="s">
        <v>211</v>
      </c>
      <c r="AU96" s="217" t="s">
        <v>85</v>
      </c>
      <c r="AY96" s="18" t="s">
        <v>184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82</v>
      </c>
      <c r="BK96" s="218">
        <f>ROUND(I96*H96,2)</f>
        <v>0</v>
      </c>
      <c r="BL96" s="18" t="s">
        <v>239</v>
      </c>
      <c r="BM96" s="217" t="s">
        <v>3808</v>
      </c>
    </row>
    <row r="97" s="2" customFormat="1">
      <c r="A97" s="39"/>
      <c r="B97" s="40"/>
      <c r="C97" s="41"/>
      <c r="D97" s="219" t="s">
        <v>195</v>
      </c>
      <c r="E97" s="41"/>
      <c r="F97" s="220" t="s">
        <v>3807</v>
      </c>
      <c r="G97" s="41"/>
      <c r="H97" s="41"/>
      <c r="I97" s="221"/>
      <c r="J97" s="41"/>
      <c r="K97" s="41"/>
      <c r="L97" s="45"/>
      <c r="M97" s="222"/>
      <c r="N97" s="223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195</v>
      </c>
      <c r="AU97" s="18" t="s">
        <v>85</v>
      </c>
    </row>
    <row r="98" s="2" customFormat="1">
      <c r="A98" s="39"/>
      <c r="B98" s="40"/>
      <c r="C98" s="41"/>
      <c r="D98" s="244" t="s">
        <v>217</v>
      </c>
      <c r="E98" s="41"/>
      <c r="F98" s="245" t="s">
        <v>3809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217</v>
      </c>
      <c r="AU98" s="18" t="s">
        <v>85</v>
      </c>
    </row>
    <row r="99" s="2" customFormat="1" ht="24.15" customHeight="1">
      <c r="A99" s="39"/>
      <c r="B99" s="40"/>
      <c r="C99" s="235" t="s">
        <v>389</v>
      </c>
      <c r="D99" s="235" t="s">
        <v>211</v>
      </c>
      <c r="E99" s="236" t="s">
        <v>3810</v>
      </c>
      <c r="F99" s="237" t="s">
        <v>3811</v>
      </c>
      <c r="G99" s="238" t="s">
        <v>260</v>
      </c>
      <c r="H99" s="239">
        <v>369.07999999999998</v>
      </c>
      <c r="I99" s="240"/>
      <c r="J99" s="241">
        <f>ROUND(I99*H99,2)</f>
        <v>0</v>
      </c>
      <c r="K99" s="237" t="s">
        <v>215</v>
      </c>
      <c r="L99" s="45"/>
      <c r="M99" s="242" t="s">
        <v>19</v>
      </c>
      <c r="N99" s="243" t="s">
        <v>45</v>
      </c>
      <c r="O99" s="85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R99" s="217" t="s">
        <v>239</v>
      </c>
      <c r="AT99" s="217" t="s">
        <v>211</v>
      </c>
      <c r="AU99" s="217" t="s">
        <v>85</v>
      </c>
      <c r="AY99" s="18" t="s">
        <v>184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82</v>
      </c>
      <c r="BK99" s="218">
        <f>ROUND(I99*H99,2)</f>
        <v>0</v>
      </c>
      <c r="BL99" s="18" t="s">
        <v>239</v>
      </c>
      <c r="BM99" s="217" t="s">
        <v>3812</v>
      </c>
    </row>
    <row r="100" s="2" customFormat="1">
      <c r="A100" s="39"/>
      <c r="B100" s="40"/>
      <c r="C100" s="41"/>
      <c r="D100" s="219" t="s">
        <v>195</v>
      </c>
      <c r="E100" s="41"/>
      <c r="F100" s="220" t="s">
        <v>3811</v>
      </c>
      <c r="G100" s="41"/>
      <c r="H100" s="41"/>
      <c r="I100" s="221"/>
      <c r="J100" s="41"/>
      <c r="K100" s="41"/>
      <c r="L100" s="45"/>
      <c r="M100" s="222"/>
      <c r="N100" s="223"/>
      <c r="O100" s="85"/>
      <c r="P100" s="85"/>
      <c r="Q100" s="85"/>
      <c r="R100" s="85"/>
      <c r="S100" s="85"/>
      <c r="T100" s="86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T100" s="18" t="s">
        <v>195</v>
      </c>
      <c r="AU100" s="18" t="s">
        <v>85</v>
      </c>
    </row>
    <row r="101" s="2" customFormat="1">
      <c r="A101" s="39"/>
      <c r="B101" s="40"/>
      <c r="C101" s="41"/>
      <c r="D101" s="244" t="s">
        <v>217</v>
      </c>
      <c r="E101" s="41"/>
      <c r="F101" s="245" t="s">
        <v>3813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217</v>
      </c>
      <c r="AU101" s="18" t="s">
        <v>85</v>
      </c>
    </row>
    <row r="102" s="2" customFormat="1" ht="21.75" customHeight="1">
      <c r="A102" s="39"/>
      <c r="B102" s="40"/>
      <c r="C102" s="235" t="s">
        <v>411</v>
      </c>
      <c r="D102" s="235" t="s">
        <v>211</v>
      </c>
      <c r="E102" s="236" t="s">
        <v>3814</v>
      </c>
      <c r="F102" s="237" t="s">
        <v>3815</v>
      </c>
      <c r="G102" s="238" t="s">
        <v>191</v>
      </c>
      <c r="H102" s="239">
        <v>622</v>
      </c>
      <c r="I102" s="240"/>
      <c r="J102" s="241">
        <f>ROUND(I102*H102,2)</f>
        <v>0</v>
      </c>
      <c r="K102" s="237" t="s">
        <v>215</v>
      </c>
      <c r="L102" s="45"/>
      <c r="M102" s="242" t="s">
        <v>19</v>
      </c>
      <c r="N102" s="243" t="s">
        <v>45</v>
      </c>
      <c r="O102" s="85"/>
      <c r="P102" s="215">
        <f>O102*H102</f>
        <v>0</v>
      </c>
      <c r="Q102" s="215">
        <v>0.00083850999999999999</v>
      </c>
      <c r="R102" s="215">
        <f>Q102*H102</f>
        <v>0.52155322000000004</v>
      </c>
      <c r="S102" s="215">
        <v>0</v>
      </c>
      <c r="T102" s="216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7" t="s">
        <v>239</v>
      </c>
      <c r="AT102" s="217" t="s">
        <v>211</v>
      </c>
      <c r="AU102" s="217" t="s">
        <v>85</v>
      </c>
      <c r="AY102" s="18" t="s">
        <v>184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82</v>
      </c>
      <c r="BK102" s="218">
        <f>ROUND(I102*H102,2)</f>
        <v>0</v>
      </c>
      <c r="BL102" s="18" t="s">
        <v>239</v>
      </c>
      <c r="BM102" s="217" t="s">
        <v>3816</v>
      </c>
    </row>
    <row r="103" s="2" customFormat="1">
      <c r="A103" s="39"/>
      <c r="B103" s="40"/>
      <c r="C103" s="41"/>
      <c r="D103" s="219" t="s">
        <v>195</v>
      </c>
      <c r="E103" s="41"/>
      <c r="F103" s="220" t="s">
        <v>3815</v>
      </c>
      <c r="G103" s="41"/>
      <c r="H103" s="41"/>
      <c r="I103" s="221"/>
      <c r="J103" s="41"/>
      <c r="K103" s="41"/>
      <c r="L103" s="45"/>
      <c r="M103" s="222"/>
      <c r="N103" s="223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195</v>
      </c>
      <c r="AU103" s="18" t="s">
        <v>85</v>
      </c>
    </row>
    <row r="104" s="2" customFormat="1">
      <c r="A104" s="39"/>
      <c r="B104" s="40"/>
      <c r="C104" s="41"/>
      <c r="D104" s="244" t="s">
        <v>217</v>
      </c>
      <c r="E104" s="41"/>
      <c r="F104" s="245" t="s">
        <v>3817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217</v>
      </c>
      <c r="AU104" s="18" t="s">
        <v>85</v>
      </c>
    </row>
    <row r="105" s="2" customFormat="1" ht="24.15" customHeight="1">
      <c r="A105" s="39"/>
      <c r="B105" s="40"/>
      <c r="C105" s="235" t="s">
        <v>423</v>
      </c>
      <c r="D105" s="235" t="s">
        <v>211</v>
      </c>
      <c r="E105" s="236" t="s">
        <v>3818</v>
      </c>
      <c r="F105" s="237" t="s">
        <v>3819</v>
      </c>
      <c r="G105" s="238" t="s">
        <v>191</v>
      </c>
      <c r="H105" s="239">
        <v>622</v>
      </c>
      <c r="I105" s="240"/>
      <c r="J105" s="241">
        <f>ROUND(I105*H105,2)</f>
        <v>0</v>
      </c>
      <c r="K105" s="237" t="s">
        <v>215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239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239</v>
      </c>
      <c r="BM105" s="217" t="s">
        <v>3820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3819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>
      <c r="A107" s="39"/>
      <c r="B107" s="40"/>
      <c r="C107" s="41"/>
      <c r="D107" s="244" t="s">
        <v>217</v>
      </c>
      <c r="E107" s="41"/>
      <c r="F107" s="245" t="s">
        <v>3821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217</v>
      </c>
      <c r="AU107" s="18" t="s">
        <v>85</v>
      </c>
    </row>
    <row r="108" s="2" customFormat="1" ht="37.8" customHeight="1">
      <c r="A108" s="39"/>
      <c r="B108" s="40"/>
      <c r="C108" s="235" t="s">
        <v>429</v>
      </c>
      <c r="D108" s="235" t="s">
        <v>211</v>
      </c>
      <c r="E108" s="236" t="s">
        <v>3822</v>
      </c>
      <c r="F108" s="237" t="s">
        <v>3823</v>
      </c>
      <c r="G108" s="238" t="s">
        <v>260</v>
      </c>
      <c r="H108" s="239">
        <v>178.19999999999999</v>
      </c>
      <c r="I108" s="240"/>
      <c r="J108" s="241">
        <f>ROUND(I108*H108,2)</f>
        <v>0</v>
      </c>
      <c r="K108" s="237" t="s">
        <v>215</v>
      </c>
      <c r="L108" s="45"/>
      <c r="M108" s="242" t="s">
        <v>19</v>
      </c>
      <c r="N108" s="243" t="s">
        <v>45</v>
      </c>
      <c r="O108" s="85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7" t="s">
        <v>239</v>
      </c>
      <c r="AT108" s="217" t="s">
        <v>211</v>
      </c>
      <c r="AU108" s="217" t="s">
        <v>85</v>
      </c>
      <c r="AY108" s="18" t="s">
        <v>184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8" t="s">
        <v>82</v>
      </c>
      <c r="BK108" s="218">
        <f>ROUND(I108*H108,2)</f>
        <v>0</v>
      </c>
      <c r="BL108" s="18" t="s">
        <v>239</v>
      </c>
      <c r="BM108" s="217" t="s">
        <v>3824</v>
      </c>
    </row>
    <row r="109" s="2" customFormat="1">
      <c r="A109" s="39"/>
      <c r="B109" s="40"/>
      <c r="C109" s="41"/>
      <c r="D109" s="219" t="s">
        <v>195</v>
      </c>
      <c r="E109" s="41"/>
      <c r="F109" s="220" t="s">
        <v>3823</v>
      </c>
      <c r="G109" s="41"/>
      <c r="H109" s="41"/>
      <c r="I109" s="22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195</v>
      </c>
      <c r="AU109" s="18" t="s">
        <v>85</v>
      </c>
    </row>
    <row r="110" s="2" customFormat="1">
      <c r="A110" s="39"/>
      <c r="B110" s="40"/>
      <c r="C110" s="41"/>
      <c r="D110" s="244" t="s">
        <v>217</v>
      </c>
      <c r="E110" s="41"/>
      <c r="F110" s="245" t="s">
        <v>3825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217</v>
      </c>
      <c r="AU110" s="18" t="s">
        <v>85</v>
      </c>
    </row>
    <row r="111" s="2" customFormat="1" ht="24.15" customHeight="1">
      <c r="A111" s="39"/>
      <c r="B111" s="40"/>
      <c r="C111" s="235" t="s">
        <v>245</v>
      </c>
      <c r="D111" s="235" t="s">
        <v>211</v>
      </c>
      <c r="E111" s="236" t="s">
        <v>412</v>
      </c>
      <c r="F111" s="237" t="s">
        <v>413</v>
      </c>
      <c r="G111" s="238" t="s">
        <v>260</v>
      </c>
      <c r="H111" s="239">
        <v>178.19999999999999</v>
      </c>
      <c r="I111" s="240"/>
      <c r="J111" s="241">
        <f>ROUND(I111*H111,2)</f>
        <v>0</v>
      </c>
      <c r="K111" s="237" t="s">
        <v>215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239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239</v>
      </c>
      <c r="BM111" s="217" t="s">
        <v>3826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413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>
      <c r="A113" s="39"/>
      <c r="B113" s="40"/>
      <c r="C113" s="41"/>
      <c r="D113" s="244" t="s">
        <v>217</v>
      </c>
      <c r="E113" s="41"/>
      <c r="F113" s="245" t="s">
        <v>415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217</v>
      </c>
      <c r="AU113" s="18" t="s">
        <v>85</v>
      </c>
    </row>
    <row r="114" s="2" customFormat="1" ht="24.15" customHeight="1">
      <c r="A114" s="39"/>
      <c r="B114" s="40"/>
      <c r="C114" s="235" t="s">
        <v>446</v>
      </c>
      <c r="D114" s="235" t="s">
        <v>211</v>
      </c>
      <c r="E114" s="236" t="s">
        <v>424</v>
      </c>
      <c r="F114" s="237" t="s">
        <v>425</v>
      </c>
      <c r="G114" s="238" t="s">
        <v>214</v>
      </c>
      <c r="H114" s="239">
        <v>356.39999999999998</v>
      </c>
      <c r="I114" s="240"/>
      <c r="J114" s="241">
        <f>ROUND(I114*H114,2)</f>
        <v>0</v>
      </c>
      <c r="K114" s="237" t="s">
        <v>215</v>
      </c>
      <c r="L114" s="45"/>
      <c r="M114" s="242" t="s">
        <v>19</v>
      </c>
      <c r="N114" s="243" t="s">
        <v>45</v>
      </c>
      <c r="O114" s="85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7" t="s">
        <v>239</v>
      </c>
      <c r="AT114" s="217" t="s">
        <v>211</v>
      </c>
      <c r="AU114" s="217" t="s">
        <v>85</v>
      </c>
      <c r="AY114" s="18" t="s">
        <v>184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82</v>
      </c>
      <c r="BK114" s="218">
        <f>ROUND(I114*H114,2)</f>
        <v>0</v>
      </c>
      <c r="BL114" s="18" t="s">
        <v>239</v>
      </c>
      <c r="BM114" s="217" t="s">
        <v>3827</v>
      </c>
    </row>
    <row r="115" s="2" customFormat="1">
      <c r="A115" s="39"/>
      <c r="B115" s="40"/>
      <c r="C115" s="41"/>
      <c r="D115" s="219" t="s">
        <v>195</v>
      </c>
      <c r="E115" s="41"/>
      <c r="F115" s="220" t="s">
        <v>425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195</v>
      </c>
      <c r="AU115" s="18" t="s">
        <v>85</v>
      </c>
    </row>
    <row r="116" s="2" customFormat="1">
      <c r="A116" s="39"/>
      <c r="B116" s="40"/>
      <c r="C116" s="41"/>
      <c r="D116" s="244" t="s">
        <v>217</v>
      </c>
      <c r="E116" s="41"/>
      <c r="F116" s="245" t="s">
        <v>427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217</v>
      </c>
      <c r="AU116" s="18" t="s">
        <v>85</v>
      </c>
    </row>
    <row r="117" s="2" customFormat="1" ht="24.15" customHeight="1">
      <c r="A117" s="39"/>
      <c r="B117" s="40"/>
      <c r="C117" s="235" t="s">
        <v>440</v>
      </c>
      <c r="D117" s="235" t="s">
        <v>211</v>
      </c>
      <c r="E117" s="236" t="s">
        <v>3828</v>
      </c>
      <c r="F117" s="237" t="s">
        <v>3829</v>
      </c>
      <c r="G117" s="238" t="s">
        <v>260</v>
      </c>
      <c r="H117" s="239">
        <v>178.19999999999999</v>
      </c>
      <c r="I117" s="240"/>
      <c r="J117" s="241">
        <f>ROUND(I117*H117,2)</f>
        <v>0</v>
      </c>
      <c r="K117" s="237" t="s">
        <v>215</v>
      </c>
      <c r="L117" s="45"/>
      <c r="M117" s="242" t="s">
        <v>19</v>
      </c>
      <c r="N117" s="243" t="s">
        <v>45</v>
      </c>
      <c r="O117" s="85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239</v>
      </c>
      <c r="AT117" s="217" t="s">
        <v>211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239</v>
      </c>
      <c r="BM117" s="217" t="s">
        <v>3830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3829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2" customFormat="1">
      <c r="A119" s="39"/>
      <c r="B119" s="40"/>
      <c r="C119" s="41"/>
      <c r="D119" s="244" t="s">
        <v>217</v>
      </c>
      <c r="E119" s="41"/>
      <c r="F119" s="245" t="s">
        <v>3831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217</v>
      </c>
      <c r="AU119" s="18" t="s">
        <v>85</v>
      </c>
    </row>
    <row r="120" s="2" customFormat="1" ht="24.15" customHeight="1">
      <c r="A120" s="39"/>
      <c r="B120" s="40"/>
      <c r="C120" s="235" t="s">
        <v>478</v>
      </c>
      <c r="D120" s="235" t="s">
        <v>211</v>
      </c>
      <c r="E120" s="236" t="s">
        <v>430</v>
      </c>
      <c r="F120" s="237" t="s">
        <v>431</v>
      </c>
      <c r="G120" s="238" t="s">
        <v>260</v>
      </c>
      <c r="H120" s="239">
        <v>2</v>
      </c>
      <c r="I120" s="240"/>
      <c r="J120" s="241">
        <f>ROUND(I120*H120,2)</f>
        <v>0</v>
      </c>
      <c r="K120" s="237" t="s">
        <v>215</v>
      </c>
      <c r="L120" s="45"/>
      <c r="M120" s="242" t="s">
        <v>19</v>
      </c>
      <c r="N120" s="243" t="s">
        <v>45</v>
      </c>
      <c r="O120" s="85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7" t="s">
        <v>239</v>
      </c>
      <c r="AT120" s="217" t="s">
        <v>211</v>
      </c>
      <c r="AU120" s="217" t="s">
        <v>85</v>
      </c>
      <c r="AY120" s="18" t="s">
        <v>184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82</v>
      </c>
      <c r="BK120" s="218">
        <f>ROUND(I120*H120,2)</f>
        <v>0</v>
      </c>
      <c r="BL120" s="18" t="s">
        <v>239</v>
      </c>
      <c r="BM120" s="217" t="s">
        <v>3832</v>
      </c>
    </row>
    <row r="121" s="2" customFormat="1">
      <c r="A121" s="39"/>
      <c r="B121" s="40"/>
      <c r="C121" s="41"/>
      <c r="D121" s="219" t="s">
        <v>195</v>
      </c>
      <c r="E121" s="41"/>
      <c r="F121" s="220" t="s">
        <v>431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195</v>
      </c>
      <c r="AU121" s="18" t="s">
        <v>85</v>
      </c>
    </row>
    <row r="122" s="2" customFormat="1">
      <c r="A122" s="39"/>
      <c r="B122" s="40"/>
      <c r="C122" s="41"/>
      <c r="D122" s="244" t="s">
        <v>217</v>
      </c>
      <c r="E122" s="41"/>
      <c r="F122" s="245" t="s">
        <v>433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217</v>
      </c>
      <c r="AU122" s="18" t="s">
        <v>85</v>
      </c>
    </row>
    <row r="123" s="2" customFormat="1" ht="24.15" customHeight="1">
      <c r="A123" s="39"/>
      <c r="B123" s="40"/>
      <c r="C123" s="235" t="s">
        <v>473</v>
      </c>
      <c r="D123" s="235" t="s">
        <v>211</v>
      </c>
      <c r="E123" s="236" t="s">
        <v>2742</v>
      </c>
      <c r="F123" s="237" t="s">
        <v>2743</v>
      </c>
      <c r="G123" s="238" t="s">
        <v>260</v>
      </c>
      <c r="H123" s="239">
        <v>377.98000000000002</v>
      </c>
      <c r="I123" s="240"/>
      <c r="J123" s="241">
        <f>ROUND(I123*H123,2)</f>
        <v>0</v>
      </c>
      <c r="K123" s="237" t="s">
        <v>215</v>
      </c>
      <c r="L123" s="45"/>
      <c r="M123" s="242" t="s">
        <v>19</v>
      </c>
      <c r="N123" s="243" t="s">
        <v>45</v>
      </c>
      <c r="O123" s="85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239</v>
      </c>
      <c r="AT123" s="217" t="s">
        <v>211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239</v>
      </c>
      <c r="BM123" s="217" t="s">
        <v>3833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2743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>
      <c r="A125" s="39"/>
      <c r="B125" s="40"/>
      <c r="C125" s="41"/>
      <c r="D125" s="244" t="s">
        <v>217</v>
      </c>
      <c r="E125" s="41"/>
      <c r="F125" s="245" t="s">
        <v>2745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217</v>
      </c>
      <c r="AU125" s="18" t="s">
        <v>85</v>
      </c>
    </row>
    <row r="126" s="2" customFormat="1" ht="37.8" customHeight="1">
      <c r="A126" s="39"/>
      <c r="B126" s="40"/>
      <c r="C126" s="235" t="s">
        <v>463</v>
      </c>
      <c r="D126" s="235" t="s">
        <v>211</v>
      </c>
      <c r="E126" s="236" t="s">
        <v>3834</v>
      </c>
      <c r="F126" s="237" t="s">
        <v>3835</v>
      </c>
      <c r="G126" s="238" t="s">
        <v>260</v>
      </c>
      <c r="H126" s="239">
        <v>90.400000000000006</v>
      </c>
      <c r="I126" s="240"/>
      <c r="J126" s="241">
        <f>ROUND(I126*H126,2)</f>
        <v>0</v>
      </c>
      <c r="K126" s="237" t="s">
        <v>215</v>
      </c>
      <c r="L126" s="45"/>
      <c r="M126" s="242" t="s">
        <v>19</v>
      </c>
      <c r="N126" s="243" t="s">
        <v>45</v>
      </c>
      <c r="O126" s="85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7" t="s">
        <v>239</v>
      </c>
      <c r="AT126" s="217" t="s">
        <v>211</v>
      </c>
      <c r="AU126" s="217" t="s">
        <v>85</v>
      </c>
      <c r="AY126" s="18" t="s">
        <v>184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82</v>
      </c>
      <c r="BK126" s="218">
        <f>ROUND(I126*H126,2)</f>
        <v>0</v>
      </c>
      <c r="BL126" s="18" t="s">
        <v>239</v>
      </c>
      <c r="BM126" s="217" t="s">
        <v>3836</v>
      </c>
    </row>
    <row r="127" s="2" customFormat="1">
      <c r="A127" s="39"/>
      <c r="B127" s="40"/>
      <c r="C127" s="41"/>
      <c r="D127" s="219" t="s">
        <v>195</v>
      </c>
      <c r="E127" s="41"/>
      <c r="F127" s="220" t="s">
        <v>3835</v>
      </c>
      <c r="G127" s="41"/>
      <c r="H127" s="41"/>
      <c r="I127" s="221"/>
      <c r="J127" s="41"/>
      <c r="K127" s="41"/>
      <c r="L127" s="45"/>
      <c r="M127" s="222"/>
      <c r="N127" s="22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195</v>
      </c>
      <c r="AU127" s="18" t="s">
        <v>85</v>
      </c>
    </row>
    <row r="128" s="2" customFormat="1">
      <c r="A128" s="39"/>
      <c r="B128" s="40"/>
      <c r="C128" s="41"/>
      <c r="D128" s="244" t="s">
        <v>217</v>
      </c>
      <c r="E128" s="41"/>
      <c r="F128" s="245" t="s">
        <v>3837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217</v>
      </c>
      <c r="AU128" s="18" t="s">
        <v>85</v>
      </c>
    </row>
    <row r="129" s="2" customFormat="1" ht="16.5" customHeight="1">
      <c r="A129" s="39"/>
      <c r="B129" s="40"/>
      <c r="C129" s="205" t="s">
        <v>2697</v>
      </c>
      <c r="D129" s="205" t="s">
        <v>188</v>
      </c>
      <c r="E129" s="206" t="s">
        <v>3838</v>
      </c>
      <c r="F129" s="207" t="s">
        <v>3839</v>
      </c>
      <c r="G129" s="208" t="s">
        <v>214</v>
      </c>
      <c r="H129" s="209">
        <v>153.68000000000001</v>
      </c>
      <c r="I129" s="210"/>
      <c r="J129" s="211">
        <f>ROUND(I129*H129,2)</f>
        <v>0</v>
      </c>
      <c r="K129" s="207" t="s">
        <v>3840</v>
      </c>
      <c r="L129" s="212"/>
      <c r="M129" s="213" t="s">
        <v>19</v>
      </c>
      <c r="N129" s="214" t="s">
        <v>45</v>
      </c>
      <c r="O129" s="85"/>
      <c r="P129" s="215">
        <f>O129*H129</f>
        <v>0</v>
      </c>
      <c r="Q129" s="215">
        <v>1</v>
      </c>
      <c r="R129" s="215">
        <f>Q129*H129</f>
        <v>153.68000000000001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245</v>
      </c>
      <c r="AT129" s="217" t="s">
        <v>188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239</v>
      </c>
      <c r="BM129" s="217" t="s">
        <v>3841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3839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13" customFormat="1">
      <c r="A131" s="13"/>
      <c r="B131" s="224"/>
      <c r="C131" s="225"/>
      <c r="D131" s="219" t="s">
        <v>196</v>
      </c>
      <c r="E131" s="226" t="s">
        <v>19</v>
      </c>
      <c r="F131" s="227" t="s">
        <v>3842</v>
      </c>
      <c r="G131" s="225"/>
      <c r="H131" s="228">
        <v>153.68000000000001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196</v>
      </c>
      <c r="AU131" s="234" t="s">
        <v>85</v>
      </c>
      <c r="AV131" s="13" t="s">
        <v>85</v>
      </c>
      <c r="AW131" s="13" t="s">
        <v>33</v>
      </c>
      <c r="AX131" s="13" t="s">
        <v>82</v>
      </c>
      <c r="AY131" s="234" t="s">
        <v>184</v>
      </c>
    </row>
    <row r="132" s="12" customFormat="1" ht="22.8" customHeight="1">
      <c r="A132" s="12"/>
      <c r="B132" s="189"/>
      <c r="C132" s="190"/>
      <c r="D132" s="191" t="s">
        <v>73</v>
      </c>
      <c r="E132" s="203" t="s">
        <v>85</v>
      </c>
      <c r="F132" s="203" t="s">
        <v>434</v>
      </c>
      <c r="G132" s="190"/>
      <c r="H132" s="190"/>
      <c r="I132" s="193"/>
      <c r="J132" s="204">
        <f>BK132</f>
        <v>0</v>
      </c>
      <c r="K132" s="190"/>
      <c r="L132" s="195"/>
      <c r="M132" s="196"/>
      <c r="N132" s="197"/>
      <c r="O132" s="197"/>
      <c r="P132" s="198">
        <f>SUM(P133:P138)</f>
        <v>0</v>
      </c>
      <c r="Q132" s="197"/>
      <c r="R132" s="198">
        <f>SUM(R133:R138)</f>
        <v>66.683557199999996</v>
      </c>
      <c r="S132" s="197"/>
      <c r="T132" s="199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0" t="s">
        <v>82</v>
      </c>
      <c r="AT132" s="201" t="s">
        <v>73</v>
      </c>
      <c r="AU132" s="201" t="s">
        <v>82</v>
      </c>
      <c r="AY132" s="200" t="s">
        <v>184</v>
      </c>
      <c r="BK132" s="202">
        <f>SUM(BK133:BK138)</f>
        <v>0</v>
      </c>
    </row>
    <row r="133" s="2" customFormat="1" ht="33" customHeight="1">
      <c r="A133" s="39"/>
      <c r="B133" s="40"/>
      <c r="C133" s="235" t="s">
        <v>497</v>
      </c>
      <c r="D133" s="235" t="s">
        <v>211</v>
      </c>
      <c r="E133" s="236" t="s">
        <v>3843</v>
      </c>
      <c r="F133" s="237" t="s">
        <v>3844</v>
      </c>
      <c r="G133" s="238" t="s">
        <v>283</v>
      </c>
      <c r="H133" s="239">
        <v>77</v>
      </c>
      <c r="I133" s="240"/>
      <c r="J133" s="241">
        <f>ROUND(I133*H133,2)</f>
        <v>0</v>
      </c>
      <c r="K133" s="237" t="s">
        <v>215</v>
      </c>
      <c r="L133" s="45"/>
      <c r="M133" s="242" t="s">
        <v>19</v>
      </c>
      <c r="N133" s="243" t="s">
        <v>45</v>
      </c>
      <c r="O133" s="85"/>
      <c r="P133" s="215">
        <f>O133*H133</f>
        <v>0</v>
      </c>
      <c r="Q133" s="215">
        <v>0.2046936</v>
      </c>
      <c r="R133" s="215">
        <f>Q133*H133</f>
        <v>15.761407200000001</v>
      </c>
      <c r="S133" s="215">
        <v>0</v>
      </c>
      <c r="T133" s="216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7" t="s">
        <v>239</v>
      </c>
      <c r="AT133" s="217" t="s">
        <v>211</v>
      </c>
      <c r="AU133" s="217" t="s">
        <v>85</v>
      </c>
      <c r="AY133" s="18" t="s">
        <v>184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82</v>
      </c>
      <c r="BK133" s="218">
        <f>ROUND(I133*H133,2)</f>
        <v>0</v>
      </c>
      <c r="BL133" s="18" t="s">
        <v>239</v>
      </c>
      <c r="BM133" s="217" t="s">
        <v>3845</v>
      </c>
    </row>
    <row r="134" s="2" customFormat="1">
      <c r="A134" s="39"/>
      <c r="B134" s="40"/>
      <c r="C134" s="41"/>
      <c r="D134" s="219" t="s">
        <v>195</v>
      </c>
      <c r="E134" s="41"/>
      <c r="F134" s="220" t="s">
        <v>3844</v>
      </c>
      <c r="G134" s="41"/>
      <c r="H134" s="41"/>
      <c r="I134" s="22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195</v>
      </c>
      <c r="AU134" s="18" t="s">
        <v>85</v>
      </c>
    </row>
    <row r="135" s="2" customFormat="1">
      <c r="A135" s="39"/>
      <c r="B135" s="40"/>
      <c r="C135" s="41"/>
      <c r="D135" s="244" t="s">
        <v>217</v>
      </c>
      <c r="E135" s="41"/>
      <c r="F135" s="245" t="s">
        <v>3846</v>
      </c>
      <c r="G135" s="41"/>
      <c r="H135" s="41"/>
      <c r="I135" s="22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217</v>
      </c>
      <c r="AU135" s="18" t="s">
        <v>85</v>
      </c>
    </row>
    <row r="136" s="2" customFormat="1" ht="33" customHeight="1">
      <c r="A136" s="39"/>
      <c r="B136" s="40"/>
      <c r="C136" s="235" t="s">
        <v>503</v>
      </c>
      <c r="D136" s="235" t="s">
        <v>211</v>
      </c>
      <c r="E136" s="236" t="s">
        <v>3847</v>
      </c>
      <c r="F136" s="237" t="s">
        <v>3848</v>
      </c>
      <c r="G136" s="238" t="s">
        <v>283</v>
      </c>
      <c r="H136" s="239">
        <v>186</v>
      </c>
      <c r="I136" s="240"/>
      <c r="J136" s="241">
        <f>ROUND(I136*H136,2)</f>
        <v>0</v>
      </c>
      <c r="K136" s="237" t="s">
        <v>215</v>
      </c>
      <c r="L136" s="45"/>
      <c r="M136" s="242" t="s">
        <v>19</v>
      </c>
      <c r="N136" s="243" t="s">
        <v>45</v>
      </c>
      <c r="O136" s="85"/>
      <c r="P136" s="215">
        <f>O136*H136</f>
        <v>0</v>
      </c>
      <c r="Q136" s="215">
        <v>0.27377499999999999</v>
      </c>
      <c r="R136" s="215">
        <f>Q136*H136</f>
        <v>50.922149999999995</v>
      </c>
      <c r="S136" s="215">
        <v>0</v>
      </c>
      <c r="T136" s="216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7" t="s">
        <v>239</v>
      </c>
      <c r="AT136" s="217" t="s">
        <v>211</v>
      </c>
      <c r="AU136" s="217" t="s">
        <v>85</v>
      </c>
      <c r="AY136" s="18" t="s">
        <v>184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82</v>
      </c>
      <c r="BK136" s="218">
        <f>ROUND(I136*H136,2)</f>
        <v>0</v>
      </c>
      <c r="BL136" s="18" t="s">
        <v>239</v>
      </c>
      <c r="BM136" s="217" t="s">
        <v>3849</v>
      </c>
    </row>
    <row r="137" s="2" customFormat="1">
      <c r="A137" s="39"/>
      <c r="B137" s="40"/>
      <c r="C137" s="41"/>
      <c r="D137" s="219" t="s">
        <v>195</v>
      </c>
      <c r="E137" s="41"/>
      <c r="F137" s="220" t="s">
        <v>3848</v>
      </c>
      <c r="G137" s="41"/>
      <c r="H137" s="41"/>
      <c r="I137" s="22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195</v>
      </c>
      <c r="AU137" s="18" t="s">
        <v>85</v>
      </c>
    </row>
    <row r="138" s="2" customFormat="1">
      <c r="A138" s="39"/>
      <c r="B138" s="40"/>
      <c r="C138" s="41"/>
      <c r="D138" s="244" t="s">
        <v>217</v>
      </c>
      <c r="E138" s="41"/>
      <c r="F138" s="245" t="s">
        <v>3850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217</v>
      </c>
      <c r="AU138" s="18" t="s">
        <v>85</v>
      </c>
    </row>
    <row r="139" s="12" customFormat="1" ht="22.8" customHeight="1">
      <c r="A139" s="12"/>
      <c r="B139" s="189"/>
      <c r="C139" s="190"/>
      <c r="D139" s="191" t="s">
        <v>73</v>
      </c>
      <c r="E139" s="203" t="s">
        <v>389</v>
      </c>
      <c r="F139" s="203" t="s">
        <v>529</v>
      </c>
      <c r="G139" s="190"/>
      <c r="H139" s="190"/>
      <c r="I139" s="193"/>
      <c r="J139" s="204">
        <f>BK139</f>
        <v>0</v>
      </c>
      <c r="K139" s="190"/>
      <c r="L139" s="195"/>
      <c r="M139" s="196"/>
      <c r="N139" s="197"/>
      <c r="O139" s="197"/>
      <c r="P139" s="198">
        <f>SUM(P140:P144)</f>
        <v>0</v>
      </c>
      <c r="Q139" s="197"/>
      <c r="R139" s="198">
        <f>SUM(R140:R144)</f>
        <v>0.248</v>
      </c>
      <c r="S139" s="197"/>
      <c r="T139" s="199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00" t="s">
        <v>82</v>
      </c>
      <c r="AT139" s="201" t="s">
        <v>73</v>
      </c>
      <c r="AU139" s="201" t="s">
        <v>82</v>
      </c>
      <c r="AY139" s="200" t="s">
        <v>184</v>
      </c>
      <c r="BK139" s="202">
        <f>SUM(BK140:BK144)</f>
        <v>0</v>
      </c>
    </row>
    <row r="140" s="2" customFormat="1" ht="16.5" customHeight="1">
      <c r="A140" s="39"/>
      <c r="B140" s="40"/>
      <c r="C140" s="235" t="s">
        <v>651</v>
      </c>
      <c r="D140" s="235" t="s">
        <v>211</v>
      </c>
      <c r="E140" s="236" t="s">
        <v>3851</v>
      </c>
      <c r="F140" s="237" t="s">
        <v>3852</v>
      </c>
      <c r="G140" s="238" t="s">
        <v>203</v>
      </c>
      <c r="H140" s="239">
        <v>1</v>
      </c>
      <c r="I140" s="240"/>
      <c r="J140" s="241">
        <f>ROUND(I140*H140,2)</f>
        <v>0</v>
      </c>
      <c r="K140" s="237" t="s">
        <v>215</v>
      </c>
      <c r="L140" s="45"/>
      <c r="M140" s="242" t="s">
        <v>19</v>
      </c>
      <c r="N140" s="243" t="s">
        <v>45</v>
      </c>
      <c r="O140" s="85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7" t="s">
        <v>239</v>
      </c>
      <c r="AT140" s="217" t="s">
        <v>211</v>
      </c>
      <c r="AU140" s="217" t="s">
        <v>85</v>
      </c>
      <c r="AY140" s="18" t="s">
        <v>184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82</v>
      </c>
      <c r="BK140" s="218">
        <f>ROUND(I140*H140,2)</f>
        <v>0</v>
      </c>
      <c r="BL140" s="18" t="s">
        <v>239</v>
      </c>
      <c r="BM140" s="217" t="s">
        <v>3853</v>
      </c>
    </row>
    <row r="141" s="2" customFormat="1">
      <c r="A141" s="39"/>
      <c r="B141" s="40"/>
      <c r="C141" s="41"/>
      <c r="D141" s="219" t="s">
        <v>195</v>
      </c>
      <c r="E141" s="41"/>
      <c r="F141" s="220" t="s">
        <v>3852</v>
      </c>
      <c r="G141" s="41"/>
      <c r="H141" s="41"/>
      <c r="I141" s="221"/>
      <c r="J141" s="41"/>
      <c r="K141" s="41"/>
      <c r="L141" s="45"/>
      <c r="M141" s="222"/>
      <c r="N141" s="22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195</v>
      </c>
      <c r="AU141" s="18" t="s">
        <v>85</v>
      </c>
    </row>
    <row r="142" s="2" customFormat="1">
      <c r="A142" s="39"/>
      <c r="B142" s="40"/>
      <c r="C142" s="41"/>
      <c r="D142" s="244" t="s">
        <v>217</v>
      </c>
      <c r="E142" s="41"/>
      <c r="F142" s="245" t="s">
        <v>3854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217</v>
      </c>
      <c r="AU142" s="18" t="s">
        <v>85</v>
      </c>
    </row>
    <row r="143" s="2" customFormat="1" ht="24.15" customHeight="1">
      <c r="A143" s="39"/>
      <c r="B143" s="40"/>
      <c r="C143" s="205" t="s">
        <v>767</v>
      </c>
      <c r="D143" s="205" t="s">
        <v>188</v>
      </c>
      <c r="E143" s="206" t="s">
        <v>3855</v>
      </c>
      <c r="F143" s="207" t="s">
        <v>3856</v>
      </c>
      <c r="G143" s="208" t="s">
        <v>203</v>
      </c>
      <c r="H143" s="209">
        <v>1</v>
      </c>
      <c r="I143" s="210"/>
      <c r="J143" s="211">
        <f>ROUND(I143*H143,2)</f>
        <v>0</v>
      </c>
      <c r="K143" s="207" t="s">
        <v>215</v>
      </c>
      <c r="L143" s="212"/>
      <c r="M143" s="213" t="s">
        <v>19</v>
      </c>
      <c r="N143" s="214" t="s">
        <v>45</v>
      </c>
      <c r="O143" s="85"/>
      <c r="P143" s="215">
        <f>O143*H143</f>
        <v>0</v>
      </c>
      <c r="Q143" s="215">
        <v>0.248</v>
      </c>
      <c r="R143" s="215">
        <f>Q143*H143</f>
        <v>0.248</v>
      </c>
      <c r="S143" s="215">
        <v>0</v>
      </c>
      <c r="T143" s="216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7" t="s">
        <v>245</v>
      </c>
      <c r="AT143" s="217" t="s">
        <v>188</v>
      </c>
      <c r="AU143" s="217" t="s">
        <v>85</v>
      </c>
      <c r="AY143" s="18" t="s">
        <v>184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82</v>
      </c>
      <c r="BK143" s="218">
        <f>ROUND(I143*H143,2)</f>
        <v>0</v>
      </c>
      <c r="BL143" s="18" t="s">
        <v>239</v>
      </c>
      <c r="BM143" s="217" t="s">
        <v>3857</v>
      </c>
    </row>
    <row r="144" s="2" customFormat="1">
      <c r="A144" s="39"/>
      <c r="B144" s="40"/>
      <c r="C144" s="41"/>
      <c r="D144" s="219" t="s">
        <v>195</v>
      </c>
      <c r="E144" s="41"/>
      <c r="F144" s="220" t="s">
        <v>3856</v>
      </c>
      <c r="G144" s="41"/>
      <c r="H144" s="41"/>
      <c r="I144" s="22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195</v>
      </c>
      <c r="AU144" s="18" t="s">
        <v>85</v>
      </c>
    </row>
    <row r="145" s="12" customFormat="1" ht="22.8" customHeight="1">
      <c r="A145" s="12"/>
      <c r="B145" s="189"/>
      <c r="C145" s="190"/>
      <c r="D145" s="191" t="s">
        <v>73</v>
      </c>
      <c r="E145" s="203" t="s">
        <v>239</v>
      </c>
      <c r="F145" s="203" t="s">
        <v>774</v>
      </c>
      <c r="G145" s="190"/>
      <c r="H145" s="190"/>
      <c r="I145" s="193"/>
      <c r="J145" s="204">
        <f>BK145</f>
        <v>0</v>
      </c>
      <c r="K145" s="190"/>
      <c r="L145" s="195"/>
      <c r="M145" s="196"/>
      <c r="N145" s="197"/>
      <c r="O145" s="197"/>
      <c r="P145" s="198">
        <f>SUM(P146:P157)</f>
        <v>0</v>
      </c>
      <c r="Q145" s="197"/>
      <c r="R145" s="198">
        <f>SUM(R146:R157)</f>
        <v>136.86025776</v>
      </c>
      <c r="S145" s="197"/>
      <c r="T145" s="199">
        <f>SUM(T146:T157)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0" t="s">
        <v>82</v>
      </c>
      <c r="AT145" s="201" t="s">
        <v>73</v>
      </c>
      <c r="AU145" s="201" t="s">
        <v>82</v>
      </c>
      <c r="AY145" s="200" t="s">
        <v>184</v>
      </c>
      <c r="BK145" s="202">
        <f>SUM(BK146:BK157)</f>
        <v>0</v>
      </c>
    </row>
    <row r="146" s="2" customFormat="1" ht="16.5" customHeight="1">
      <c r="A146" s="39"/>
      <c r="B146" s="40"/>
      <c r="C146" s="205" t="s">
        <v>775</v>
      </c>
      <c r="D146" s="205" t="s">
        <v>188</v>
      </c>
      <c r="E146" s="206" t="s">
        <v>3858</v>
      </c>
      <c r="F146" s="207" t="s">
        <v>3859</v>
      </c>
      <c r="G146" s="208" t="s">
        <v>214</v>
      </c>
      <c r="H146" s="209">
        <v>91.799999999999997</v>
      </c>
      <c r="I146" s="210"/>
      <c r="J146" s="211">
        <f>ROUND(I146*H146,2)</f>
        <v>0</v>
      </c>
      <c r="K146" s="207" t="s">
        <v>215</v>
      </c>
      <c r="L146" s="212"/>
      <c r="M146" s="213" t="s">
        <v>19</v>
      </c>
      <c r="N146" s="214" t="s">
        <v>45</v>
      </c>
      <c r="O146" s="85"/>
      <c r="P146" s="215">
        <f>O146*H146</f>
        <v>0</v>
      </c>
      <c r="Q146" s="215">
        <v>1</v>
      </c>
      <c r="R146" s="215">
        <f>Q146*H146</f>
        <v>91.799999999999997</v>
      </c>
      <c r="S146" s="215">
        <v>0</v>
      </c>
      <c r="T146" s="216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7" t="s">
        <v>245</v>
      </c>
      <c r="AT146" s="217" t="s">
        <v>188</v>
      </c>
      <c r="AU146" s="217" t="s">
        <v>85</v>
      </c>
      <c r="AY146" s="18" t="s">
        <v>184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82</v>
      </c>
      <c r="BK146" s="218">
        <f>ROUND(I146*H146,2)</f>
        <v>0</v>
      </c>
      <c r="BL146" s="18" t="s">
        <v>239</v>
      </c>
      <c r="BM146" s="217" t="s">
        <v>3860</v>
      </c>
    </row>
    <row r="147" s="2" customFormat="1">
      <c r="A147" s="39"/>
      <c r="B147" s="40"/>
      <c r="C147" s="41"/>
      <c r="D147" s="219" t="s">
        <v>195</v>
      </c>
      <c r="E147" s="41"/>
      <c r="F147" s="220" t="s">
        <v>3859</v>
      </c>
      <c r="G147" s="41"/>
      <c r="H147" s="41"/>
      <c r="I147" s="22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195</v>
      </c>
      <c r="AU147" s="18" t="s">
        <v>85</v>
      </c>
    </row>
    <row r="148" s="13" customFormat="1">
      <c r="A148" s="13"/>
      <c r="B148" s="224"/>
      <c r="C148" s="225"/>
      <c r="D148" s="219" t="s">
        <v>196</v>
      </c>
      <c r="E148" s="226" t="s">
        <v>19</v>
      </c>
      <c r="F148" s="227" t="s">
        <v>3861</v>
      </c>
      <c r="G148" s="225"/>
      <c r="H148" s="228">
        <v>91.799999999999997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196</v>
      </c>
      <c r="AU148" s="234" t="s">
        <v>85</v>
      </c>
      <c r="AV148" s="13" t="s">
        <v>85</v>
      </c>
      <c r="AW148" s="13" t="s">
        <v>33</v>
      </c>
      <c r="AX148" s="13" t="s">
        <v>82</v>
      </c>
      <c r="AY148" s="234" t="s">
        <v>184</v>
      </c>
    </row>
    <row r="149" s="2" customFormat="1" ht="16.5" customHeight="1">
      <c r="A149" s="39"/>
      <c r="B149" s="40"/>
      <c r="C149" s="235" t="s">
        <v>193</v>
      </c>
      <c r="D149" s="235" t="s">
        <v>211</v>
      </c>
      <c r="E149" s="236" t="s">
        <v>3862</v>
      </c>
      <c r="F149" s="237" t="s">
        <v>3863</v>
      </c>
      <c r="G149" s="238" t="s">
        <v>260</v>
      </c>
      <c r="H149" s="239">
        <v>21.800000000000001</v>
      </c>
      <c r="I149" s="240"/>
      <c r="J149" s="241">
        <f>ROUND(I149*H149,2)</f>
        <v>0</v>
      </c>
      <c r="K149" s="237" t="s">
        <v>215</v>
      </c>
      <c r="L149" s="45"/>
      <c r="M149" s="242" t="s">
        <v>19</v>
      </c>
      <c r="N149" s="243" t="s">
        <v>45</v>
      </c>
      <c r="O149" s="85"/>
      <c r="P149" s="215">
        <f>O149*H149</f>
        <v>0</v>
      </c>
      <c r="Q149" s="215">
        <v>1.8907700000000001</v>
      </c>
      <c r="R149" s="215">
        <f>Q149*H149</f>
        <v>41.218786000000001</v>
      </c>
      <c r="S149" s="215">
        <v>0</v>
      </c>
      <c r="T149" s="216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7" t="s">
        <v>239</v>
      </c>
      <c r="AT149" s="217" t="s">
        <v>211</v>
      </c>
      <c r="AU149" s="217" t="s">
        <v>85</v>
      </c>
      <c r="AY149" s="18" t="s">
        <v>184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82</v>
      </c>
      <c r="BK149" s="218">
        <f>ROUND(I149*H149,2)</f>
        <v>0</v>
      </c>
      <c r="BL149" s="18" t="s">
        <v>239</v>
      </c>
      <c r="BM149" s="217" t="s">
        <v>3864</v>
      </c>
    </row>
    <row r="150" s="2" customFormat="1">
      <c r="A150" s="39"/>
      <c r="B150" s="40"/>
      <c r="C150" s="41"/>
      <c r="D150" s="219" t="s">
        <v>195</v>
      </c>
      <c r="E150" s="41"/>
      <c r="F150" s="220" t="s">
        <v>3863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195</v>
      </c>
      <c r="AU150" s="18" t="s">
        <v>85</v>
      </c>
    </row>
    <row r="151" s="2" customFormat="1">
      <c r="A151" s="39"/>
      <c r="B151" s="40"/>
      <c r="C151" s="41"/>
      <c r="D151" s="244" t="s">
        <v>217</v>
      </c>
      <c r="E151" s="41"/>
      <c r="F151" s="245" t="s">
        <v>3865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217</v>
      </c>
      <c r="AU151" s="18" t="s">
        <v>85</v>
      </c>
    </row>
    <row r="152" s="2" customFormat="1" ht="24.15" customHeight="1">
      <c r="A152" s="39"/>
      <c r="B152" s="40"/>
      <c r="C152" s="235" t="s">
        <v>522</v>
      </c>
      <c r="D152" s="235" t="s">
        <v>211</v>
      </c>
      <c r="E152" s="236" t="s">
        <v>3866</v>
      </c>
      <c r="F152" s="237" t="s">
        <v>3867</v>
      </c>
      <c r="G152" s="238" t="s">
        <v>260</v>
      </c>
      <c r="H152" s="239">
        <v>1.51</v>
      </c>
      <c r="I152" s="240"/>
      <c r="J152" s="241">
        <f>ROUND(I152*H152,2)</f>
        <v>0</v>
      </c>
      <c r="K152" s="237" t="s">
        <v>215</v>
      </c>
      <c r="L152" s="45"/>
      <c r="M152" s="242" t="s">
        <v>19</v>
      </c>
      <c r="N152" s="243" t="s">
        <v>45</v>
      </c>
      <c r="O152" s="85"/>
      <c r="P152" s="215">
        <f>O152*H152</f>
        <v>0</v>
      </c>
      <c r="Q152" s="215">
        <v>2.5018699999999998</v>
      </c>
      <c r="R152" s="215">
        <f>Q152*H152</f>
        <v>3.7778236999999999</v>
      </c>
      <c r="S152" s="215">
        <v>0</v>
      </c>
      <c r="T152" s="216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7" t="s">
        <v>239</v>
      </c>
      <c r="AT152" s="217" t="s">
        <v>211</v>
      </c>
      <c r="AU152" s="217" t="s">
        <v>85</v>
      </c>
      <c r="AY152" s="18" t="s">
        <v>184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8" t="s">
        <v>82</v>
      </c>
      <c r="BK152" s="218">
        <f>ROUND(I152*H152,2)</f>
        <v>0</v>
      </c>
      <c r="BL152" s="18" t="s">
        <v>239</v>
      </c>
      <c r="BM152" s="217" t="s">
        <v>3868</v>
      </c>
    </row>
    <row r="153" s="2" customFormat="1">
      <c r="A153" s="39"/>
      <c r="B153" s="40"/>
      <c r="C153" s="41"/>
      <c r="D153" s="219" t="s">
        <v>195</v>
      </c>
      <c r="E153" s="41"/>
      <c r="F153" s="220" t="s">
        <v>3867</v>
      </c>
      <c r="G153" s="41"/>
      <c r="H153" s="41"/>
      <c r="I153" s="221"/>
      <c r="J153" s="41"/>
      <c r="K153" s="41"/>
      <c r="L153" s="45"/>
      <c r="M153" s="222"/>
      <c r="N153" s="223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195</v>
      </c>
      <c r="AU153" s="18" t="s">
        <v>85</v>
      </c>
    </row>
    <row r="154" s="2" customFormat="1">
      <c r="A154" s="39"/>
      <c r="B154" s="40"/>
      <c r="C154" s="41"/>
      <c r="D154" s="244" t="s">
        <v>217</v>
      </c>
      <c r="E154" s="41"/>
      <c r="F154" s="245" t="s">
        <v>3869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217</v>
      </c>
      <c r="AU154" s="18" t="s">
        <v>85</v>
      </c>
    </row>
    <row r="155" s="2" customFormat="1" ht="21.75" customHeight="1">
      <c r="A155" s="39"/>
      <c r="B155" s="40"/>
      <c r="C155" s="235" t="s">
        <v>7</v>
      </c>
      <c r="D155" s="235" t="s">
        <v>211</v>
      </c>
      <c r="E155" s="236" t="s">
        <v>3870</v>
      </c>
      <c r="F155" s="237" t="s">
        <v>3871</v>
      </c>
      <c r="G155" s="238" t="s">
        <v>214</v>
      </c>
      <c r="H155" s="239">
        <v>0.059999999999999998</v>
      </c>
      <c r="I155" s="240"/>
      <c r="J155" s="241">
        <f>ROUND(I155*H155,2)</f>
        <v>0</v>
      </c>
      <c r="K155" s="237" t="s">
        <v>215</v>
      </c>
      <c r="L155" s="45"/>
      <c r="M155" s="242" t="s">
        <v>19</v>
      </c>
      <c r="N155" s="243" t="s">
        <v>45</v>
      </c>
      <c r="O155" s="85"/>
      <c r="P155" s="215">
        <f>O155*H155</f>
        <v>0</v>
      </c>
      <c r="Q155" s="215">
        <v>1.0608010000000001</v>
      </c>
      <c r="R155" s="215">
        <f>Q155*H155</f>
        <v>0.063648060000000006</v>
      </c>
      <c r="S155" s="215">
        <v>0</v>
      </c>
      <c r="T155" s="216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7" t="s">
        <v>239</v>
      </c>
      <c r="AT155" s="217" t="s">
        <v>211</v>
      </c>
      <c r="AU155" s="217" t="s">
        <v>85</v>
      </c>
      <c r="AY155" s="18" t="s">
        <v>184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82</v>
      </c>
      <c r="BK155" s="218">
        <f>ROUND(I155*H155,2)</f>
        <v>0</v>
      </c>
      <c r="BL155" s="18" t="s">
        <v>239</v>
      </c>
      <c r="BM155" s="217" t="s">
        <v>3872</v>
      </c>
    </row>
    <row r="156" s="2" customFormat="1">
      <c r="A156" s="39"/>
      <c r="B156" s="40"/>
      <c r="C156" s="41"/>
      <c r="D156" s="219" t="s">
        <v>195</v>
      </c>
      <c r="E156" s="41"/>
      <c r="F156" s="220" t="s">
        <v>3871</v>
      </c>
      <c r="G156" s="41"/>
      <c r="H156" s="41"/>
      <c r="I156" s="221"/>
      <c r="J156" s="41"/>
      <c r="K156" s="41"/>
      <c r="L156" s="45"/>
      <c r="M156" s="222"/>
      <c r="N156" s="223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195</v>
      </c>
      <c r="AU156" s="18" t="s">
        <v>85</v>
      </c>
    </row>
    <row r="157" s="2" customFormat="1">
      <c r="A157" s="39"/>
      <c r="B157" s="40"/>
      <c r="C157" s="41"/>
      <c r="D157" s="244" t="s">
        <v>217</v>
      </c>
      <c r="E157" s="41"/>
      <c r="F157" s="245" t="s">
        <v>3873</v>
      </c>
      <c r="G157" s="41"/>
      <c r="H157" s="41"/>
      <c r="I157" s="22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217</v>
      </c>
      <c r="AU157" s="18" t="s">
        <v>85</v>
      </c>
    </row>
    <row r="158" s="12" customFormat="1" ht="22.8" customHeight="1">
      <c r="A158" s="12"/>
      <c r="B158" s="189"/>
      <c r="C158" s="190"/>
      <c r="D158" s="191" t="s">
        <v>73</v>
      </c>
      <c r="E158" s="203" t="s">
        <v>245</v>
      </c>
      <c r="F158" s="203" t="s">
        <v>2641</v>
      </c>
      <c r="G158" s="190"/>
      <c r="H158" s="190"/>
      <c r="I158" s="193"/>
      <c r="J158" s="204">
        <f>BK158</f>
        <v>0</v>
      </c>
      <c r="K158" s="190"/>
      <c r="L158" s="195"/>
      <c r="M158" s="196"/>
      <c r="N158" s="197"/>
      <c r="O158" s="197"/>
      <c r="P158" s="198">
        <f>SUM(P159:P232)</f>
        <v>0</v>
      </c>
      <c r="Q158" s="197"/>
      <c r="R158" s="198">
        <f>SUM(R159:R232)</f>
        <v>19.883116741000006</v>
      </c>
      <c r="S158" s="197"/>
      <c r="T158" s="199">
        <f>SUM(T159:T232)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0" t="s">
        <v>82</v>
      </c>
      <c r="AT158" s="201" t="s">
        <v>73</v>
      </c>
      <c r="AU158" s="201" t="s">
        <v>82</v>
      </c>
      <c r="AY158" s="200" t="s">
        <v>184</v>
      </c>
      <c r="BK158" s="202">
        <f>SUM(BK159:BK232)</f>
        <v>0</v>
      </c>
    </row>
    <row r="159" s="2" customFormat="1" ht="24.15" customHeight="1">
      <c r="A159" s="39"/>
      <c r="B159" s="40"/>
      <c r="C159" s="235" t="s">
        <v>679</v>
      </c>
      <c r="D159" s="235" t="s">
        <v>211</v>
      </c>
      <c r="E159" s="236" t="s">
        <v>3874</v>
      </c>
      <c r="F159" s="237" t="s">
        <v>3875</v>
      </c>
      <c r="G159" s="238" t="s">
        <v>283</v>
      </c>
      <c r="H159" s="239">
        <v>17.699999999999999</v>
      </c>
      <c r="I159" s="240"/>
      <c r="J159" s="241">
        <f>ROUND(I159*H159,2)</f>
        <v>0</v>
      </c>
      <c r="K159" s="237" t="s">
        <v>215</v>
      </c>
      <c r="L159" s="45"/>
      <c r="M159" s="242" t="s">
        <v>19</v>
      </c>
      <c r="N159" s="243" t="s">
        <v>45</v>
      </c>
      <c r="O159" s="85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7" t="s">
        <v>239</v>
      </c>
      <c r="AT159" s="217" t="s">
        <v>211</v>
      </c>
      <c r="AU159" s="217" t="s">
        <v>85</v>
      </c>
      <c r="AY159" s="18" t="s">
        <v>184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82</v>
      </c>
      <c r="BK159" s="218">
        <f>ROUND(I159*H159,2)</f>
        <v>0</v>
      </c>
      <c r="BL159" s="18" t="s">
        <v>239</v>
      </c>
      <c r="BM159" s="217" t="s">
        <v>3876</v>
      </c>
    </row>
    <row r="160" s="2" customFormat="1">
      <c r="A160" s="39"/>
      <c r="B160" s="40"/>
      <c r="C160" s="41"/>
      <c r="D160" s="219" t="s">
        <v>195</v>
      </c>
      <c r="E160" s="41"/>
      <c r="F160" s="220" t="s">
        <v>3875</v>
      </c>
      <c r="G160" s="41"/>
      <c r="H160" s="41"/>
      <c r="I160" s="22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195</v>
      </c>
      <c r="AU160" s="18" t="s">
        <v>85</v>
      </c>
    </row>
    <row r="161" s="2" customFormat="1">
      <c r="A161" s="39"/>
      <c r="B161" s="40"/>
      <c r="C161" s="41"/>
      <c r="D161" s="244" t="s">
        <v>217</v>
      </c>
      <c r="E161" s="41"/>
      <c r="F161" s="245" t="s">
        <v>3877</v>
      </c>
      <c r="G161" s="41"/>
      <c r="H161" s="41"/>
      <c r="I161" s="221"/>
      <c r="J161" s="41"/>
      <c r="K161" s="41"/>
      <c r="L161" s="45"/>
      <c r="M161" s="222"/>
      <c r="N161" s="223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217</v>
      </c>
      <c r="AU161" s="18" t="s">
        <v>85</v>
      </c>
    </row>
    <row r="162" s="2" customFormat="1" ht="16.5" customHeight="1">
      <c r="A162" s="39"/>
      <c r="B162" s="40"/>
      <c r="C162" s="205" t="s">
        <v>685</v>
      </c>
      <c r="D162" s="205" t="s">
        <v>188</v>
      </c>
      <c r="E162" s="206" t="s">
        <v>3878</v>
      </c>
      <c r="F162" s="207" t="s">
        <v>3879</v>
      </c>
      <c r="G162" s="208" t="s">
        <v>283</v>
      </c>
      <c r="H162" s="209">
        <v>17.966000000000001</v>
      </c>
      <c r="I162" s="210"/>
      <c r="J162" s="211">
        <f>ROUND(I162*H162,2)</f>
        <v>0</v>
      </c>
      <c r="K162" s="207" t="s">
        <v>215</v>
      </c>
      <c r="L162" s="212"/>
      <c r="M162" s="213" t="s">
        <v>19</v>
      </c>
      <c r="N162" s="214" t="s">
        <v>45</v>
      </c>
      <c r="O162" s="85"/>
      <c r="P162" s="215">
        <f>O162*H162</f>
        <v>0</v>
      </c>
      <c r="Q162" s="215">
        <v>0.00067000000000000002</v>
      </c>
      <c r="R162" s="215">
        <f>Q162*H162</f>
        <v>0.012037220000000001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245</v>
      </c>
      <c r="AT162" s="217" t="s">
        <v>188</v>
      </c>
      <c r="AU162" s="217" t="s">
        <v>85</v>
      </c>
      <c r="AY162" s="18" t="s">
        <v>184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82</v>
      </c>
      <c r="BK162" s="218">
        <f>ROUND(I162*H162,2)</f>
        <v>0</v>
      </c>
      <c r="BL162" s="18" t="s">
        <v>239</v>
      </c>
      <c r="BM162" s="217" t="s">
        <v>3880</v>
      </c>
    </row>
    <row r="163" s="2" customFormat="1">
      <c r="A163" s="39"/>
      <c r="B163" s="40"/>
      <c r="C163" s="41"/>
      <c r="D163" s="219" t="s">
        <v>195</v>
      </c>
      <c r="E163" s="41"/>
      <c r="F163" s="220" t="s">
        <v>3879</v>
      </c>
      <c r="G163" s="41"/>
      <c r="H163" s="41"/>
      <c r="I163" s="22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195</v>
      </c>
      <c r="AU163" s="18" t="s">
        <v>85</v>
      </c>
    </row>
    <row r="164" s="13" customFormat="1">
      <c r="A164" s="13"/>
      <c r="B164" s="224"/>
      <c r="C164" s="225"/>
      <c r="D164" s="219" t="s">
        <v>196</v>
      </c>
      <c r="E164" s="226" t="s">
        <v>19</v>
      </c>
      <c r="F164" s="227" t="s">
        <v>3881</v>
      </c>
      <c r="G164" s="225"/>
      <c r="H164" s="228">
        <v>17.966000000000001</v>
      </c>
      <c r="I164" s="229"/>
      <c r="J164" s="225"/>
      <c r="K164" s="225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196</v>
      </c>
      <c r="AU164" s="234" t="s">
        <v>85</v>
      </c>
      <c r="AV164" s="13" t="s">
        <v>85</v>
      </c>
      <c r="AW164" s="13" t="s">
        <v>33</v>
      </c>
      <c r="AX164" s="13" t="s">
        <v>82</v>
      </c>
      <c r="AY164" s="234" t="s">
        <v>184</v>
      </c>
    </row>
    <row r="165" s="2" customFormat="1" ht="16.5" customHeight="1">
      <c r="A165" s="39"/>
      <c r="B165" s="40"/>
      <c r="C165" s="235" t="s">
        <v>2916</v>
      </c>
      <c r="D165" s="235" t="s">
        <v>211</v>
      </c>
      <c r="E165" s="236" t="s">
        <v>3882</v>
      </c>
      <c r="F165" s="237" t="s">
        <v>3883</v>
      </c>
      <c r="G165" s="238" t="s">
        <v>283</v>
      </c>
      <c r="H165" s="239">
        <v>5</v>
      </c>
      <c r="I165" s="240"/>
      <c r="J165" s="241">
        <f>ROUND(I165*H165,2)</f>
        <v>0</v>
      </c>
      <c r="K165" s="237" t="s">
        <v>215</v>
      </c>
      <c r="L165" s="45"/>
      <c r="M165" s="242" t="s">
        <v>19</v>
      </c>
      <c r="N165" s="243" t="s">
        <v>45</v>
      </c>
      <c r="O165" s="85"/>
      <c r="P165" s="215">
        <f>O165*H165</f>
        <v>0</v>
      </c>
      <c r="Q165" s="215">
        <v>1.1E-05</v>
      </c>
      <c r="R165" s="215">
        <f>Q165*H165</f>
        <v>5.4999999999999995E-05</v>
      </c>
      <c r="S165" s="215">
        <v>0</v>
      </c>
      <c r="T165" s="216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7" t="s">
        <v>239</v>
      </c>
      <c r="AT165" s="217" t="s">
        <v>211</v>
      </c>
      <c r="AU165" s="217" t="s">
        <v>85</v>
      </c>
      <c r="AY165" s="18" t="s">
        <v>184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8" t="s">
        <v>82</v>
      </c>
      <c r="BK165" s="218">
        <f>ROUND(I165*H165,2)</f>
        <v>0</v>
      </c>
      <c r="BL165" s="18" t="s">
        <v>239</v>
      </c>
      <c r="BM165" s="217" t="s">
        <v>3884</v>
      </c>
    </row>
    <row r="166" s="2" customFormat="1">
      <c r="A166" s="39"/>
      <c r="B166" s="40"/>
      <c r="C166" s="41"/>
      <c r="D166" s="219" t="s">
        <v>195</v>
      </c>
      <c r="E166" s="41"/>
      <c r="F166" s="220" t="s">
        <v>3883</v>
      </c>
      <c r="G166" s="41"/>
      <c r="H166" s="41"/>
      <c r="I166" s="22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195</v>
      </c>
      <c r="AU166" s="18" t="s">
        <v>85</v>
      </c>
    </row>
    <row r="167" s="2" customFormat="1">
      <c r="A167" s="39"/>
      <c r="B167" s="40"/>
      <c r="C167" s="41"/>
      <c r="D167" s="244" t="s">
        <v>217</v>
      </c>
      <c r="E167" s="41"/>
      <c r="F167" s="245" t="s">
        <v>3885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217</v>
      </c>
      <c r="AU167" s="18" t="s">
        <v>85</v>
      </c>
    </row>
    <row r="168" s="2" customFormat="1" ht="16.5" customHeight="1">
      <c r="A168" s="39"/>
      <c r="B168" s="40"/>
      <c r="C168" s="205" t="s">
        <v>785</v>
      </c>
      <c r="D168" s="205" t="s">
        <v>188</v>
      </c>
      <c r="E168" s="206" t="s">
        <v>3886</v>
      </c>
      <c r="F168" s="207" t="s">
        <v>3887</v>
      </c>
      <c r="G168" s="208" t="s">
        <v>283</v>
      </c>
      <c r="H168" s="209">
        <v>5.1500000000000004</v>
      </c>
      <c r="I168" s="210"/>
      <c r="J168" s="211">
        <f>ROUND(I168*H168,2)</f>
        <v>0</v>
      </c>
      <c r="K168" s="207" t="s">
        <v>215</v>
      </c>
      <c r="L168" s="212"/>
      <c r="M168" s="213" t="s">
        <v>19</v>
      </c>
      <c r="N168" s="214" t="s">
        <v>45</v>
      </c>
      <c r="O168" s="85"/>
      <c r="P168" s="215">
        <f>O168*H168</f>
        <v>0</v>
      </c>
      <c r="Q168" s="215">
        <v>0.0027000000000000001</v>
      </c>
      <c r="R168" s="215">
        <f>Q168*H168</f>
        <v>0.013905000000000002</v>
      </c>
      <c r="S168" s="215">
        <v>0</v>
      </c>
      <c r="T168" s="216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7" t="s">
        <v>245</v>
      </c>
      <c r="AT168" s="217" t="s">
        <v>188</v>
      </c>
      <c r="AU168" s="217" t="s">
        <v>85</v>
      </c>
      <c r="AY168" s="18" t="s">
        <v>184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8" t="s">
        <v>82</v>
      </c>
      <c r="BK168" s="218">
        <f>ROUND(I168*H168,2)</f>
        <v>0</v>
      </c>
      <c r="BL168" s="18" t="s">
        <v>239</v>
      </c>
      <c r="BM168" s="217" t="s">
        <v>3888</v>
      </c>
    </row>
    <row r="169" s="2" customFormat="1">
      <c r="A169" s="39"/>
      <c r="B169" s="40"/>
      <c r="C169" s="41"/>
      <c r="D169" s="219" t="s">
        <v>195</v>
      </c>
      <c r="E169" s="41"/>
      <c r="F169" s="220" t="s">
        <v>3887</v>
      </c>
      <c r="G169" s="41"/>
      <c r="H169" s="41"/>
      <c r="I169" s="221"/>
      <c r="J169" s="41"/>
      <c r="K169" s="41"/>
      <c r="L169" s="45"/>
      <c r="M169" s="222"/>
      <c r="N169" s="223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195</v>
      </c>
      <c r="AU169" s="18" t="s">
        <v>85</v>
      </c>
    </row>
    <row r="170" s="13" customFormat="1">
      <c r="A170" s="13"/>
      <c r="B170" s="224"/>
      <c r="C170" s="225"/>
      <c r="D170" s="219" t="s">
        <v>196</v>
      </c>
      <c r="E170" s="226" t="s">
        <v>19</v>
      </c>
      <c r="F170" s="227" t="s">
        <v>3889</v>
      </c>
      <c r="G170" s="225"/>
      <c r="H170" s="228">
        <v>5.1500000000000004</v>
      </c>
      <c r="I170" s="229"/>
      <c r="J170" s="225"/>
      <c r="K170" s="225"/>
      <c r="L170" s="230"/>
      <c r="M170" s="231"/>
      <c r="N170" s="232"/>
      <c r="O170" s="232"/>
      <c r="P170" s="232"/>
      <c r="Q170" s="232"/>
      <c r="R170" s="232"/>
      <c r="S170" s="232"/>
      <c r="T170" s="23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4" t="s">
        <v>196</v>
      </c>
      <c r="AU170" s="234" t="s">
        <v>85</v>
      </c>
      <c r="AV170" s="13" t="s">
        <v>85</v>
      </c>
      <c r="AW170" s="13" t="s">
        <v>33</v>
      </c>
      <c r="AX170" s="13" t="s">
        <v>82</v>
      </c>
      <c r="AY170" s="234" t="s">
        <v>184</v>
      </c>
    </row>
    <row r="171" s="2" customFormat="1" ht="16.5" customHeight="1">
      <c r="A171" s="39"/>
      <c r="B171" s="40"/>
      <c r="C171" s="235" t="s">
        <v>790</v>
      </c>
      <c r="D171" s="235" t="s">
        <v>211</v>
      </c>
      <c r="E171" s="236" t="s">
        <v>3890</v>
      </c>
      <c r="F171" s="237" t="s">
        <v>3891</v>
      </c>
      <c r="G171" s="238" t="s">
        <v>283</v>
      </c>
      <c r="H171" s="239">
        <v>94</v>
      </c>
      <c r="I171" s="240"/>
      <c r="J171" s="241">
        <f>ROUND(I171*H171,2)</f>
        <v>0</v>
      </c>
      <c r="K171" s="237" t="s">
        <v>215</v>
      </c>
      <c r="L171" s="45"/>
      <c r="M171" s="242" t="s">
        <v>19</v>
      </c>
      <c r="N171" s="243" t="s">
        <v>45</v>
      </c>
      <c r="O171" s="85"/>
      <c r="P171" s="215">
        <f>O171*H171</f>
        <v>0</v>
      </c>
      <c r="Q171" s="215">
        <v>1.2999999999999999E-05</v>
      </c>
      <c r="R171" s="215">
        <f>Q171*H171</f>
        <v>0.001222</v>
      </c>
      <c r="S171" s="215">
        <v>0</v>
      </c>
      <c r="T171" s="216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7" t="s">
        <v>239</v>
      </c>
      <c r="AT171" s="217" t="s">
        <v>211</v>
      </c>
      <c r="AU171" s="217" t="s">
        <v>85</v>
      </c>
      <c r="AY171" s="18" t="s">
        <v>184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82</v>
      </c>
      <c r="BK171" s="218">
        <f>ROUND(I171*H171,2)</f>
        <v>0</v>
      </c>
      <c r="BL171" s="18" t="s">
        <v>239</v>
      </c>
      <c r="BM171" s="217" t="s">
        <v>3892</v>
      </c>
    </row>
    <row r="172" s="2" customFormat="1">
      <c r="A172" s="39"/>
      <c r="B172" s="40"/>
      <c r="C172" s="41"/>
      <c r="D172" s="219" t="s">
        <v>195</v>
      </c>
      <c r="E172" s="41"/>
      <c r="F172" s="220" t="s">
        <v>3891</v>
      </c>
      <c r="G172" s="41"/>
      <c r="H172" s="41"/>
      <c r="I172" s="221"/>
      <c r="J172" s="41"/>
      <c r="K172" s="41"/>
      <c r="L172" s="45"/>
      <c r="M172" s="222"/>
      <c r="N172" s="223"/>
      <c r="O172" s="85"/>
      <c r="P172" s="85"/>
      <c r="Q172" s="85"/>
      <c r="R172" s="85"/>
      <c r="S172" s="85"/>
      <c r="T172" s="86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195</v>
      </c>
      <c r="AU172" s="18" t="s">
        <v>85</v>
      </c>
    </row>
    <row r="173" s="2" customFormat="1">
      <c r="A173" s="39"/>
      <c r="B173" s="40"/>
      <c r="C173" s="41"/>
      <c r="D173" s="244" t="s">
        <v>217</v>
      </c>
      <c r="E173" s="41"/>
      <c r="F173" s="245" t="s">
        <v>3893</v>
      </c>
      <c r="G173" s="41"/>
      <c r="H173" s="41"/>
      <c r="I173" s="22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217</v>
      </c>
      <c r="AU173" s="18" t="s">
        <v>85</v>
      </c>
    </row>
    <row r="174" s="2" customFormat="1" ht="16.5" customHeight="1">
      <c r="A174" s="39"/>
      <c r="B174" s="40"/>
      <c r="C174" s="205" t="s">
        <v>794</v>
      </c>
      <c r="D174" s="205" t="s">
        <v>188</v>
      </c>
      <c r="E174" s="206" t="s">
        <v>3894</v>
      </c>
      <c r="F174" s="207" t="s">
        <v>3895</v>
      </c>
      <c r="G174" s="208" t="s">
        <v>283</v>
      </c>
      <c r="H174" s="209">
        <v>96.819999999999993</v>
      </c>
      <c r="I174" s="210"/>
      <c r="J174" s="211">
        <f>ROUND(I174*H174,2)</f>
        <v>0</v>
      </c>
      <c r="K174" s="207" t="s">
        <v>215</v>
      </c>
      <c r="L174" s="212"/>
      <c r="M174" s="213" t="s">
        <v>19</v>
      </c>
      <c r="N174" s="214" t="s">
        <v>45</v>
      </c>
      <c r="O174" s="85"/>
      <c r="P174" s="215">
        <f>O174*H174</f>
        <v>0</v>
      </c>
      <c r="Q174" s="215">
        <v>0.0042700000000000004</v>
      </c>
      <c r="R174" s="215">
        <f>Q174*H174</f>
        <v>0.41342139999999999</v>
      </c>
      <c r="S174" s="215">
        <v>0</v>
      </c>
      <c r="T174" s="216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17" t="s">
        <v>245</v>
      </c>
      <c r="AT174" s="217" t="s">
        <v>188</v>
      </c>
      <c r="AU174" s="217" t="s">
        <v>85</v>
      </c>
      <c r="AY174" s="18" t="s">
        <v>184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82</v>
      </c>
      <c r="BK174" s="218">
        <f>ROUND(I174*H174,2)</f>
        <v>0</v>
      </c>
      <c r="BL174" s="18" t="s">
        <v>239</v>
      </c>
      <c r="BM174" s="217" t="s">
        <v>3896</v>
      </c>
    </row>
    <row r="175" s="2" customFormat="1">
      <c r="A175" s="39"/>
      <c r="B175" s="40"/>
      <c r="C175" s="41"/>
      <c r="D175" s="219" t="s">
        <v>195</v>
      </c>
      <c r="E175" s="41"/>
      <c r="F175" s="220" t="s">
        <v>3895</v>
      </c>
      <c r="G175" s="41"/>
      <c r="H175" s="41"/>
      <c r="I175" s="221"/>
      <c r="J175" s="41"/>
      <c r="K175" s="41"/>
      <c r="L175" s="45"/>
      <c r="M175" s="222"/>
      <c r="N175" s="223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195</v>
      </c>
      <c r="AU175" s="18" t="s">
        <v>85</v>
      </c>
    </row>
    <row r="176" s="13" customFormat="1">
      <c r="A176" s="13"/>
      <c r="B176" s="224"/>
      <c r="C176" s="225"/>
      <c r="D176" s="219" t="s">
        <v>196</v>
      </c>
      <c r="E176" s="226" t="s">
        <v>19</v>
      </c>
      <c r="F176" s="227" t="s">
        <v>3897</v>
      </c>
      <c r="G176" s="225"/>
      <c r="H176" s="228">
        <v>96.819999999999993</v>
      </c>
      <c r="I176" s="229"/>
      <c r="J176" s="225"/>
      <c r="K176" s="225"/>
      <c r="L176" s="230"/>
      <c r="M176" s="231"/>
      <c r="N176" s="232"/>
      <c r="O176" s="232"/>
      <c r="P176" s="232"/>
      <c r="Q176" s="232"/>
      <c r="R176" s="232"/>
      <c r="S176" s="232"/>
      <c r="T176" s="23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4" t="s">
        <v>196</v>
      </c>
      <c r="AU176" s="234" t="s">
        <v>85</v>
      </c>
      <c r="AV176" s="13" t="s">
        <v>85</v>
      </c>
      <c r="AW176" s="13" t="s">
        <v>33</v>
      </c>
      <c r="AX176" s="13" t="s">
        <v>82</v>
      </c>
      <c r="AY176" s="234" t="s">
        <v>184</v>
      </c>
    </row>
    <row r="177" s="2" customFormat="1" ht="16.5" customHeight="1">
      <c r="A177" s="39"/>
      <c r="B177" s="40"/>
      <c r="C177" s="235" t="s">
        <v>799</v>
      </c>
      <c r="D177" s="235" t="s">
        <v>211</v>
      </c>
      <c r="E177" s="236" t="s">
        <v>3898</v>
      </c>
      <c r="F177" s="237" t="s">
        <v>3899</v>
      </c>
      <c r="G177" s="238" t="s">
        <v>283</v>
      </c>
      <c r="H177" s="239">
        <v>42.899999999999999</v>
      </c>
      <c r="I177" s="240"/>
      <c r="J177" s="241">
        <f>ROUND(I177*H177,2)</f>
        <v>0</v>
      </c>
      <c r="K177" s="237" t="s">
        <v>215</v>
      </c>
      <c r="L177" s="45"/>
      <c r="M177" s="242" t="s">
        <v>19</v>
      </c>
      <c r="N177" s="243" t="s">
        <v>45</v>
      </c>
      <c r="O177" s="85"/>
      <c r="P177" s="215">
        <f>O177*H177</f>
        <v>0</v>
      </c>
      <c r="Q177" s="215">
        <v>1.8E-05</v>
      </c>
      <c r="R177" s="215">
        <f>Q177*H177</f>
        <v>0.00077220000000000001</v>
      </c>
      <c r="S177" s="215">
        <v>0</v>
      </c>
      <c r="T177" s="216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7" t="s">
        <v>239</v>
      </c>
      <c r="AT177" s="217" t="s">
        <v>211</v>
      </c>
      <c r="AU177" s="217" t="s">
        <v>85</v>
      </c>
      <c r="AY177" s="18" t="s">
        <v>184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8" t="s">
        <v>82</v>
      </c>
      <c r="BK177" s="218">
        <f>ROUND(I177*H177,2)</f>
        <v>0</v>
      </c>
      <c r="BL177" s="18" t="s">
        <v>239</v>
      </c>
      <c r="BM177" s="217" t="s">
        <v>3900</v>
      </c>
    </row>
    <row r="178" s="2" customFormat="1">
      <c r="A178" s="39"/>
      <c r="B178" s="40"/>
      <c r="C178" s="41"/>
      <c r="D178" s="219" t="s">
        <v>195</v>
      </c>
      <c r="E178" s="41"/>
      <c r="F178" s="220" t="s">
        <v>3899</v>
      </c>
      <c r="G178" s="41"/>
      <c r="H178" s="41"/>
      <c r="I178" s="221"/>
      <c r="J178" s="41"/>
      <c r="K178" s="41"/>
      <c r="L178" s="45"/>
      <c r="M178" s="222"/>
      <c r="N178" s="223"/>
      <c r="O178" s="85"/>
      <c r="P178" s="85"/>
      <c r="Q178" s="85"/>
      <c r="R178" s="85"/>
      <c r="S178" s="85"/>
      <c r="T178" s="86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195</v>
      </c>
      <c r="AU178" s="18" t="s">
        <v>85</v>
      </c>
    </row>
    <row r="179" s="2" customFormat="1">
      <c r="A179" s="39"/>
      <c r="B179" s="40"/>
      <c r="C179" s="41"/>
      <c r="D179" s="244" t="s">
        <v>217</v>
      </c>
      <c r="E179" s="41"/>
      <c r="F179" s="245" t="s">
        <v>3901</v>
      </c>
      <c r="G179" s="41"/>
      <c r="H179" s="41"/>
      <c r="I179" s="221"/>
      <c r="J179" s="41"/>
      <c r="K179" s="41"/>
      <c r="L179" s="45"/>
      <c r="M179" s="222"/>
      <c r="N179" s="223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217</v>
      </c>
      <c r="AU179" s="18" t="s">
        <v>85</v>
      </c>
    </row>
    <row r="180" s="2" customFormat="1" ht="16.5" customHeight="1">
      <c r="A180" s="39"/>
      <c r="B180" s="40"/>
      <c r="C180" s="205" t="s">
        <v>804</v>
      </c>
      <c r="D180" s="205" t="s">
        <v>188</v>
      </c>
      <c r="E180" s="206" t="s">
        <v>3902</v>
      </c>
      <c r="F180" s="207" t="s">
        <v>3903</v>
      </c>
      <c r="G180" s="208" t="s">
        <v>283</v>
      </c>
      <c r="H180" s="209">
        <v>44.186999999999998</v>
      </c>
      <c r="I180" s="210"/>
      <c r="J180" s="211">
        <f>ROUND(I180*H180,2)</f>
        <v>0</v>
      </c>
      <c r="K180" s="207" t="s">
        <v>215</v>
      </c>
      <c r="L180" s="212"/>
      <c r="M180" s="213" t="s">
        <v>19</v>
      </c>
      <c r="N180" s="214" t="s">
        <v>45</v>
      </c>
      <c r="O180" s="85"/>
      <c r="P180" s="215">
        <f>O180*H180</f>
        <v>0</v>
      </c>
      <c r="Q180" s="215">
        <v>0.011469999999999999</v>
      </c>
      <c r="R180" s="215">
        <f>Q180*H180</f>
        <v>0.50682488999999997</v>
      </c>
      <c r="S180" s="215">
        <v>0</v>
      </c>
      <c r="T180" s="216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17" t="s">
        <v>245</v>
      </c>
      <c r="AT180" s="217" t="s">
        <v>188</v>
      </c>
      <c r="AU180" s="217" t="s">
        <v>85</v>
      </c>
      <c r="AY180" s="18" t="s">
        <v>184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82</v>
      </c>
      <c r="BK180" s="218">
        <f>ROUND(I180*H180,2)</f>
        <v>0</v>
      </c>
      <c r="BL180" s="18" t="s">
        <v>239</v>
      </c>
      <c r="BM180" s="217" t="s">
        <v>3904</v>
      </c>
    </row>
    <row r="181" s="2" customFormat="1">
      <c r="A181" s="39"/>
      <c r="B181" s="40"/>
      <c r="C181" s="41"/>
      <c r="D181" s="219" t="s">
        <v>195</v>
      </c>
      <c r="E181" s="41"/>
      <c r="F181" s="220" t="s">
        <v>3903</v>
      </c>
      <c r="G181" s="41"/>
      <c r="H181" s="41"/>
      <c r="I181" s="221"/>
      <c r="J181" s="41"/>
      <c r="K181" s="41"/>
      <c r="L181" s="45"/>
      <c r="M181" s="222"/>
      <c r="N181" s="223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195</v>
      </c>
      <c r="AU181" s="18" t="s">
        <v>85</v>
      </c>
    </row>
    <row r="182" s="13" customFormat="1">
      <c r="A182" s="13"/>
      <c r="B182" s="224"/>
      <c r="C182" s="225"/>
      <c r="D182" s="219" t="s">
        <v>196</v>
      </c>
      <c r="E182" s="226" t="s">
        <v>19</v>
      </c>
      <c r="F182" s="227" t="s">
        <v>3905</v>
      </c>
      <c r="G182" s="225"/>
      <c r="H182" s="228">
        <v>44.186999999999998</v>
      </c>
      <c r="I182" s="229"/>
      <c r="J182" s="225"/>
      <c r="K182" s="225"/>
      <c r="L182" s="230"/>
      <c r="M182" s="231"/>
      <c r="N182" s="232"/>
      <c r="O182" s="232"/>
      <c r="P182" s="232"/>
      <c r="Q182" s="232"/>
      <c r="R182" s="232"/>
      <c r="S182" s="232"/>
      <c r="T182" s="23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4" t="s">
        <v>196</v>
      </c>
      <c r="AU182" s="234" t="s">
        <v>85</v>
      </c>
      <c r="AV182" s="13" t="s">
        <v>85</v>
      </c>
      <c r="AW182" s="13" t="s">
        <v>33</v>
      </c>
      <c r="AX182" s="13" t="s">
        <v>82</v>
      </c>
      <c r="AY182" s="234" t="s">
        <v>184</v>
      </c>
    </row>
    <row r="183" s="2" customFormat="1" ht="16.5" customHeight="1">
      <c r="A183" s="39"/>
      <c r="B183" s="40"/>
      <c r="C183" s="235" t="s">
        <v>716</v>
      </c>
      <c r="D183" s="235" t="s">
        <v>211</v>
      </c>
      <c r="E183" s="236" t="s">
        <v>3906</v>
      </c>
      <c r="F183" s="237" t="s">
        <v>3907</v>
      </c>
      <c r="G183" s="238" t="s">
        <v>283</v>
      </c>
      <c r="H183" s="239">
        <v>17.699999999999999</v>
      </c>
      <c r="I183" s="240"/>
      <c r="J183" s="241">
        <f>ROUND(I183*H183,2)</f>
        <v>0</v>
      </c>
      <c r="K183" s="237" t="s">
        <v>215</v>
      </c>
      <c r="L183" s="45"/>
      <c r="M183" s="242" t="s">
        <v>19</v>
      </c>
      <c r="N183" s="243" t="s">
        <v>45</v>
      </c>
      <c r="O183" s="85"/>
      <c r="P183" s="215">
        <f>O183*H183</f>
        <v>0</v>
      </c>
      <c r="Q183" s="215">
        <v>1.6999999999999999E-07</v>
      </c>
      <c r="R183" s="215">
        <f>Q183*H183</f>
        <v>3.0089999999999995E-06</v>
      </c>
      <c r="S183" s="215">
        <v>0</v>
      </c>
      <c r="T183" s="216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7" t="s">
        <v>239</v>
      </c>
      <c r="AT183" s="217" t="s">
        <v>211</v>
      </c>
      <c r="AU183" s="217" t="s">
        <v>85</v>
      </c>
      <c r="AY183" s="18" t="s">
        <v>184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8" t="s">
        <v>82</v>
      </c>
      <c r="BK183" s="218">
        <f>ROUND(I183*H183,2)</f>
        <v>0</v>
      </c>
      <c r="BL183" s="18" t="s">
        <v>239</v>
      </c>
      <c r="BM183" s="217" t="s">
        <v>3908</v>
      </c>
    </row>
    <row r="184" s="2" customFormat="1">
      <c r="A184" s="39"/>
      <c r="B184" s="40"/>
      <c r="C184" s="41"/>
      <c r="D184" s="219" t="s">
        <v>195</v>
      </c>
      <c r="E184" s="41"/>
      <c r="F184" s="220" t="s">
        <v>3907</v>
      </c>
      <c r="G184" s="41"/>
      <c r="H184" s="41"/>
      <c r="I184" s="221"/>
      <c r="J184" s="41"/>
      <c r="K184" s="41"/>
      <c r="L184" s="45"/>
      <c r="M184" s="222"/>
      <c r="N184" s="223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195</v>
      </c>
      <c r="AU184" s="18" t="s">
        <v>85</v>
      </c>
    </row>
    <row r="185" s="2" customFormat="1">
      <c r="A185" s="39"/>
      <c r="B185" s="40"/>
      <c r="C185" s="41"/>
      <c r="D185" s="244" t="s">
        <v>217</v>
      </c>
      <c r="E185" s="41"/>
      <c r="F185" s="245" t="s">
        <v>3909</v>
      </c>
      <c r="G185" s="41"/>
      <c r="H185" s="41"/>
      <c r="I185" s="22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217</v>
      </c>
      <c r="AU185" s="18" t="s">
        <v>85</v>
      </c>
    </row>
    <row r="186" s="2" customFormat="1" ht="16.5" customHeight="1">
      <c r="A186" s="39"/>
      <c r="B186" s="40"/>
      <c r="C186" s="235" t="s">
        <v>691</v>
      </c>
      <c r="D186" s="235" t="s">
        <v>211</v>
      </c>
      <c r="E186" s="236" t="s">
        <v>3910</v>
      </c>
      <c r="F186" s="237" t="s">
        <v>3911</v>
      </c>
      <c r="G186" s="238" t="s">
        <v>283</v>
      </c>
      <c r="H186" s="239">
        <v>17.699999999999999</v>
      </c>
      <c r="I186" s="240"/>
      <c r="J186" s="241">
        <f>ROUND(I186*H186,2)</f>
        <v>0</v>
      </c>
      <c r="K186" s="237" t="s">
        <v>215</v>
      </c>
      <c r="L186" s="45"/>
      <c r="M186" s="242" t="s">
        <v>19</v>
      </c>
      <c r="N186" s="243" t="s">
        <v>45</v>
      </c>
      <c r="O186" s="85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7" t="s">
        <v>239</v>
      </c>
      <c r="AT186" s="217" t="s">
        <v>211</v>
      </c>
      <c r="AU186" s="217" t="s">
        <v>85</v>
      </c>
      <c r="AY186" s="18" t="s">
        <v>184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82</v>
      </c>
      <c r="BK186" s="218">
        <f>ROUND(I186*H186,2)</f>
        <v>0</v>
      </c>
      <c r="BL186" s="18" t="s">
        <v>239</v>
      </c>
      <c r="BM186" s="217" t="s">
        <v>3912</v>
      </c>
    </row>
    <row r="187" s="2" customFormat="1">
      <c r="A187" s="39"/>
      <c r="B187" s="40"/>
      <c r="C187" s="41"/>
      <c r="D187" s="219" t="s">
        <v>195</v>
      </c>
      <c r="E187" s="41"/>
      <c r="F187" s="220" t="s">
        <v>3911</v>
      </c>
      <c r="G187" s="41"/>
      <c r="H187" s="41"/>
      <c r="I187" s="221"/>
      <c r="J187" s="41"/>
      <c r="K187" s="41"/>
      <c r="L187" s="45"/>
      <c r="M187" s="222"/>
      <c r="N187" s="223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195</v>
      </c>
      <c r="AU187" s="18" t="s">
        <v>85</v>
      </c>
    </row>
    <row r="188" s="2" customFormat="1">
      <c r="A188" s="39"/>
      <c r="B188" s="40"/>
      <c r="C188" s="41"/>
      <c r="D188" s="244" t="s">
        <v>217</v>
      </c>
      <c r="E188" s="41"/>
      <c r="F188" s="245" t="s">
        <v>3913</v>
      </c>
      <c r="G188" s="41"/>
      <c r="H188" s="41"/>
      <c r="I188" s="221"/>
      <c r="J188" s="41"/>
      <c r="K188" s="41"/>
      <c r="L188" s="45"/>
      <c r="M188" s="222"/>
      <c r="N188" s="223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217</v>
      </c>
      <c r="AU188" s="18" t="s">
        <v>85</v>
      </c>
    </row>
    <row r="189" s="2" customFormat="1" ht="16.5" customHeight="1">
      <c r="A189" s="39"/>
      <c r="B189" s="40"/>
      <c r="C189" s="235" t="s">
        <v>530</v>
      </c>
      <c r="D189" s="235" t="s">
        <v>211</v>
      </c>
      <c r="E189" s="236" t="s">
        <v>3914</v>
      </c>
      <c r="F189" s="237" t="s">
        <v>3915</v>
      </c>
      <c r="G189" s="238" t="s">
        <v>203</v>
      </c>
      <c r="H189" s="239">
        <v>17</v>
      </c>
      <c r="I189" s="240"/>
      <c r="J189" s="241">
        <f>ROUND(I189*H189,2)</f>
        <v>0</v>
      </c>
      <c r="K189" s="237" t="s">
        <v>215</v>
      </c>
      <c r="L189" s="45"/>
      <c r="M189" s="242" t="s">
        <v>19</v>
      </c>
      <c r="N189" s="243" t="s">
        <v>45</v>
      </c>
      <c r="O189" s="85"/>
      <c r="P189" s="215">
        <f>O189*H189</f>
        <v>0</v>
      </c>
      <c r="Q189" s="215">
        <v>0.010186000000000001</v>
      </c>
      <c r="R189" s="215">
        <f>Q189*H189</f>
        <v>0.17316200000000001</v>
      </c>
      <c r="S189" s="215">
        <v>0</v>
      </c>
      <c r="T189" s="216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17" t="s">
        <v>239</v>
      </c>
      <c r="AT189" s="217" t="s">
        <v>211</v>
      </c>
      <c r="AU189" s="217" t="s">
        <v>85</v>
      </c>
      <c r="AY189" s="18" t="s">
        <v>184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82</v>
      </c>
      <c r="BK189" s="218">
        <f>ROUND(I189*H189,2)</f>
        <v>0</v>
      </c>
      <c r="BL189" s="18" t="s">
        <v>239</v>
      </c>
      <c r="BM189" s="217" t="s">
        <v>3916</v>
      </c>
    </row>
    <row r="190" s="2" customFormat="1">
      <c r="A190" s="39"/>
      <c r="B190" s="40"/>
      <c r="C190" s="41"/>
      <c r="D190" s="219" t="s">
        <v>195</v>
      </c>
      <c r="E190" s="41"/>
      <c r="F190" s="220" t="s">
        <v>3915</v>
      </c>
      <c r="G190" s="41"/>
      <c r="H190" s="41"/>
      <c r="I190" s="221"/>
      <c r="J190" s="41"/>
      <c r="K190" s="41"/>
      <c r="L190" s="45"/>
      <c r="M190" s="222"/>
      <c r="N190" s="223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195</v>
      </c>
      <c r="AU190" s="18" t="s">
        <v>85</v>
      </c>
    </row>
    <row r="191" s="2" customFormat="1">
      <c r="A191" s="39"/>
      <c r="B191" s="40"/>
      <c r="C191" s="41"/>
      <c r="D191" s="244" t="s">
        <v>217</v>
      </c>
      <c r="E191" s="41"/>
      <c r="F191" s="245" t="s">
        <v>3917</v>
      </c>
      <c r="G191" s="41"/>
      <c r="H191" s="41"/>
      <c r="I191" s="221"/>
      <c r="J191" s="41"/>
      <c r="K191" s="41"/>
      <c r="L191" s="45"/>
      <c r="M191" s="222"/>
      <c r="N191" s="223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217</v>
      </c>
      <c r="AU191" s="18" t="s">
        <v>85</v>
      </c>
    </row>
    <row r="192" s="2" customFormat="1" ht="16.5" customHeight="1">
      <c r="A192" s="39"/>
      <c r="B192" s="40"/>
      <c r="C192" s="205" t="s">
        <v>542</v>
      </c>
      <c r="D192" s="205" t="s">
        <v>188</v>
      </c>
      <c r="E192" s="206" t="s">
        <v>3918</v>
      </c>
      <c r="F192" s="207" t="s">
        <v>3919</v>
      </c>
      <c r="G192" s="208" t="s">
        <v>203</v>
      </c>
      <c r="H192" s="209">
        <v>3</v>
      </c>
      <c r="I192" s="210"/>
      <c r="J192" s="211">
        <f>ROUND(I192*H192,2)</f>
        <v>0</v>
      </c>
      <c r="K192" s="207" t="s">
        <v>215</v>
      </c>
      <c r="L192" s="212"/>
      <c r="M192" s="213" t="s">
        <v>19</v>
      </c>
      <c r="N192" s="214" t="s">
        <v>45</v>
      </c>
      <c r="O192" s="85"/>
      <c r="P192" s="215">
        <f>O192*H192</f>
        <v>0</v>
      </c>
      <c r="Q192" s="215">
        <v>0.26200000000000001</v>
      </c>
      <c r="R192" s="215">
        <f>Q192*H192</f>
        <v>0.78600000000000003</v>
      </c>
      <c r="S192" s="215">
        <v>0</v>
      </c>
      <c r="T192" s="216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17" t="s">
        <v>245</v>
      </c>
      <c r="AT192" s="217" t="s">
        <v>188</v>
      </c>
      <c r="AU192" s="217" t="s">
        <v>85</v>
      </c>
      <c r="AY192" s="18" t="s">
        <v>184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82</v>
      </c>
      <c r="BK192" s="218">
        <f>ROUND(I192*H192,2)</f>
        <v>0</v>
      </c>
      <c r="BL192" s="18" t="s">
        <v>239</v>
      </c>
      <c r="BM192" s="217" t="s">
        <v>3920</v>
      </c>
    </row>
    <row r="193" s="2" customFormat="1">
      <c r="A193" s="39"/>
      <c r="B193" s="40"/>
      <c r="C193" s="41"/>
      <c r="D193" s="219" t="s">
        <v>195</v>
      </c>
      <c r="E193" s="41"/>
      <c r="F193" s="220" t="s">
        <v>3919</v>
      </c>
      <c r="G193" s="41"/>
      <c r="H193" s="41"/>
      <c r="I193" s="221"/>
      <c r="J193" s="41"/>
      <c r="K193" s="41"/>
      <c r="L193" s="45"/>
      <c r="M193" s="222"/>
      <c r="N193" s="223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195</v>
      </c>
      <c r="AU193" s="18" t="s">
        <v>85</v>
      </c>
    </row>
    <row r="194" s="2" customFormat="1" ht="16.5" customHeight="1">
      <c r="A194" s="39"/>
      <c r="B194" s="40"/>
      <c r="C194" s="205" t="s">
        <v>550</v>
      </c>
      <c r="D194" s="205" t="s">
        <v>188</v>
      </c>
      <c r="E194" s="206" t="s">
        <v>3921</v>
      </c>
      <c r="F194" s="207" t="s">
        <v>3922</v>
      </c>
      <c r="G194" s="208" t="s">
        <v>203</v>
      </c>
      <c r="H194" s="209">
        <v>6</v>
      </c>
      <c r="I194" s="210"/>
      <c r="J194" s="211">
        <f>ROUND(I194*H194,2)</f>
        <v>0</v>
      </c>
      <c r="K194" s="207" t="s">
        <v>215</v>
      </c>
      <c r="L194" s="212"/>
      <c r="M194" s="213" t="s">
        <v>19</v>
      </c>
      <c r="N194" s="214" t="s">
        <v>45</v>
      </c>
      <c r="O194" s="85"/>
      <c r="P194" s="215">
        <f>O194*H194</f>
        <v>0</v>
      </c>
      <c r="Q194" s="215">
        <v>0.52600000000000002</v>
      </c>
      <c r="R194" s="215">
        <f>Q194*H194</f>
        <v>3.1560000000000001</v>
      </c>
      <c r="S194" s="215">
        <v>0</v>
      </c>
      <c r="T194" s="216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7" t="s">
        <v>245</v>
      </c>
      <c r="AT194" s="217" t="s">
        <v>188</v>
      </c>
      <c r="AU194" s="217" t="s">
        <v>85</v>
      </c>
      <c r="AY194" s="18" t="s">
        <v>184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8" t="s">
        <v>82</v>
      </c>
      <c r="BK194" s="218">
        <f>ROUND(I194*H194,2)</f>
        <v>0</v>
      </c>
      <c r="BL194" s="18" t="s">
        <v>239</v>
      </c>
      <c r="BM194" s="217" t="s">
        <v>3923</v>
      </c>
    </row>
    <row r="195" s="2" customFormat="1">
      <c r="A195" s="39"/>
      <c r="B195" s="40"/>
      <c r="C195" s="41"/>
      <c r="D195" s="219" t="s">
        <v>195</v>
      </c>
      <c r="E195" s="41"/>
      <c r="F195" s="220" t="s">
        <v>3922</v>
      </c>
      <c r="G195" s="41"/>
      <c r="H195" s="41"/>
      <c r="I195" s="221"/>
      <c r="J195" s="41"/>
      <c r="K195" s="41"/>
      <c r="L195" s="45"/>
      <c r="M195" s="222"/>
      <c r="N195" s="223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195</v>
      </c>
      <c r="AU195" s="18" t="s">
        <v>85</v>
      </c>
    </row>
    <row r="196" s="2" customFormat="1" ht="16.5" customHeight="1">
      <c r="A196" s="39"/>
      <c r="B196" s="40"/>
      <c r="C196" s="205" t="s">
        <v>563</v>
      </c>
      <c r="D196" s="205" t="s">
        <v>188</v>
      </c>
      <c r="E196" s="206" t="s">
        <v>3924</v>
      </c>
      <c r="F196" s="207" t="s">
        <v>3925</v>
      </c>
      <c r="G196" s="208" t="s">
        <v>203</v>
      </c>
      <c r="H196" s="209">
        <v>2</v>
      </c>
      <c r="I196" s="210"/>
      <c r="J196" s="211">
        <f>ROUND(I196*H196,2)</f>
        <v>0</v>
      </c>
      <c r="K196" s="207" t="s">
        <v>215</v>
      </c>
      <c r="L196" s="212"/>
      <c r="M196" s="213" t="s">
        <v>19</v>
      </c>
      <c r="N196" s="214" t="s">
        <v>45</v>
      </c>
      <c r="O196" s="85"/>
      <c r="P196" s="215">
        <f>O196*H196</f>
        <v>0</v>
      </c>
      <c r="Q196" s="215">
        <v>0.040000000000000001</v>
      </c>
      <c r="R196" s="215">
        <f>Q196*H196</f>
        <v>0.080000000000000002</v>
      </c>
      <c r="S196" s="215">
        <v>0</v>
      </c>
      <c r="T196" s="216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7" t="s">
        <v>245</v>
      </c>
      <c r="AT196" s="217" t="s">
        <v>188</v>
      </c>
      <c r="AU196" s="217" t="s">
        <v>85</v>
      </c>
      <c r="AY196" s="18" t="s">
        <v>184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8" t="s">
        <v>82</v>
      </c>
      <c r="BK196" s="218">
        <f>ROUND(I196*H196,2)</f>
        <v>0</v>
      </c>
      <c r="BL196" s="18" t="s">
        <v>239</v>
      </c>
      <c r="BM196" s="217" t="s">
        <v>3926</v>
      </c>
    </row>
    <row r="197" s="2" customFormat="1">
      <c r="A197" s="39"/>
      <c r="B197" s="40"/>
      <c r="C197" s="41"/>
      <c r="D197" s="219" t="s">
        <v>195</v>
      </c>
      <c r="E197" s="41"/>
      <c r="F197" s="220" t="s">
        <v>3925</v>
      </c>
      <c r="G197" s="41"/>
      <c r="H197" s="41"/>
      <c r="I197" s="221"/>
      <c r="J197" s="41"/>
      <c r="K197" s="41"/>
      <c r="L197" s="45"/>
      <c r="M197" s="222"/>
      <c r="N197" s="223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195</v>
      </c>
      <c r="AU197" s="18" t="s">
        <v>85</v>
      </c>
    </row>
    <row r="198" s="2" customFormat="1" ht="16.5" customHeight="1">
      <c r="A198" s="39"/>
      <c r="B198" s="40"/>
      <c r="C198" s="205" t="s">
        <v>2465</v>
      </c>
      <c r="D198" s="205" t="s">
        <v>188</v>
      </c>
      <c r="E198" s="206" t="s">
        <v>3927</v>
      </c>
      <c r="F198" s="207" t="s">
        <v>3928</v>
      </c>
      <c r="G198" s="208" t="s">
        <v>203</v>
      </c>
      <c r="H198" s="209">
        <v>6</v>
      </c>
      <c r="I198" s="210"/>
      <c r="J198" s="211">
        <f>ROUND(I198*H198,2)</f>
        <v>0</v>
      </c>
      <c r="K198" s="207" t="s">
        <v>215</v>
      </c>
      <c r="L198" s="212"/>
      <c r="M198" s="213" t="s">
        <v>19</v>
      </c>
      <c r="N198" s="214" t="s">
        <v>45</v>
      </c>
      <c r="O198" s="85"/>
      <c r="P198" s="215">
        <f>O198*H198</f>
        <v>0</v>
      </c>
      <c r="Q198" s="215">
        <v>0.068000000000000005</v>
      </c>
      <c r="R198" s="215">
        <f>Q198*H198</f>
        <v>0.40800000000000003</v>
      </c>
      <c r="S198" s="215">
        <v>0</v>
      </c>
      <c r="T198" s="216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17" t="s">
        <v>245</v>
      </c>
      <c r="AT198" s="217" t="s">
        <v>188</v>
      </c>
      <c r="AU198" s="217" t="s">
        <v>85</v>
      </c>
      <c r="AY198" s="18" t="s">
        <v>184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8" t="s">
        <v>82</v>
      </c>
      <c r="BK198" s="218">
        <f>ROUND(I198*H198,2)</f>
        <v>0</v>
      </c>
      <c r="BL198" s="18" t="s">
        <v>239</v>
      </c>
      <c r="BM198" s="217" t="s">
        <v>3929</v>
      </c>
    </row>
    <row r="199" s="2" customFormat="1">
      <c r="A199" s="39"/>
      <c r="B199" s="40"/>
      <c r="C199" s="41"/>
      <c r="D199" s="219" t="s">
        <v>195</v>
      </c>
      <c r="E199" s="41"/>
      <c r="F199" s="220" t="s">
        <v>3928</v>
      </c>
      <c r="G199" s="41"/>
      <c r="H199" s="41"/>
      <c r="I199" s="221"/>
      <c r="J199" s="41"/>
      <c r="K199" s="41"/>
      <c r="L199" s="45"/>
      <c r="M199" s="222"/>
      <c r="N199" s="223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195</v>
      </c>
      <c r="AU199" s="18" t="s">
        <v>85</v>
      </c>
    </row>
    <row r="200" s="2" customFormat="1" ht="16.5" customHeight="1">
      <c r="A200" s="39"/>
      <c r="B200" s="40"/>
      <c r="C200" s="235" t="s">
        <v>575</v>
      </c>
      <c r="D200" s="235" t="s">
        <v>211</v>
      </c>
      <c r="E200" s="236" t="s">
        <v>3930</v>
      </c>
      <c r="F200" s="237" t="s">
        <v>3931</v>
      </c>
      <c r="G200" s="238" t="s">
        <v>203</v>
      </c>
      <c r="H200" s="239">
        <v>6</v>
      </c>
      <c r="I200" s="240"/>
      <c r="J200" s="241">
        <f>ROUND(I200*H200,2)</f>
        <v>0</v>
      </c>
      <c r="K200" s="237" t="s">
        <v>215</v>
      </c>
      <c r="L200" s="45"/>
      <c r="M200" s="242" t="s">
        <v>19</v>
      </c>
      <c r="N200" s="243" t="s">
        <v>45</v>
      </c>
      <c r="O200" s="85"/>
      <c r="P200" s="215">
        <f>O200*H200</f>
        <v>0</v>
      </c>
      <c r="Q200" s="215">
        <v>0.01248</v>
      </c>
      <c r="R200" s="215">
        <f>Q200*H200</f>
        <v>0.074880000000000002</v>
      </c>
      <c r="S200" s="215">
        <v>0</v>
      </c>
      <c r="T200" s="216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17" t="s">
        <v>239</v>
      </c>
      <c r="AT200" s="217" t="s">
        <v>211</v>
      </c>
      <c r="AU200" s="217" t="s">
        <v>85</v>
      </c>
      <c r="AY200" s="18" t="s">
        <v>184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82</v>
      </c>
      <c r="BK200" s="218">
        <f>ROUND(I200*H200,2)</f>
        <v>0</v>
      </c>
      <c r="BL200" s="18" t="s">
        <v>239</v>
      </c>
      <c r="BM200" s="217" t="s">
        <v>3932</v>
      </c>
    </row>
    <row r="201" s="2" customFormat="1">
      <c r="A201" s="39"/>
      <c r="B201" s="40"/>
      <c r="C201" s="41"/>
      <c r="D201" s="219" t="s">
        <v>195</v>
      </c>
      <c r="E201" s="41"/>
      <c r="F201" s="220" t="s">
        <v>3931</v>
      </c>
      <c r="G201" s="41"/>
      <c r="H201" s="41"/>
      <c r="I201" s="221"/>
      <c r="J201" s="41"/>
      <c r="K201" s="41"/>
      <c r="L201" s="45"/>
      <c r="M201" s="222"/>
      <c r="N201" s="223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195</v>
      </c>
      <c r="AU201" s="18" t="s">
        <v>85</v>
      </c>
    </row>
    <row r="202" s="2" customFormat="1">
      <c r="A202" s="39"/>
      <c r="B202" s="40"/>
      <c r="C202" s="41"/>
      <c r="D202" s="244" t="s">
        <v>217</v>
      </c>
      <c r="E202" s="41"/>
      <c r="F202" s="245" t="s">
        <v>3933</v>
      </c>
      <c r="G202" s="41"/>
      <c r="H202" s="41"/>
      <c r="I202" s="221"/>
      <c r="J202" s="41"/>
      <c r="K202" s="41"/>
      <c r="L202" s="45"/>
      <c r="M202" s="222"/>
      <c r="N202" s="223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217</v>
      </c>
      <c r="AU202" s="18" t="s">
        <v>85</v>
      </c>
    </row>
    <row r="203" s="2" customFormat="1" ht="16.5" customHeight="1">
      <c r="A203" s="39"/>
      <c r="B203" s="40"/>
      <c r="C203" s="205" t="s">
        <v>583</v>
      </c>
      <c r="D203" s="205" t="s">
        <v>188</v>
      </c>
      <c r="E203" s="206" t="s">
        <v>3934</v>
      </c>
      <c r="F203" s="207" t="s">
        <v>3935</v>
      </c>
      <c r="G203" s="208" t="s">
        <v>203</v>
      </c>
      <c r="H203" s="209">
        <v>6</v>
      </c>
      <c r="I203" s="210"/>
      <c r="J203" s="211">
        <f>ROUND(I203*H203,2)</f>
        <v>0</v>
      </c>
      <c r="K203" s="207" t="s">
        <v>215</v>
      </c>
      <c r="L203" s="212"/>
      <c r="M203" s="213" t="s">
        <v>19</v>
      </c>
      <c r="N203" s="214" t="s">
        <v>45</v>
      </c>
      <c r="O203" s="85"/>
      <c r="P203" s="215">
        <f>O203*H203</f>
        <v>0</v>
      </c>
      <c r="Q203" s="215">
        <v>0.58499999999999996</v>
      </c>
      <c r="R203" s="215">
        <f>Q203*H203</f>
        <v>3.5099999999999998</v>
      </c>
      <c r="S203" s="215">
        <v>0</v>
      </c>
      <c r="T203" s="216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17" t="s">
        <v>245</v>
      </c>
      <c r="AT203" s="217" t="s">
        <v>188</v>
      </c>
      <c r="AU203" s="217" t="s">
        <v>85</v>
      </c>
      <c r="AY203" s="18" t="s">
        <v>184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82</v>
      </c>
      <c r="BK203" s="218">
        <f>ROUND(I203*H203,2)</f>
        <v>0</v>
      </c>
      <c r="BL203" s="18" t="s">
        <v>239</v>
      </c>
      <c r="BM203" s="217" t="s">
        <v>3936</v>
      </c>
    </row>
    <row r="204" s="2" customFormat="1">
      <c r="A204" s="39"/>
      <c r="B204" s="40"/>
      <c r="C204" s="41"/>
      <c r="D204" s="219" t="s">
        <v>195</v>
      </c>
      <c r="E204" s="41"/>
      <c r="F204" s="220" t="s">
        <v>3935</v>
      </c>
      <c r="G204" s="41"/>
      <c r="H204" s="41"/>
      <c r="I204" s="221"/>
      <c r="J204" s="41"/>
      <c r="K204" s="41"/>
      <c r="L204" s="45"/>
      <c r="M204" s="222"/>
      <c r="N204" s="223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195</v>
      </c>
      <c r="AU204" s="18" t="s">
        <v>85</v>
      </c>
    </row>
    <row r="205" s="2" customFormat="1" ht="16.5" customHeight="1">
      <c r="A205" s="39"/>
      <c r="B205" s="40"/>
      <c r="C205" s="235" t="s">
        <v>2477</v>
      </c>
      <c r="D205" s="235" t="s">
        <v>211</v>
      </c>
      <c r="E205" s="236" t="s">
        <v>3937</v>
      </c>
      <c r="F205" s="237" t="s">
        <v>3938</v>
      </c>
      <c r="G205" s="238" t="s">
        <v>203</v>
      </c>
      <c r="H205" s="239">
        <v>6</v>
      </c>
      <c r="I205" s="240"/>
      <c r="J205" s="241">
        <f>ROUND(I205*H205,2)</f>
        <v>0</v>
      </c>
      <c r="K205" s="237" t="s">
        <v>215</v>
      </c>
      <c r="L205" s="45"/>
      <c r="M205" s="242" t="s">
        <v>19</v>
      </c>
      <c r="N205" s="243" t="s">
        <v>45</v>
      </c>
      <c r="O205" s="85"/>
      <c r="P205" s="215">
        <f>O205*H205</f>
        <v>0</v>
      </c>
      <c r="Q205" s="215">
        <v>0.028538000000000001</v>
      </c>
      <c r="R205" s="215">
        <f>Q205*H205</f>
        <v>0.17122799999999999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239</v>
      </c>
      <c r="AT205" s="217" t="s">
        <v>211</v>
      </c>
      <c r="AU205" s="217" t="s">
        <v>85</v>
      </c>
      <c r="AY205" s="18" t="s">
        <v>184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82</v>
      </c>
      <c r="BK205" s="218">
        <f>ROUND(I205*H205,2)</f>
        <v>0</v>
      </c>
      <c r="BL205" s="18" t="s">
        <v>239</v>
      </c>
      <c r="BM205" s="217" t="s">
        <v>3939</v>
      </c>
    </row>
    <row r="206" s="2" customFormat="1">
      <c r="A206" s="39"/>
      <c r="B206" s="40"/>
      <c r="C206" s="41"/>
      <c r="D206" s="219" t="s">
        <v>195</v>
      </c>
      <c r="E206" s="41"/>
      <c r="F206" s="220" t="s">
        <v>3938</v>
      </c>
      <c r="G206" s="41"/>
      <c r="H206" s="41"/>
      <c r="I206" s="221"/>
      <c r="J206" s="41"/>
      <c r="K206" s="41"/>
      <c r="L206" s="45"/>
      <c r="M206" s="222"/>
      <c r="N206" s="223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195</v>
      </c>
      <c r="AU206" s="18" t="s">
        <v>85</v>
      </c>
    </row>
    <row r="207" s="2" customFormat="1">
      <c r="A207" s="39"/>
      <c r="B207" s="40"/>
      <c r="C207" s="41"/>
      <c r="D207" s="244" t="s">
        <v>217</v>
      </c>
      <c r="E207" s="41"/>
      <c r="F207" s="245" t="s">
        <v>3940</v>
      </c>
      <c r="G207" s="41"/>
      <c r="H207" s="41"/>
      <c r="I207" s="221"/>
      <c r="J207" s="41"/>
      <c r="K207" s="41"/>
      <c r="L207" s="45"/>
      <c r="M207" s="222"/>
      <c r="N207" s="223"/>
      <c r="O207" s="85"/>
      <c r="P207" s="85"/>
      <c r="Q207" s="85"/>
      <c r="R207" s="85"/>
      <c r="S207" s="85"/>
      <c r="T207" s="86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217</v>
      </c>
      <c r="AU207" s="18" t="s">
        <v>85</v>
      </c>
    </row>
    <row r="208" s="2" customFormat="1" ht="16.5" customHeight="1">
      <c r="A208" s="39"/>
      <c r="B208" s="40"/>
      <c r="C208" s="205" t="s">
        <v>2482</v>
      </c>
      <c r="D208" s="205" t="s">
        <v>188</v>
      </c>
      <c r="E208" s="206" t="s">
        <v>3941</v>
      </c>
      <c r="F208" s="207" t="s">
        <v>3942</v>
      </c>
      <c r="G208" s="208" t="s">
        <v>203</v>
      </c>
      <c r="H208" s="209">
        <v>6</v>
      </c>
      <c r="I208" s="210"/>
      <c r="J208" s="211">
        <f>ROUND(I208*H208,2)</f>
        <v>0</v>
      </c>
      <c r="K208" s="207" t="s">
        <v>215</v>
      </c>
      <c r="L208" s="212"/>
      <c r="M208" s="213" t="s">
        <v>19</v>
      </c>
      <c r="N208" s="214" t="s">
        <v>45</v>
      </c>
      <c r="O208" s="85"/>
      <c r="P208" s="215">
        <f>O208*H208</f>
        <v>0</v>
      </c>
      <c r="Q208" s="215">
        <v>1.6000000000000001</v>
      </c>
      <c r="R208" s="215">
        <f>Q208*H208</f>
        <v>9.6000000000000014</v>
      </c>
      <c r="S208" s="215">
        <v>0</v>
      </c>
      <c r="T208" s="216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7" t="s">
        <v>245</v>
      </c>
      <c r="AT208" s="217" t="s">
        <v>188</v>
      </c>
      <c r="AU208" s="217" t="s">
        <v>85</v>
      </c>
      <c r="AY208" s="18" t="s">
        <v>184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82</v>
      </c>
      <c r="BK208" s="218">
        <f>ROUND(I208*H208,2)</f>
        <v>0</v>
      </c>
      <c r="BL208" s="18" t="s">
        <v>239</v>
      </c>
      <c r="BM208" s="217" t="s">
        <v>3943</v>
      </c>
    </row>
    <row r="209" s="2" customFormat="1">
      <c r="A209" s="39"/>
      <c r="B209" s="40"/>
      <c r="C209" s="41"/>
      <c r="D209" s="219" t="s">
        <v>195</v>
      </c>
      <c r="E209" s="41"/>
      <c r="F209" s="220" t="s">
        <v>3942</v>
      </c>
      <c r="G209" s="41"/>
      <c r="H209" s="41"/>
      <c r="I209" s="221"/>
      <c r="J209" s="41"/>
      <c r="K209" s="41"/>
      <c r="L209" s="45"/>
      <c r="M209" s="222"/>
      <c r="N209" s="223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195</v>
      </c>
      <c r="AU209" s="18" t="s">
        <v>85</v>
      </c>
    </row>
    <row r="210" s="2" customFormat="1" ht="24.15" customHeight="1">
      <c r="A210" s="39"/>
      <c r="B210" s="40"/>
      <c r="C210" s="235" t="s">
        <v>645</v>
      </c>
      <c r="D210" s="235" t="s">
        <v>211</v>
      </c>
      <c r="E210" s="236" t="s">
        <v>3944</v>
      </c>
      <c r="F210" s="237" t="s">
        <v>3945</v>
      </c>
      <c r="G210" s="238" t="s">
        <v>203</v>
      </c>
      <c r="H210" s="239">
        <v>2</v>
      </c>
      <c r="I210" s="240"/>
      <c r="J210" s="241">
        <f>ROUND(I210*H210,2)</f>
        <v>0</v>
      </c>
      <c r="K210" s="237" t="s">
        <v>215</v>
      </c>
      <c r="L210" s="45"/>
      <c r="M210" s="242" t="s">
        <v>19</v>
      </c>
      <c r="N210" s="243" t="s">
        <v>45</v>
      </c>
      <c r="O210" s="85"/>
      <c r="P210" s="215">
        <f>O210*H210</f>
        <v>0</v>
      </c>
      <c r="Q210" s="215">
        <v>0.074367500000000003</v>
      </c>
      <c r="R210" s="215">
        <f>Q210*H210</f>
        <v>0.14873500000000001</v>
      </c>
      <c r="S210" s="215">
        <v>0</v>
      </c>
      <c r="T210" s="216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7" t="s">
        <v>239</v>
      </c>
      <c r="AT210" s="217" t="s">
        <v>211</v>
      </c>
      <c r="AU210" s="217" t="s">
        <v>85</v>
      </c>
      <c r="AY210" s="18" t="s">
        <v>184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82</v>
      </c>
      <c r="BK210" s="218">
        <f>ROUND(I210*H210,2)</f>
        <v>0</v>
      </c>
      <c r="BL210" s="18" t="s">
        <v>239</v>
      </c>
      <c r="BM210" s="217" t="s">
        <v>3946</v>
      </c>
    </row>
    <row r="211" s="2" customFormat="1">
      <c r="A211" s="39"/>
      <c r="B211" s="40"/>
      <c r="C211" s="41"/>
      <c r="D211" s="219" t="s">
        <v>195</v>
      </c>
      <c r="E211" s="41"/>
      <c r="F211" s="220" t="s">
        <v>3945</v>
      </c>
      <c r="G211" s="41"/>
      <c r="H211" s="41"/>
      <c r="I211" s="221"/>
      <c r="J211" s="41"/>
      <c r="K211" s="41"/>
      <c r="L211" s="45"/>
      <c r="M211" s="222"/>
      <c r="N211" s="223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195</v>
      </c>
      <c r="AU211" s="18" t="s">
        <v>85</v>
      </c>
    </row>
    <row r="212" s="2" customFormat="1">
      <c r="A212" s="39"/>
      <c r="B212" s="40"/>
      <c r="C212" s="41"/>
      <c r="D212" s="244" t="s">
        <v>217</v>
      </c>
      <c r="E212" s="41"/>
      <c r="F212" s="245" t="s">
        <v>3947</v>
      </c>
      <c r="G212" s="41"/>
      <c r="H212" s="41"/>
      <c r="I212" s="221"/>
      <c r="J212" s="41"/>
      <c r="K212" s="41"/>
      <c r="L212" s="45"/>
      <c r="M212" s="222"/>
      <c r="N212" s="223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217</v>
      </c>
      <c r="AU212" s="18" t="s">
        <v>85</v>
      </c>
    </row>
    <row r="213" s="2" customFormat="1" ht="24.15" customHeight="1">
      <c r="A213" s="39"/>
      <c r="B213" s="40"/>
      <c r="C213" s="235" t="s">
        <v>627</v>
      </c>
      <c r="D213" s="235" t="s">
        <v>211</v>
      </c>
      <c r="E213" s="236" t="s">
        <v>3948</v>
      </c>
      <c r="F213" s="237" t="s">
        <v>3949</v>
      </c>
      <c r="G213" s="238" t="s">
        <v>203</v>
      </c>
      <c r="H213" s="239">
        <v>2</v>
      </c>
      <c r="I213" s="240"/>
      <c r="J213" s="241">
        <f>ROUND(I213*H213,2)</f>
        <v>0</v>
      </c>
      <c r="K213" s="237" t="s">
        <v>215</v>
      </c>
      <c r="L213" s="45"/>
      <c r="M213" s="242" t="s">
        <v>19</v>
      </c>
      <c r="N213" s="243" t="s">
        <v>45</v>
      </c>
      <c r="O213" s="85"/>
      <c r="P213" s="215">
        <f>O213*H213</f>
        <v>0</v>
      </c>
      <c r="Q213" s="215">
        <v>0.0113568</v>
      </c>
      <c r="R213" s="215">
        <f>Q213*H213</f>
        <v>0.0227136</v>
      </c>
      <c r="S213" s="215">
        <v>0</v>
      </c>
      <c r="T213" s="216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7" t="s">
        <v>239</v>
      </c>
      <c r="AT213" s="217" t="s">
        <v>211</v>
      </c>
      <c r="AU213" s="217" t="s">
        <v>85</v>
      </c>
      <c r="AY213" s="18" t="s">
        <v>184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82</v>
      </c>
      <c r="BK213" s="218">
        <f>ROUND(I213*H213,2)</f>
        <v>0</v>
      </c>
      <c r="BL213" s="18" t="s">
        <v>239</v>
      </c>
      <c r="BM213" s="217" t="s">
        <v>3950</v>
      </c>
    </row>
    <row r="214" s="2" customFormat="1">
      <c r="A214" s="39"/>
      <c r="B214" s="40"/>
      <c r="C214" s="41"/>
      <c r="D214" s="219" t="s">
        <v>195</v>
      </c>
      <c r="E214" s="41"/>
      <c r="F214" s="220" t="s">
        <v>3949</v>
      </c>
      <c r="G214" s="41"/>
      <c r="H214" s="41"/>
      <c r="I214" s="221"/>
      <c r="J214" s="41"/>
      <c r="K214" s="41"/>
      <c r="L214" s="45"/>
      <c r="M214" s="222"/>
      <c r="N214" s="223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195</v>
      </c>
      <c r="AU214" s="18" t="s">
        <v>85</v>
      </c>
    </row>
    <row r="215" s="2" customFormat="1">
      <c r="A215" s="39"/>
      <c r="B215" s="40"/>
      <c r="C215" s="41"/>
      <c r="D215" s="244" t="s">
        <v>217</v>
      </c>
      <c r="E215" s="41"/>
      <c r="F215" s="245" t="s">
        <v>3951</v>
      </c>
      <c r="G215" s="41"/>
      <c r="H215" s="41"/>
      <c r="I215" s="221"/>
      <c r="J215" s="41"/>
      <c r="K215" s="41"/>
      <c r="L215" s="45"/>
      <c r="M215" s="222"/>
      <c r="N215" s="223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217</v>
      </c>
      <c r="AU215" s="18" t="s">
        <v>85</v>
      </c>
    </row>
    <row r="216" s="2" customFormat="1" ht="24.15" customHeight="1">
      <c r="A216" s="39"/>
      <c r="B216" s="40"/>
      <c r="C216" s="235" t="s">
        <v>633</v>
      </c>
      <c r="D216" s="235" t="s">
        <v>211</v>
      </c>
      <c r="E216" s="236" t="s">
        <v>3952</v>
      </c>
      <c r="F216" s="237" t="s">
        <v>3953</v>
      </c>
      <c r="G216" s="238" t="s">
        <v>203</v>
      </c>
      <c r="H216" s="239">
        <v>2</v>
      </c>
      <c r="I216" s="240"/>
      <c r="J216" s="241">
        <f>ROUND(I216*H216,2)</f>
        <v>0</v>
      </c>
      <c r="K216" s="237" t="s">
        <v>215</v>
      </c>
      <c r="L216" s="45"/>
      <c r="M216" s="242" t="s">
        <v>19</v>
      </c>
      <c r="N216" s="243" t="s">
        <v>45</v>
      </c>
      <c r="O216" s="85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7" t="s">
        <v>239</v>
      </c>
      <c r="AT216" s="217" t="s">
        <v>211</v>
      </c>
      <c r="AU216" s="217" t="s">
        <v>85</v>
      </c>
      <c r="AY216" s="18" t="s">
        <v>184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8" t="s">
        <v>82</v>
      </c>
      <c r="BK216" s="218">
        <f>ROUND(I216*H216,2)</f>
        <v>0</v>
      </c>
      <c r="BL216" s="18" t="s">
        <v>239</v>
      </c>
      <c r="BM216" s="217" t="s">
        <v>3954</v>
      </c>
    </row>
    <row r="217" s="2" customFormat="1">
      <c r="A217" s="39"/>
      <c r="B217" s="40"/>
      <c r="C217" s="41"/>
      <c r="D217" s="219" t="s">
        <v>195</v>
      </c>
      <c r="E217" s="41"/>
      <c r="F217" s="220" t="s">
        <v>3953</v>
      </c>
      <c r="G217" s="41"/>
      <c r="H217" s="41"/>
      <c r="I217" s="221"/>
      <c r="J217" s="41"/>
      <c r="K217" s="41"/>
      <c r="L217" s="45"/>
      <c r="M217" s="222"/>
      <c r="N217" s="223"/>
      <c r="O217" s="85"/>
      <c r="P217" s="85"/>
      <c r="Q217" s="85"/>
      <c r="R217" s="85"/>
      <c r="S217" s="85"/>
      <c r="T217" s="86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195</v>
      </c>
      <c r="AU217" s="18" t="s">
        <v>85</v>
      </c>
    </row>
    <row r="218" s="2" customFormat="1">
      <c r="A218" s="39"/>
      <c r="B218" s="40"/>
      <c r="C218" s="41"/>
      <c r="D218" s="244" t="s">
        <v>217</v>
      </c>
      <c r="E218" s="41"/>
      <c r="F218" s="245" t="s">
        <v>3955</v>
      </c>
      <c r="G218" s="41"/>
      <c r="H218" s="41"/>
      <c r="I218" s="221"/>
      <c r="J218" s="41"/>
      <c r="K218" s="41"/>
      <c r="L218" s="45"/>
      <c r="M218" s="222"/>
      <c r="N218" s="223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217</v>
      </c>
      <c r="AU218" s="18" t="s">
        <v>85</v>
      </c>
    </row>
    <row r="219" s="2" customFormat="1" ht="24.15" customHeight="1">
      <c r="A219" s="39"/>
      <c r="B219" s="40"/>
      <c r="C219" s="235" t="s">
        <v>639</v>
      </c>
      <c r="D219" s="235" t="s">
        <v>211</v>
      </c>
      <c r="E219" s="236" t="s">
        <v>3956</v>
      </c>
      <c r="F219" s="237" t="s">
        <v>3957</v>
      </c>
      <c r="G219" s="238" t="s">
        <v>203</v>
      </c>
      <c r="H219" s="239">
        <v>2</v>
      </c>
      <c r="I219" s="240"/>
      <c r="J219" s="241">
        <f>ROUND(I219*H219,2)</f>
        <v>0</v>
      </c>
      <c r="K219" s="237" t="s">
        <v>215</v>
      </c>
      <c r="L219" s="45"/>
      <c r="M219" s="242" t="s">
        <v>19</v>
      </c>
      <c r="N219" s="243" t="s">
        <v>45</v>
      </c>
      <c r="O219" s="85"/>
      <c r="P219" s="215">
        <f>O219*H219</f>
        <v>0</v>
      </c>
      <c r="Q219" s="215">
        <v>0.054539999999999998</v>
      </c>
      <c r="R219" s="215">
        <f>Q219*H219</f>
        <v>0.10908</v>
      </c>
      <c r="S219" s="215">
        <v>0</v>
      </c>
      <c r="T219" s="216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7" t="s">
        <v>239</v>
      </c>
      <c r="AT219" s="217" t="s">
        <v>211</v>
      </c>
      <c r="AU219" s="217" t="s">
        <v>85</v>
      </c>
      <c r="AY219" s="18" t="s">
        <v>184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82</v>
      </c>
      <c r="BK219" s="218">
        <f>ROUND(I219*H219,2)</f>
        <v>0</v>
      </c>
      <c r="BL219" s="18" t="s">
        <v>239</v>
      </c>
      <c r="BM219" s="217" t="s">
        <v>3958</v>
      </c>
    </row>
    <row r="220" s="2" customFormat="1">
      <c r="A220" s="39"/>
      <c r="B220" s="40"/>
      <c r="C220" s="41"/>
      <c r="D220" s="219" t="s">
        <v>195</v>
      </c>
      <c r="E220" s="41"/>
      <c r="F220" s="220" t="s">
        <v>3957</v>
      </c>
      <c r="G220" s="41"/>
      <c r="H220" s="41"/>
      <c r="I220" s="221"/>
      <c r="J220" s="41"/>
      <c r="K220" s="41"/>
      <c r="L220" s="45"/>
      <c r="M220" s="222"/>
      <c r="N220" s="223"/>
      <c r="O220" s="85"/>
      <c r="P220" s="85"/>
      <c r="Q220" s="85"/>
      <c r="R220" s="85"/>
      <c r="S220" s="85"/>
      <c r="T220" s="86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195</v>
      </c>
      <c r="AU220" s="18" t="s">
        <v>85</v>
      </c>
    </row>
    <row r="221" s="2" customFormat="1">
      <c r="A221" s="39"/>
      <c r="B221" s="40"/>
      <c r="C221" s="41"/>
      <c r="D221" s="244" t="s">
        <v>217</v>
      </c>
      <c r="E221" s="41"/>
      <c r="F221" s="245" t="s">
        <v>3959</v>
      </c>
      <c r="G221" s="41"/>
      <c r="H221" s="41"/>
      <c r="I221" s="221"/>
      <c r="J221" s="41"/>
      <c r="K221" s="41"/>
      <c r="L221" s="45"/>
      <c r="M221" s="222"/>
      <c r="N221" s="223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217</v>
      </c>
      <c r="AU221" s="18" t="s">
        <v>85</v>
      </c>
    </row>
    <row r="222" s="2" customFormat="1" ht="24.15" customHeight="1">
      <c r="A222" s="39"/>
      <c r="B222" s="40"/>
      <c r="C222" s="235" t="s">
        <v>609</v>
      </c>
      <c r="D222" s="235" t="s">
        <v>211</v>
      </c>
      <c r="E222" s="236" t="s">
        <v>3960</v>
      </c>
      <c r="F222" s="237" t="s">
        <v>3961</v>
      </c>
      <c r="G222" s="238" t="s">
        <v>203</v>
      </c>
      <c r="H222" s="239">
        <v>6</v>
      </c>
      <c r="I222" s="240"/>
      <c r="J222" s="241">
        <f>ROUND(I222*H222,2)</f>
        <v>0</v>
      </c>
      <c r="K222" s="237" t="s">
        <v>215</v>
      </c>
      <c r="L222" s="45"/>
      <c r="M222" s="242" t="s">
        <v>19</v>
      </c>
      <c r="N222" s="243" t="s">
        <v>45</v>
      </c>
      <c r="O222" s="85"/>
      <c r="P222" s="215">
        <f>O222*H222</f>
        <v>0</v>
      </c>
      <c r="Q222" s="215">
        <v>0.089999999999999997</v>
      </c>
      <c r="R222" s="215">
        <f>Q222*H222</f>
        <v>0.54000000000000004</v>
      </c>
      <c r="S222" s="215">
        <v>0</v>
      </c>
      <c r="T222" s="216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7" t="s">
        <v>239</v>
      </c>
      <c r="AT222" s="217" t="s">
        <v>211</v>
      </c>
      <c r="AU222" s="217" t="s">
        <v>85</v>
      </c>
      <c r="AY222" s="18" t="s">
        <v>184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82</v>
      </c>
      <c r="BK222" s="218">
        <f>ROUND(I222*H222,2)</f>
        <v>0</v>
      </c>
      <c r="BL222" s="18" t="s">
        <v>239</v>
      </c>
      <c r="BM222" s="217" t="s">
        <v>3962</v>
      </c>
    </row>
    <row r="223" s="2" customFormat="1">
      <c r="A223" s="39"/>
      <c r="B223" s="40"/>
      <c r="C223" s="41"/>
      <c r="D223" s="219" t="s">
        <v>195</v>
      </c>
      <c r="E223" s="41"/>
      <c r="F223" s="220" t="s">
        <v>3961</v>
      </c>
      <c r="G223" s="41"/>
      <c r="H223" s="41"/>
      <c r="I223" s="221"/>
      <c r="J223" s="41"/>
      <c r="K223" s="41"/>
      <c r="L223" s="45"/>
      <c r="M223" s="222"/>
      <c r="N223" s="223"/>
      <c r="O223" s="85"/>
      <c r="P223" s="85"/>
      <c r="Q223" s="85"/>
      <c r="R223" s="85"/>
      <c r="S223" s="85"/>
      <c r="T223" s="86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195</v>
      </c>
      <c r="AU223" s="18" t="s">
        <v>85</v>
      </c>
    </row>
    <row r="224" s="2" customFormat="1">
      <c r="A224" s="39"/>
      <c r="B224" s="40"/>
      <c r="C224" s="41"/>
      <c r="D224" s="244" t="s">
        <v>217</v>
      </c>
      <c r="E224" s="41"/>
      <c r="F224" s="245" t="s">
        <v>3963</v>
      </c>
      <c r="G224" s="41"/>
      <c r="H224" s="41"/>
      <c r="I224" s="221"/>
      <c r="J224" s="41"/>
      <c r="K224" s="41"/>
      <c r="L224" s="45"/>
      <c r="M224" s="222"/>
      <c r="N224" s="223"/>
      <c r="O224" s="85"/>
      <c r="P224" s="85"/>
      <c r="Q224" s="85"/>
      <c r="R224" s="85"/>
      <c r="S224" s="85"/>
      <c r="T224" s="86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217</v>
      </c>
      <c r="AU224" s="18" t="s">
        <v>85</v>
      </c>
    </row>
    <row r="225" s="2" customFormat="1" ht="16.5" customHeight="1">
      <c r="A225" s="39"/>
      <c r="B225" s="40"/>
      <c r="C225" s="205" t="s">
        <v>2910</v>
      </c>
      <c r="D225" s="205" t="s">
        <v>188</v>
      </c>
      <c r="E225" s="206" t="s">
        <v>3964</v>
      </c>
      <c r="F225" s="207" t="s">
        <v>3965</v>
      </c>
      <c r="G225" s="208" t="s">
        <v>203</v>
      </c>
      <c r="H225" s="209">
        <v>6</v>
      </c>
      <c r="I225" s="210"/>
      <c r="J225" s="211">
        <f>ROUND(I225*H225,2)</f>
        <v>0</v>
      </c>
      <c r="K225" s="207" t="s">
        <v>215</v>
      </c>
      <c r="L225" s="212"/>
      <c r="M225" s="213" t="s">
        <v>19</v>
      </c>
      <c r="N225" s="214" t="s">
        <v>45</v>
      </c>
      <c r="O225" s="85"/>
      <c r="P225" s="215">
        <f>O225*H225</f>
        <v>0</v>
      </c>
      <c r="Q225" s="215">
        <v>0.025000000000000001</v>
      </c>
      <c r="R225" s="215">
        <f>Q225*H225</f>
        <v>0.15000000000000002</v>
      </c>
      <c r="S225" s="215">
        <v>0</v>
      </c>
      <c r="T225" s="216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7" t="s">
        <v>245</v>
      </c>
      <c r="AT225" s="217" t="s">
        <v>188</v>
      </c>
      <c r="AU225" s="217" t="s">
        <v>85</v>
      </c>
      <c r="AY225" s="18" t="s">
        <v>184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82</v>
      </c>
      <c r="BK225" s="218">
        <f>ROUND(I225*H225,2)</f>
        <v>0</v>
      </c>
      <c r="BL225" s="18" t="s">
        <v>239</v>
      </c>
      <c r="BM225" s="217" t="s">
        <v>3966</v>
      </c>
    </row>
    <row r="226" s="2" customFormat="1">
      <c r="A226" s="39"/>
      <c r="B226" s="40"/>
      <c r="C226" s="41"/>
      <c r="D226" s="219" t="s">
        <v>195</v>
      </c>
      <c r="E226" s="41"/>
      <c r="F226" s="220" t="s">
        <v>3965</v>
      </c>
      <c r="G226" s="41"/>
      <c r="H226" s="41"/>
      <c r="I226" s="221"/>
      <c r="J226" s="41"/>
      <c r="K226" s="41"/>
      <c r="L226" s="45"/>
      <c r="M226" s="222"/>
      <c r="N226" s="223"/>
      <c r="O226" s="85"/>
      <c r="P226" s="85"/>
      <c r="Q226" s="85"/>
      <c r="R226" s="85"/>
      <c r="S226" s="85"/>
      <c r="T226" s="86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195</v>
      </c>
      <c r="AU226" s="18" t="s">
        <v>85</v>
      </c>
    </row>
    <row r="227" s="2" customFormat="1" ht="16.5" customHeight="1">
      <c r="A227" s="39"/>
      <c r="B227" s="40"/>
      <c r="C227" s="235" t="s">
        <v>696</v>
      </c>
      <c r="D227" s="235" t="s">
        <v>211</v>
      </c>
      <c r="E227" s="236" t="s">
        <v>3967</v>
      </c>
      <c r="F227" s="237" t="s">
        <v>3968</v>
      </c>
      <c r="G227" s="238" t="s">
        <v>283</v>
      </c>
      <c r="H227" s="239">
        <v>17.699999999999999</v>
      </c>
      <c r="I227" s="240"/>
      <c r="J227" s="241">
        <f>ROUND(I227*H227,2)</f>
        <v>0</v>
      </c>
      <c r="K227" s="237" t="s">
        <v>215</v>
      </c>
      <c r="L227" s="45"/>
      <c r="M227" s="242" t="s">
        <v>19</v>
      </c>
      <c r="N227" s="243" t="s">
        <v>45</v>
      </c>
      <c r="O227" s="85"/>
      <c r="P227" s="215">
        <f>O227*H227</f>
        <v>0</v>
      </c>
      <c r="Q227" s="215">
        <v>0.00019236000000000001</v>
      </c>
      <c r="R227" s="215">
        <f>Q227*H227</f>
        <v>0.0034047719999999999</v>
      </c>
      <c r="S227" s="215">
        <v>0</v>
      </c>
      <c r="T227" s="216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17" t="s">
        <v>239</v>
      </c>
      <c r="AT227" s="217" t="s">
        <v>211</v>
      </c>
      <c r="AU227" s="217" t="s">
        <v>85</v>
      </c>
      <c r="AY227" s="18" t="s">
        <v>184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8" t="s">
        <v>82</v>
      </c>
      <c r="BK227" s="218">
        <f>ROUND(I227*H227,2)</f>
        <v>0</v>
      </c>
      <c r="BL227" s="18" t="s">
        <v>239</v>
      </c>
      <c r="BM227" s="217" t="s">
        <v>3969</v>
      </c>
    </row>
    <row r="228" s="2" customFormat="1">
      <c r="A228" s="39"/>
      <c r="B228" s="40"/>
      <c r="C228" s="41"/>
      <c r="D228" s="219" t="s">
        <v>195</v>
      </c>
      <c r="E228" s="41"/>
      <c r="F228" s="220" t="s">
        <v>3968</v>
      </c>
      <c r="G228" s="41"/>
      <c r="H228" s="41"/>
      <c r="I228" s="221"/>
      <c r="J228" s="41"/>
      <c r="K228" s="41"/>
      <c r="L228" s="45"/>
      <c r="M228" s="222"/>
      <c r="N228" s="223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195</v>
      </c>
      <c r="AU228" s="18" t="s">
        <v>85</v>
      </c>
    </row>
    <row r="229" s="2" customFormat="1">
      <c r="A229" s="39"/>
      <c r="B229" s="40"/>
      <c r="C229" s="41"/>
      <c r="D229" s="244" t="s">
        <v>217</v>
      </c>
      <c r="E229" s="41"/>
      <c r="F229" s="245" t="s">
        <v>3970</v>
      </c>
      <c r="G229" s="41"/>
      <c r="H229" s="41"/>
      <c r="I229" s="221"/>
      <c r="J229" s="41"/>
      <c r="K229" s="41"/>
      <c r="L229" s="45"/>
      <c r="M229" s="222"/>
      <c r="N229" s="223"/>
      <c r="O229" s="85"/>
      <c r="P229" s="85"/>
      <c r="Q229" s="85"/>
      <c r="R229" s="85"/>
      <c r="S229" s="85"/>
      <c r="T229" s="86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217</v>
      </c>
      <c r="AU229" s="18" t="s">
        <v>85</v>
      </c>
    </row>
    <row r="230" s="2" customFormat="1" ht="16.5" customHeight="1">
      <c r="A230" s="39"/>
      <c r="B230" s="40"/>
      <c r="C230" s="235" t="s">
        <v>707</v>
      </c>
      <c r="D230" s="235" t="s">
        <v>211</v>
      </c>
      <c r="E230" s="236" t="s">
        <v>3971</v>
      </c>
      <c r="F230" s="237" t="s">
        <v>3972</v>
      </c>
      <c r="G230" s="238" t="s">
        <v>283</v>
      </c>
      <c r="H230" s="239">
        <v>17.699999999999999</v>
      </c>
      <c r="I230" s="240"/>
      <c r="J230" s="241">
        <f>ROUND(I230*H230,2)</f>
        <v>0</v>
      </c>
      <c r="K230" s="237" t="s">
        <v>215</v>
      </c>
      <c r="L230" s="45"/>
      <c r="M230" s="242" t="s">
        <v>19</v>
      </c>
      <c r="N230" s="243" t="s">
        <v>45</v>
      </c>
      <c r="O230" s="85"/>
      <c r="P230" s="215">
        <f>O230*H230</f>
        <v>0</v>
      </c>
      <c r="Q230" s="215">
        <v>9.4500000000000007E-05</v>
      </c>
      <c r="R230" s="215">
        <f>Q230*H230</f>
        <v>0.0016726500000000001</v>
      </c>
      <c r="S230" s="215">
        <v>0</v>
      </c>
      <c r="T230" s="216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7" t="s">
        <v>239</v>
      </c>
      <c r="AT230" s="217" t="s">
        <v>211</v>
      </c>
      <c r="AU230" s="217" t="s">
        <v>85</v>
      </c>
      <c r="AY230" s="18" t="s">
        <v>184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8" t="s">
        <v>82</v>
      </c>
      <c r="BK230" s="218">
        <f>ROUND(I230*H230,2)</f>
        <v>0</v>
      </c>
      <c r="BL230" s="18" t="s">
        <v>239</v>
      </c>
      <c r="BM230" s="217" t="s">
        <v>3973</v>
      </c>
    </row>
    <row r="231" s="2" customFormat="1">
      <c r="A231" s="39"/>
      <c r="B231" s="40"/>
      <c r="C231" s="41"/>
      <c r="D231" s="219" t="s">
        <v>195</v>
      </c>
      <c r="E231" s="41"/>
      <c r="F231" s="220" t="s">
        <v>3972</v>
      </c>
      <c r="G231" s="41"/>
      <c r="H231" s="41"/>
      <c r="I231" s="221"/>
      <c r="J231" s="41"/>
      <c r="K231" s="41"/>
      <c r="L231" s="45"/>
      <c r="M231" s="222"/>
      <c r="N231" s="223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195</v>
      </c>
      <c r="AU231" s="18" t="s">
        <v>85</v>
      </c>
    </row>
    <row r="232" s="2" customFormat="1">
      <c r="A232" s="39"/>
      <c r="B232" s="40"/>
      <c r="C232" s="41"/>
      <c r="D232" s="244" t="s">
        <v>217</v>
      </c>
      <c r="E232" s="41"/>
      <c r="F232" s="245" t="s">
        <v>3974</v>
      </c>
      <c r="G232" s="41"/>
      <c r="H232" s="41"/>
      <c r="I232" s="221"/>
      <c r="J232" s="41"/>
      <c r="K232" s="41"/>
      <c r="L232" s="45"/>
      <c r="M232" s="222"/>
      <c r="N232" s="223"/>
      <c r="O232" s="85"/>
      <c r="P232" s="85"/>
      <c r="Q232" s="85"/>
      <c r="R232" s="85"/>
      <c r="S232" s="85"/>
      <c r="T232" s="86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217</v>
      </c>
      <c r="AU232" s="18" t="s">
        <v>85</v>
      </c>
    </row>
    <row r="233" s="12" customFormat="1" ht="22.8" customHeight="1">
      <c r="A233" s="12"/>
      <c r="B233" s="189"/>
      <c r="C233" s="190"/>
      <c r="D233" s="191" t="s">
        <v>73</v>
      </c>
      <c r="E233" s="203" t="s">
        <v>440</v>
      </c>
      <c r="F233" s="203" t="s">
        <v>1251</v>
      </c>
      <c r="G233" s="190"/>
      <c r="H233" s="190"/>
      <c r="I233" s="193"/>
      <c r="J233" s="204">
        <f>BK233</f>
        <v>0</v>
      </c>
      <c r="K233" s="190"/>
      <c r="L233" s="195"/>
      <c r="M233" s="196"/>
      <c r="N233" s="197"/>
      <c r="O233" s="197"/>
      <c r="P233" s="198">
        <f>SUM(P234:P236)</f>
        <v>0</v>
      </c>
      <c r="Q233" s="197"/>
      <c r="R233" s="198">
        <f>SUM(R234:R236)</f>
        <v>0.051499799999999998</v>
      </c>
      <c r="S233" s="197"/>
      <c r="T233" s="199">
        <f>SUM(T234:T236)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0" t="s">
        <v>82</v>
      </c>
      <c r="AT233" s="201" t="s">
        <v>73</v>
      </c>
      <c r="AU233" s="201" t="s">
        <v>82</v>
      </c>
      <c r="AY233" s="200" t="s">
        <v>184</v>
      </c>
      <c r="BK233" s="202">
        <f>SUM(BK234:BK236)</f>
        <v>0</v>
      </c>
    </row>
    <row r="234" s="2" customFormat="1" ht="16.5" customHeight="1">
      <c r="A234" s="39"/>
      <c r="B234" s="40"/>
      <c r="C234" s="235" t="s">
        <v>511</v>
      </c>
      <c r="D234" s="235" t="s">
        <v>211</v>
      </c>
      <c r="E234" s="236" t="s">
        <v>1253</v>
      </c>
      <c r="F234" s="237" t="s">
        <v>1254</v>
      </c>
      <c r="G234" s="238" t="s">
        <v>191</v>
      </c>
      <c r="H234" s="239">
        <v>110.16</v>
      </c>
      <c r="I234" s="240"/>
      <c r="J234" s="241">
        <f>ROUND(I234*H234,2)</f>
        <v>0</v>
      </c>
      <c r="K234" s="237" t="s">
        <v>215</v>
      </c>
      <c r="L234" s="45"/>
      <c r="M234" s="242" t="s">
        <v>19</v>
      </c>
      <c r="N234" s="243" t="s">
        <v>45</v>
      </c>
      <c r="O234" s="85"/>
      <c r="P234" s="215">
        <f>O234*H234</f>
        <v>0</v>
      </c>
      <c r="Q234" s="215">
        <v>0.00046749999999999998</v>
      </c>
      <c r="R234" s="215">
        <f>Q234*H234</f>
        <v>0.051499799999999998</v>
      </c>
      <c r="S234" s="215">
        <v>0</v>
      </c>
      <c r="T234" s="216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17" t="s">
        <v>239</v>
      </c>
      <c r="AT234" s="217" t="s">
        <v>211</v>
      </c>
      <c r="AU234" s="217" t="s">
        <v>85</v>
      </c>
      <c r="AY234" s="18" t="s">
        <v>184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8" t="s">
        <v>82</v>
      </c>
      <c r="BK234" s="218">
        <f>ROUND(I234*H234,2)</f>
        <v>0</v>
      </c>
      <c r="BL234" s="18" t="s">
        <v>239</v>
      </c>
      <c r="BM234" s="217" t="s">
        <v>3975</v>
      </c>
    </row>
    <row r="235" s="2" customFormat="1">
      <c r="A235" s="39"/>
      <c r="B235" s="40"/>
      <c r="C235" s="41"/>
      <c r="D235" s="219" t="s">
        <v>195</v>
      </c>
      <c r="E235" s="41"/>
      <c r="F235" s="220" t="s">
        <v>1254</v>
      </c>
      <c r="G235" s="41"/>
      <c r="H235" s="41"/>
      <c r="I235" s="221"/>
      <c r="J235" s="41"/>
      <c r="K235" s="41"/>
      <c r="L235" s="45"/>
      <c r="M235" s="222"/>
      <c r="N235" s="223"/>
      <c r="O235" s="85"/>
      <c r="P235" s="85"/>
      <c r="Q235" s="85"/>
      <c r="R235" s="85"/>
      <c r="S235" s="85"/>
      <c r="T235" s="86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195</v>
      </c>
      <c r="AU235" s="18" t="s">
        <v>85</v>
      </c>
    </row>
    <row r="236" s="2" customFormat="1">
      <c r="A236" s="39"/>
      <c r="B236" s="40"/>
      <c r="C236" s="41"/>
      <c r="D236" s="244" t="s">
        <v>217</v>
      </c>
      <c r="E236" s="41"/>
      <c r="F236" s="245" t="s">
        <v>1256</v>
      </c>
      <c r="G236" s="41"/>
      <c r="H236" s="41"/>
      <c r="I236" s="221"/>
      <c r="J236" s="41"/>
      <c r="K236" s="41"/>
      <c r="L236" s="45"/>
      <c r="M236" s="222"/>
      <c r="N236" s="223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217</v>
      </c>
      <c r="AU236" s="18" t="s">
        <v>85</v>
      </c>
    </row>
    <row r="237" s="12" customFormat="1" ht="22.8" customHeight="1">
      <c r="A237" s="12"/>
      <c r="B237" s="189"/>
      <c r="C237" s="190"/>
      <c r="D237" s="191" t="s">
        <v>73</v>
      </c>
      <c r="E237" s="203" t="s">
        <v>1300</v>
      </c>
      <c r="F237" s="203" t="s">
        <v>1301</v>
      </c>
      <c r="G237" s="190"/>
      <c r="H237" s="190"/>
      <c r="I237" s="193"/>
      <c r="J237" s="204">
        <f>BK237</f>
        <v>0</v>
      </c>
      <c r="K237" s="190"/>
      <c r="L237" s="195"/>
      <c r="M237" s="196"/>
      <c r="N237" s="197"/>
      <c r="O237" s="197"/>
      <c r="P237" s="198">
        <f>SUM(P238:P240)</f>
        <v>0</v>
      </c>
      <c r="Q237" s="197"/>
      <c r="R237" s="198">
        <f>SUM(R238:R240)</f>
        <v>0</v>
      </c>
      <c r="S237" s="197"/>
      <c r="T237" s="199">
        <f>SUM(T238:T240)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0" t="s">
        <v>82</v>
      </c>
      <c r="AT237" s="201" t="s">
        <v>73</v>
      </c>
      <c r="AU237" s="201" t="s">
        <v>82</v>
      </c>
      <c r="AY237" s="200" t="s">
        <v>184</v>
      </c>
      <c r="BK237" s="202">
        <f>SUM(BK238:BK240)</f>
        <v>0</v>
      </c>
    </row>
    <row r="238" s="2" customFormat="1" ht="24.15" customHeight="1">
      <c r="A238" s="39"/>
      <c r="B238" s="40"/>
      <c r="C238" s="235" t="s">
        <v>724</v>
      </c>
      <c r="D238" s="235" t="s">
        <v>211</v>
      </c>
      <c r="E238" s="236" t="s">
        <v>3976</v>
      </c>
      <c r="F238" s="237" t="s">
        <v>3977</v>
      </c>
      <c r="G238" s="238" t="s">
        <v>214</v>
      </c>
      <c r="H238" s="239">
        <v>32.979999999999997</v>
      </c>
      <c r="I238" s="240"/>
      <c r="J238" s="241">
        <f>ROUND(I238*H238,2)</f>
        <v>0</v>
      </c>
      <c r="K238" s="237" t="s">
        <v>215</v>
      </c>
      <c r="L238" s="45"/>
      <c r="M238" s="242" t="s">
        <v>19</v>
      </c>
      <c r="N238" s="243" t="s">
        <v>45</v>
      </c>
      <c r="O238" s="85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17" t="s">
        <v>239</v>
      </c>
      <c r="AT238" s="217" t="s">
        <v>211</v>
      </c>
      <c r="AU238" s="217" t="s">
        <v>85</v>
      </c>
      <c r="AY238" s="18" t="s">
        <v>184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8" t="s">
        <v>82</v>
      </c>
      <c r="BK238" s="218">
        <f>ROUND(I238*H238,2)</f>
        <v>0</v>
      </c>
      <c r="BL238" s="18" t="s">
        <v>239</v>
      </c>
      <c r="BM238" s="217" t="s">
        <v>3978</v>
      </c>
    </row>
    <row r="239" s="2" customFormat="1">
      <c r="A239" s="39"/>
      <c r="B239" s="40"/>
      <c r="C239" s="41"/>
      <c r="D239" s="219" t="s">
        <v>195</v>
      </c>
      <c r="E239" s="41"/>
      <c r="F239" s="220" t="s">
        <v>3977</v>
      </c>
      <c r="G239" s="41"/>
      <c r="H239" s="41"/>
      <c r="I239" s="221"/>
      <c r="J239" s="41"/>
      <c r="K239" s="41"/>
      <c r="L239" s="45"/>
      <c r="M239" s="222"/>
      <c r="N239" s="223"/>
      <c r="O239" s="85"/>
      <c r="P239" s="85"/>
      <c r="Q239" s="85"/>
      <c r="R239" s="85"/>
      <c r="S239" s="85"/>
      <c r="T239" s="86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195</v>
      </c>
      <c r="AU239" s="18" t="s">
        <v>85</v>
      </c>
    </row>
    <row r="240" s="2" customFormat="1">
      <c r="A240" s="39"/>
      <c r="B240" s="40"/>
      <c r="C240" s="41"/>
      <c r="D240" s="244" t="s">
        <v>217</v>
      </c>
      <c r="E240" s="41"/>
      <c r="F240" s="245" t="s">
        <v>3979</v>
      </c>
      <c r="G240" s="41"/>
      <c r="H240" s="41"/>
      <c r="I240" s="221"/>
      <c r="J240" s="41"/>
      <c r="K240" s="41"/>
      <c r="L240" s="45"/>
      <c r="M240" s="246"/>
      <c r="N240" s="247"/>
      <c r="O240" s="248"/>
      <c r="P240" s="248"/>
      <c r="Q240" s="248"/>
      <c r="R240" s="248"/>
      <c r="S240" s="248"/>
      <c r="T240" s="24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217</v>
      </c>
      <c r="AU240" s="18" t="s">
        <v>85</v>
      </c>
    </row>
    <row r="241" s="2" customFormat="1" ht="6.96" customHeight="1">
      <c r="A241" s="39"/>
      <c r="B241" s="60"/>
      <c r="C241" s="61"/>
      <c r="D241" s="61"/>
      <c r="E241" s="61"/>
      <c r="F241" s="61"/>
      <c r="G241" s="61"/>
      <c r="H241" s="61"/>
      <c r="I241" s="61"/>
      <c r="J241" s="61"/>
      <c r="K241" s="61"/>
      <c r="L241" s="45"/>
      <c r="M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</row>
  </sheetData>
  <sheetProtection sheet="1" autoFilter="0" formatColumns="0" formatRows="0" objects="1" scenarios="1" spinCount="100000" saltValue="D1ESxmxw15kNjqF+uvO56HCBK57M7ifaETJE3d2AO1aVFtMrt0LquiKFPuOg4fJWM/qu7PEPJrYkBlBcwyKNCw==" hashValue="q9FgwQMe0zx4aXh0NA8RWqdM2uK6+EujI9WEcsS3dao91c+J0IbpsvHVtunxEVFRLVNRmYFcw+6fIjN5lS+fFw==" algorithmName="SHA-512" password="CC35"/>
  <autoFilter ref="C86:K24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119001406"/>
    <hyperlink ref="F95" r:id="rId2" display="https://podminky.urs.cz/item/CS_URS_2024_02/119001421"/>
    <hyperlink ref="F98" r:id="rId3" display="https://podminky.urs.cz/item/CS_URS_2024_02/131251104"/>
    <hyperlink ref="F101" r:id="rId4" display="https://podminky.urs.cz/item/CS_URS_2024_02/132251254"/>
    <hyperlink ref="F104" r:id="rId5" display="https://podminky.urs.cz/item/CS_URS_2024_02/151101101"/>
    <hyperlink ref="F107" r:id="rId6" display="https://podminky.urs.cz/item/CS_URS_2024_02/151101111"/>
    <hyperlink ref="F110" r:id="rId7" display="https://podminky.urs.cz/item/CS_URS_2024_02/162751117"/>
    <hyperlink ref="F113" r:id="rId8" display="https://podminky.urs.cz/item/CS_URS_2024_02/167151101"/>
    <hyperlink ref="F116" r:id="rId9" display="https://podminky.urs.cz/item/CS_URS_2024_02/171201221"/>
    <hyperlink ref="F119" r:id="rId10" display="https://podminky.urs.cz/item/CS_URS_2024_02/171251201"/>
    <hyperlink ref="F122" r:id="rId11" display="https://podminky.urs.cz/item/CS_URS_2024_02/174111101"/>
    <hyperlink ref="F125" r:id="rId12" display="https://podminky.urs.cz/item/CS_URS_2024_02/174151101"/>
    <hyperlink ref="F128" r:id="rId13" display="https://podminky.urs.cz/item/CS_URS_2024_02/175151101"/>
    <hyperlink ref="F135" r:id="rId14" display="https://podminky.urs.cz/item/CS_URS_2024_02/212752101"/>
    <hyperlink ref="F138" r:id="rId15" display="https://podminky.urs.cz/item/CS_URS_2024_02/212752102"/>
    <hyperlink ref="F142" r:id="rId16" display="https://podminky.urs.cz/item/CS_URS_2024_02/382413116"/>
    <hyperlink ref="F151" r:id="rId17" display="https://podminky.urs.cz/item/CS_URS_2024_02/451573111"/>
    <hyperlink ref="F154" r:id="rId18" display="https://podminky.urs.cz/item/CS_URS_2024_02/452321161"/>
    <hyperlink ref="F157" r:id="rId19" display="https://podminky.urs.cz/item/CS_URS_2024_02/452368113"/>
    <hyperlink ref="F161" r:id="rId20" display="https://podminky.urs.cz/item/CS_URS_2024_02/871181211"/>
    <hyperlink ref="F167" r:id="rId21" display="https://podminky.urs.cz/item/CS_URS_2024_02/871313120"/>
    <hyperlink ref="F173" r:id="rId22" display="https://podminky.urs.cz/item/CS_URS_2024_02/871353120"/>
    <hyperlink ref="F179" r:id="rId23" display="https://podminky.urs.cz/item/CS_URS_2024_02/871373120"/>
    <hyperlink ref="F185" r:id="rId24" display="https://podminky.urs.cz/item/CS_URS_2024_02/892233122"/>
    <hyperlink ref="F188" r:id="rId25" display="https://podminky.urs.cz/item/CS_URS_2024_02/892241111"/>
    <hyperlink ref="F191" r:id="rId26" display="https://podminky.urs.cz/item/CS_URS_2024_02/894411311"/>
    <hyperlink ref="F202" r:id="rId27" display="https://podminky.urs.cz/item/CS_URS_2024_02/894412411"/>
    <hyperlink ref="F207" r:id="rId28" display="https://podminky.urs.cz/item/CS_URS_2024_02/894414111"/>
    <hyperlink ref="F212" r:id="rId29" display="https://podminky.urs.cz/item/CS_URS_2024_02/894812206"/>
    <hyperlink ref="F215" r:id="rId30" display="https://podminky.urs.cz/item/CS_URS_2024_02/894812231"/>
    <hyperlink ref="F218" r:id="rId31" display="https://podminky.urs.cz/item/CS_URS_2024_02/894812249"/>
    <hyperlink ref="F221" r:id="rId32" display="https://podminky.urs.cz/item/CS_URS_2024_02/894812262"/>
    <hyperlink ref="F224" r:id="rId33" display="https://podminky.urs.cz/item/CS_URS_2024_02/899104112"/>
    <hyperlink ref="F229" r:id="rId34" display="https://podminky.urs.cz/item/CS_URS_2024_02/899721111"/>
    <hyperlink ref="F232" r:id="rId35" display="https://podminky.urs.cz/item/CS_URS_2024_02/899722113"/>
    <hyperlink ref="F236" r:id="rId36" display="https://podminky.urs.cz/item/CS_URS_2024_02/919726122"/>
    <hyperlink ref="F240" r:id="rId37" display="https://podminky.urs.cz/item/CS_URS_2024_02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127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3980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3779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ROUND((SUM(BE82:BE93)),  2)</f>
        <v>0</v>
      </c>
      <c r="G33" s="39"/>
      <c r="H33" s="39"/>
      <c r="I33" s="149">
        <v>0.20999999999999999</v>
      </c>
      <c r="J33" s="148">
        <f>ROUND(((SUM(BE82:BE93))*I33),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ROUND((SUM(BF82:BF93)),  2)</f>
        <v>0</v>
      </c>
      <c r="G34" s="39"/>
      <c r="H34" s="39"/>
      <c r="I34" s="149">
        <v>0.12</v>
      </c>
      <c r="J34" s="148">
        <f>ROUND(((SUM(BF82:BF93))*I34),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ROUND((SUM(BG82:BG93)),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ROUND((SUM(BH82:BH93)),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ROUND((SUM(BI82:BI93)),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SO0422N - Zdravotechnika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3981</v>
      </c>
      <c r="E61" s="175"/>
      <c r="F61" s="175"/>
      <c r="G61" s="175"/>
      <c r="H61" s="175"/>
      <c r="I61" s="175"/>
      <c r="J61" s="176">
        <f>J84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3982</v>
      </c>
      <c r="E62" s="175"/>
      <c r="F62" s="175"/>
      <c r="G62" s="175"/>
      <c r="H62" s="175"/>
      <c r="I62" s="175"/>
      <c r="J62" s="176">
        <f>J91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169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16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161" t="str">
        <f>E7</f>
        <v>Dětská skupina U Zámku</v>
      </c>
      <c r="F72" s="33"/>
      <c r="G72" s="33"/>
      <c r="H72" s="33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157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70" t="str">
        <f>E9</f>
        <v>SO0422N - Zdravotechnika - nezpůsobilé položky</v>
      </c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21</v>
      </c>
      <c r="D76" s="41"/>
      <c r="E76" s="41"/>
      <c r="F76" s="28" t="str">
        <f>F12</f>
        <v>Poděbradova 636</v>
      </c>
      <c r="G76" s="41"/>
      <c r="H76" s="41"/>
      <c r="I76" s="33" t="s">
        <v>23</v>
      </c>
      <c r="J76" s="73" t="str">
        <f>IF(J12="","",J12)</f>
        <v>1. 3. 2024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25</v>
      </c>
      <c r="D78" s="41"/>
      <c r="E78" s="41"/>
      <c r="F78" s="28" t="str">
        <f>E15</f>
        <v xml:space="preserve"> </v>
      </c>
      <c r="G78" s="41"/>
      <c r="H78" s="41"/>
      <c r="I78" s="33" t="s">
        <v>31</v>
      </c>
      <c r="J78" s="37" t="str">
        <f>E21</f>
        <v>Ing. Vojtěch Martinek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34</v>
      </c>
      <c r="J79" s="37" t="str">
        <f>E24</f>
        <v>G SERVIS CZ, s.r.o.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78"/>
      <c r="B81" s="179"/>
      <c r="C81" s="180" t="s">
        <v>170</v>
      </c>
      <c r="D81" s="181" t="s">
        <v>59</v>
      </c>
      <c r="E81" s="181" t="s">
        <v>55</v>
      </c>
      <c r="F81" s="181" t="s">
        <v>56</v>
      </c>
      <c r="G81" s="181" t="s">
        <v>171</v>
      </c>
      <c r="H81" s="181" t="s">
        <v>172</v>
      </c>
      <c r="I81" s="181" t="s">
        <v>173</v>
      </c>
      <c r="J81" s="181" t="s">
        <v>162</v>
      </c>
      <c r="K81" s="182" t="s">
        <v>174</v>
      </c>
      <c r="L81" s="183"/>
      <c r="M81" s="93" t="s">
        <v>19</v>
      </c>
      <c r="N81" s="94" t="s">
        <v>44</v>
      </c>
      <c r="O81" s="94" t="s">
        <v>175</v>
      </c>
      <c r="P81" s="94" t="s">
        <v>176</v>
      </c>
      <c r="Q81" s="94" t="s">
        <v>177</v>
      </c>
      <c r="R81" s="94" t="s">
        <v>178</v>
      </c>
      <c r="S81" s="94" t="s">
        <v>179</v>
      </c>
      <c r="T81" s="95" t="s">
        <v>180</v>
      </c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</row>
    <row r="82" s="2" customFormat="1" ht="22.8" customHeight="1">
      <c r="A82" s="39"/>
      <c r="B82" s="40"/>
      <c r="C82" s="100" t="s">
        <v>181</v>
      </c>
      <c r="D82" s="41"/>
      <c r="E82" s="41"/>
      <c r="F82" s="41"/>
      <c r="G82" s="41"/>
      <c r="H82" s="41"/>
      <c r="I82" s="41"/>
      <c r="J82" s="184">
        <f>BK82</f>
        <v>0</v>
      </c>
      <c r="K82" s="41"/>
      <c r="L82" s="45"/>
      <c r="M82" s="96"/>
      <c r="N82" s="185"/>
      <c r="O82" s="97"/>
      <c r="P82" s="186">
        <f>P83</f>
        <v>0</v>
      </c>
      <c r="Q82" s="97"/>
      <c r="R82" s="186">
        <f>R83</f>
        <v>0.0034399999999999999</v>
      </c>
      <c r="S82" s="97"/>
      <c r="T82" s="187">
        <f>T83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73</v>
      </c>
      <c r="AU82" s="18" t="s">
        <v>163</v>
      </c>
      <c r="BK82" s="188">
        <f>BK83</f>
        <v>0</v>
      </c>
    </row>
    <row r="83" s="12" customFormat="1" ht="25.92" customHeight="1">
      <c r="A83" s="12"/>
      <c r="B83" s="189"/>
      <c r="C83" s="190"/>
      <c r="D83" s="191" t="s">
        <v>73</v>
      </c>
      <c r="E83" s="192" t="s">
        <v>182</v>
      </c>
      <c r="F83" s="192" t="s">
        <v>183</v>
      </c>
      <c r="G83" s="190"/>
      <c r="H83" s="190"/>
      <c r="I83" s="193"/>
      <c r="J83" s="194">
        <f>BK83</f>
        <v>0</v>
      </c>
      <c r="K83" s="190"/>
      <c r="L83" s="195"/>
      <c r="M83" s="196"/>
      <c r="N83" s="197"/>
      <c r="O83" s="197"/>
      <c r="P83" s="198">
        <f>P84+P91</f>
        <v>0</v>
      </c>
      <c r="Q83" s="197"/>
      <c r="R83" s="198">
        <f>R84+R91</f>
        <v>0.0034399999999999999</v>
      </c>
      <c r="S83" s="197"/>
      <c r="T83" s="199">
        <f>T84+T91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85</v>
      </c>
      <c r="AT83" s="201" t="s">
        <v>73</v>
      </c>
      <c r="AU83" s="201" t="s">
        <v>74</v>
      </c>
      <c r="AY83" s="200" t="s">
        <v>184</v>
      </c>
      <c r="BK83" s="202">
        <f>BK84+BK91</f>
        <v>0</v>
      </c>
    </row>
    <row r="84" s="12" customFormat="1" ht="22.8" customHeight="1">
      <c r="A84" s="12"/>
      <c r="B84" s="189"/>
      <c r="C84" s="190"/>
      <c r="D84" s="191" t="s">
        <v>73</v>
      </c>
      <c r="E84" s="203" t="s">
        <v>3983</v>
      </c>
      <c r="F84" s="203" t="s">
        <v>3984</v>
      </c>
      <c r="G84" s="190"/>
      <c r="H84" s="190"/>
      <c r="I84" s="193"/>
      <c r="J84" s="204">
        <f>BK84</f>
        <v>0</v>
      </c>
      <c r="K84" s="190"/>
      <c r="L84" s="195"/>
      <c r="M84" s="196"/>
      <c r="N84" s="197"/>
      <c r="O84" s="197"/>
      <c r="P84" s="198">
        <f>SUM(P85:P90)</f>
        <v>0</v>
      </c>
      <c r="Q84" s="197"/>
      <c r="R84" s="198">
        <f>SUM(R85:R90)</f>
        <v>0.00044000000000000002</v>
      </c>
      <c r="S84" s="197"/>
      <c r="T84" s="199">
        <f>SUM(T85:T90)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85</v>
      </c>
      <c r="AT84" s="201" t="s">
        <v>73</v>
      </c>
      <c r="AU84" s="201" t="s">
        <v>82</v>
      </c>
      <c r="AY84" s="200" t="s">
        <v>184</v>
      </c>
      <c r="BK84" s="202">
        <f>SUM(BK85:BK90)</f>
        <v>0</v>
      </c>
    </row>
    <row r="85" s="2" customFormat="1" ht="16.5" customHeight="1">
      <c r="A85" s="39"/>
      <c r="B85" s="40"/>
      <c r="C85" s="235" t="s">
        <v>2482</v>
      </c>
      <c r="D85" s="235" t="s">
        <v>211</v>
      </c>
      <c r="E85" s="236" t="s">
        <v>3985</v>
      </c>
      <c r="F85" s="237" t="s">
        <v>3986</v>
      </c>
      <c r="G85" s="238" t="s">
        <v>203</v>
      </c>
      <c r="H85" s="239">
        <v>1</v>
      </c>
      <c r="I85" s="240"/>
      <c r="J85" s="241">
        <f>ROUND(I85*H85,2)</f>
        <v>0</v>
      </c>
      <c r="K85" s="237" t="s">
        <v>19</v>
      </c>
      <c r="L85" s="45"/>
      <c r="M85" s="242" t="s">
        <v>19</v>
      </c>
      <c r="N85" s="243" t="s">
        <v>45</v>
      </c>
      <c r="O85" s="85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7" t="s">
        <v>193</v>
      </c>
      <c r="AT85" s="217" t="s">
        <v>211</v>
      </c>
      <c r="AU85" s="217" t="s">
        <v>85</v>
      </c>
      <c r="AY85" s="18" t="s">
        <v>184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82</v>
      </c>
      <c r="BK85" s="218">
        <f>ROUND(I85*H85,2)</f>
        <v>0</v>
      </c>
      <c r="BL85" s="18" t="s">
        <v>193</v>
      </c>
      <c r="BM85" s="217" t="s">
        <v>3987</v>
      </c>
    </row>
    <row r="86" s="2" customFormat="1">
      <c r="A86" s="39"/>
      <c r="B86" s="40"/>
      <c r="C86" s="41"/>
      <c r="D86" s="219" t="s">
        <v>195</v>
      </c>
      <c r="E86" s="41"/>
      <c r="F86" s="220" t="s">
        <v>3986</v>
      </c>
      <c r="G86" s="41"/>
      <c r="H86" s="41"/>
      <c r="I86" s="221"/>
      <c r="J86" s="41"/>
      <c r="K86" s="41"/>
      <c r="L86" s="45"/>
      <c r="M86" s="222"/>
      <c r="N86" s="223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195</v>
      </c>
      <c r="AU86" s="18" t="s">
        <v>85</v>
      </c>
    </row>
    <row r="87" s="2" customFormat="1" ht="16.5" customHeight="1">
      <c r="A87" s="39"/>
      <c r="B87" s="40"/>
      <c r="C87" s="235" t="s">
        <v>615</v>
      </c>
      <c r="D87" s="235" t="s">
        <v>211</v>
      </c>
      <c r="E87" s="236" t="s">
        <v>3988</v>
      </c>
      <c r="F87" s="237" t="s">
        <v>3989</v>
      </c>
      <c r="G87" s="238" t="s">
        <v>203</v>
      </c>
      <c r="H87" s="239">
        <v>2</v>
      </c>
      <c r="I87" s="240"/>
      <c r="J87" s="241">
        <f>ROUND(I87*H87,2)</f>
        <v>0</v>
      </c>
      <c r="K87" s="237" t="s">
        <v>19</v>
      </c>
      <c r="L87" s="45"/>
      <c r="M87" s="242" t="s">
        <v>19</v>
      </c>
      <c r="N87" s="243" t="s">
        <v>45</v>
      </c>
      <c r="O87" s="85"/>
      <c r="P87" s="215">
        <f>O87*H87</f>
        <v>0</v>
      </c>
      <c r="Q87" s="215">
        <v>0.00022000000000000001</v>
      </c>
      <c r="R87" s="215">
        <f>Q87*H87</f>
        <v>0.00044000000000000002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193</v>
      </c>
      <c r="AT87" s="217" t="s">
        <v>211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193</v>
      </c>
      <c r="BM87" s="217" t="s">
        <v>3990</v>
      </c>
    </row>
    <row r="88" s="2" customFormat="1">
      <c r="A88" s="39"/>
      <c r="B88" s="40"/>
      <c r="C88" s="41"/>
      <c r="D88" s="219" t="s">
        <v>195</v>
      </c>
      <c r="E88" s="41"/>
      <c r="F88" s="220" t="s">
        <v>3989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2" customFormat="1" ht="37.8" customHeight="1">
      <c r="A89" s="39"/>
      <c r="B89" s="40"/>
      <c r="C89" s="205" t="s">
        <v>685</v>
      </c>
      <c r="D89" s="205" t="s">
        <v>188</v>
      </c>
      <c r="E89" s="206" t="s">
        <v>3991</v>
      </c>
      <c r="F89" s="207" t="s">
        <v>3992</v>
      </c>
      <c r="G89" s="208" t="s">
        <v>203</v>
      </c>
      <c r="H89" s="209">
        <v>2</v>
      </c>
      <c r="I89" s="210"/>
      <c r="J89" s="211">
        <f>ROUND(I89*H89,2)</f>
        <v>0</v>
      </c>
      <c r="K89" s="207" t="s">
        <v>19</v>
      </c>
      <c r="L89" s="212"/>
      <c r="M89" s="213" t="s">
        <v>19</v>
      </c>
      <c r="N89" s="214" t="s">
        <v>45</v>
      </c>
      <c r="O89" s="85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7" t="s">
        <v>192</v>
      </c>
      <c r="AT89" s="217" t="s">
        <v>188</v>
      </c>
      <c r="AU89" s="217" t="s">
        <v>85</v>
      </c>
      <c r="AY89" s="18" t="s">
        <v>184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82</v>
      </c>
      <c r="BK89" s="218">
        <f>ROUND(I89*H89,2)</f>
        <v>0</v>
      </c>
      <c r="BL89" s="18" t="s">
        <v>193</v>
      </c>
      <c r="BM89" s="217" t="s">
        <v>3993</v>
      </c>
    </row>
    <row r="90" s="2" customFormat="1">
      <c r="A90" s="39"/>
      <c r="B90" s="40"/>
      <c r="C90" s="41"/>
      <c r="D90" s="219" t="s">
        <v>195</v>
      </c>
      <c r="E90" s="41"/>
      <c r="F90" s="220" t="s">
        <v>3994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195</v>
      </c>
      <c r="AU90" s="18" t="s">
        <v>85</v>
      </c>
    </row>
    <row r="91" s="12" customFormat="1" ht="22.8" customHeight="1">
      <c r="A91" s="12"/>
      <c r="B91" s="189"/>
      <c r="C91" s="190"/>
      <c r="D91" s="191" t="s">
        <v>73</v>
      </c>
      <c r="E91" s="203" t="s">
        <v>3995</v>
      </c>
      <c r="F91" s="203" t="s">
        <v>3996</v>
      </c>
      <c r="G91" s="190"/>
      <c r="H91" s="190"/>
      <c r="I91" s="193"/>
      <c r="J91" s="204">
        <f>BK91</f>
        <v>0</v>
      </c>
      <c r="K91" s="190"/>
      <c r="L91" s="195"/>
      <c r="M91" s="196"/>
      <c r="N91" s="197"/>
      <c r="O91" s="197"/>
      <c r="P91" s="198">
        <f>SUM(P92:P93)</f>
        <v>0</v>
      </c>
      <c r="Q91" s="197"/>
      <c r="R91" s="198">
        <f>SUM(R92:R93)</f>
        <v>0.0030000000000000001</v>
      </c>
      <c r="S91" s="197"/>
      <c r="T91" s="199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0" t="s">
        <v>85</v>
      </c>
      <c r="AT91" s="201" t="s">
        <v>73</v>
      </c>
      <c r="AU91" s="201" t="s">
        <v>82</v>
      </c>
      <c r="AY91" s="200" t="s">
        <v>184</v>
      </c>
      <c r="BK91" s="202">
        <f>SUM(BK92:BK93)</f>
        <v>0</v>
      </c>
    </row>
    <row r="92" s="2" customFormat="1" ht="16.5" customHeight="1">
      <c r="A92" s="39"/>
      <c r="B92" s="40"/>
      <c r="C92" s="235" t="s">
        <v>904</v>
      </c>
      <c r="D92" s="235" t="s">
        <v>211</v>
      </c>
      <c r="E92" s="236" t="s">
        <v>3997</v>
      </c>
      <c r="F92" s="237" t="s">
        <v>3998</v>
      </c>
      <c r="G92" s="238" t="s">
        <v>3999</v>
      </c>
      <c r="H92" s="239">
        <v>6</v>
      </c>
      <c r="I92" s="240"/>
      <c r="J92" s="241">
        <f>ROUND(I92*H92,2)</f>
        <v>0</v>
      </c>
      <c r="K92" s="237" t="s">
        <v>19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0.00050000000000000001</v>
      </c>
      <c r="R92" s="215">
        <f>Q92*H92</f>
        <v>0.0030000000000000001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193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193</v>
      </c>
      <c r="BM92" s="217" t="s">
        <v>4000</v>
      </c>
    </row>
    <row r="93" s="2" customFormat="1">
      <c r="A93" s="39"/>
      <c r="B93" s="40"/>
      <c r="C93" s="41"/>
      <c r="D93" s="219" t="s">
        <v>195</v>
      </c>
      <c r="E93" s="41"/>
      <c r="F93" s="220" t="s">
        <v>3998</v>
      </c>
      <c r="G93" s="41"/>
      <c r="H93" s="41"/>
      <c r="I93" s="221"/>
      <c r="J93" s="41"/>
      <c r="K93" s="41"/>
      <c r="L93" s="45"/>
      <c r="M93" s="246"/>
      <c r="N93" s="247"/>
      <c r="O93" s="248"/>
      <c r="P93" s="248"/>
      <c r="Q93" s="248"/>
      <c r="R93" s="248"/>
      <c r="S93" s="248"/>
      <c r="T93" s="24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 ht="6.96" customHeight="1">
      <c r="A94" s="39"/>
      <c r="B94" s="60"/>
      <c r="C94" s="61"/>
      <c r="D94" s="61"/>
      <c r="E94" s="61"/>
      <c r="F94" s="61"/>
      <c r="G94" s="61"/>
      <c r="H94" s="61"/>
      <c r="I94" s="61"/>
      <c r="J94" s="61"/>
      <c r="K94" s="61"/>
      <c r="L94" s="45"/>
      <c r="M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</sheetData>
  <sheetProtection sheet="1" autoFilter="0" formatColumns="0" formatRows="0" objects="1" scenarios="1" spinCount="100000" saltValue="8qUyvtSRxxAqirTDilxm8aBb0GfjIklmJcHyIbGyBK8xqpMsdlrQKYFKTnpptgnCchBipnXfVMO1IbBhN+TlNA==" hashValue="iqa0ZPNlPH9JR46Cbq7OpL13zxv+hce1KVNDElGkxBQoC2AnceDvpVW6mXvxSxlEcIVWX+CROF06eHAMdASVvQ==" algorithmName="SHA-512" password="CC35"/>
  <autoFilter ref="C81:K93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130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4001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3779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ROUND(J85,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ROUND((SUM(BE85:BE337)),  2)</f>
        <v>0</v>
      </c>
      <c r="G33" s="39"/>
      <c r="H33" s="39"/>
      <c r="I33" s="149">
        <v>0.20999999999999999</v>
      </c>
      <c r="J33" s="148">
        <f>ROUND(((SUM(BE85:BE337))*I33),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ROUND((SUM(BF85:BF337)),  2)</f>
        <v>0</v>
      </c>
      <c r="G34" s="39"/>
      <c r="H34" s="39"/>
      <c r="I34" s="149">
        <v>0.12</v>
      </c>
      <c r="J34" s="148">
        <f>ROUND(((SUM(BF85:BF337))*I34),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ROUND((SUM(BG85:BG337)),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ROUND((SUM(BH85:BH337)),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ROUND((SUM(BI85:BI337)),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SO0422ZH - Zdravotechnika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J85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J86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360</v>
      </c>
      <c r="E61" s="175"/>
      <c r="F61" s="175"/>
      <c r="G61" s="175"/>
      <c r="H61" s="175"/>
      <c r="I61" s="175"/>
      <c r="J61" s="176">
        <f>J87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3981</v>
      </c>
      <c r="E62" s="175"/>
      <c r="F62" s="175"/>
      <c r="G62" s="175"/>
      <c r="H62" s="175"/>
      <c r="I62" s="175"/>
      <c r="J62" s="176">
        <f>J153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4002</v>
      </c>
      <c r="E63" s="175"/>
      <c r="F63" s="175"/>
      <c r="G63" s="175"/>
      <c r="H63" s="175"/>
      <c r="I63" s="175"/>
      <c r="J63" s="176">
        <f>J235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3982</v>
      </c>
      <c r="E64" s="175"/>
      <c r="F64" s="175"/>
      <c r="G64" s="175"/>
      <c r="H64" s="175"/>
      <c r="I64" s="175"/>
      <c r="J64" s="176">
        <f>J321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4003</v>
      </c>
      <c r="E65" s="175"/>
      <c r="F65" s="175"/>
      <c r="G65" s="175"/>
      <c r="H65" s="175"/>
      <c r="I65" s="175"/>
      <c r="J65" s="176">
        <f>J334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9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="2" customFormat="1" ht="6.96" customHeight="1">
      <c r="A67" s="39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71" s="2" customFormat="1" ht="6.96" customHeight="1">
      <c r="A71" s="39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24.96" customHeight="1">
      <c r="A72" s="39"/>
      <c r="B72" s="40"/>
      <c r="C72" s="24" t="s">
        <v>169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16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161" t="str">
        <f>E7</f>
        <v>Dětská skupina U Zámku</v>
      </c>
      <c r="F75" s="33"/>
      <c r="G75" s="33"/>
      <c r="H75" s="33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157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70" t="str">
        <f>E9</f>
        <v>SO0422ZH - Zdravotechnika - způsobilé položky, hlavní výdaj</v>
      </c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21</v>
      </c>
      <c r="D79" s="41"/>
      <c r="E79" s="41"/>
      <c r="F79" s="28" t="str">
        <f>F12</f>
        <v>Poděbradova 636</v>
      </c>
      <c r="G79" s="41"/>
      <c r="H79" s="41"/>
      <c r="I79" s="33" t="s">
        <v>23</v>
      </c>
      <c r="J79" s="73" t="str">
        <f>IF(J12="","",J12)</f>
        <v>1. 3. 2024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25</v>
      </c>
      <c r="D81" s="41"/>
      <c r="E81" s="41"/>
      <c r="F81" s="28" t="str">
        <f>E15</f>
        <v xml:space="preserve"> </v>
      </c>
      <c r="G81" s="41"/>
      <c r="H81" s="41"/>
      <c r="I81" s="33" t="s">
        <v>31</v>
      </c>
      <c r="J81" s="37" t="str">
        <f>E21</f>
        <v>Ing. Vojtěch Martinek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29</v>
      </c>
      <c r="D82" s="41"/>
      <c r="E82" s="41"/>
      <c r="F82" s="28" t="str">
        <f>IF(E18="","",E18)</f>
        <v>Vyplň údaj</v>
      </c>
      <c r="G82" s="41"/>
      <c r="H82" s="41"/>
      <c r="I82" s="33" t="s">
        <v>34</v>
      </c>
      <c r="J82" s="37" t="str">
        <f>E24</f>
        <v>G SERVIS CZ, s.r.o.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0.32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11" customFormat="1" ht="29.28" customHeight="1">
      <c r="A84" s="178"/>
      <c r="B84" s="179"/>
      <c r="C84" s="180" t="s">
        <v>170</v>
      </c>
      <c r="D84" s="181" t="s">
        <v>59</v>
      </c>
      <c r="E84" s="181" t="s">
        <v>55</v>
      </c>
      <c r="F84" s="181" t="s">
        <v>56</v>
      </c>
      <c r="G84" s="181" t="s">
        <v>171</v>
      </c>
      <c r="H84" s="181" t="s">
        <v>172</v>
      </c>
      <c r="I84" s="181" t="s">
        <v>173</v>
      </c>
      <c r="J84" s="181" t="s">
        <v>162</v>
      </c>
      <c r="K84" s="182" t="s">
        <v>174</v>
      </c>
      <c r="L84" s="183"/>
      <c r="M84" s="93" t="s">
        <v>19</v>
      </c>
      <c r="N84" s="94" t="s">
        <v>44</v>
      </c>
      <c r="O84" s="94" t="s">
        <v>175</v>
      </c>
      <c r="P84" s="94" t="s">
        <v>176</v>
      </c>
      <c r="Q84" s="94" t="s">
        <v>177</v>
      </c>
      <c r="R84" s="94" t="s">
        <v>178</v>
      </c>
      <c r="S84" s="94" t="s">
        <v>179</v>
      </c>
      <c r="T84" s="95" t="s">
        <v>180</v>
      </c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</row>
    <row r="85" s="2" customFormat="1" ht="22.8" customHeight="1">
      <c r="A85" s="39"/>
      <c r="B85" s="40"/>
      <c r="C85" s="100" t="s">
        <v>181</v>
      </c>
      <c r="D85" s="41"/>
      <c r="E85" s="41"/>
      <c r="F85" s="41"/>
      <c r="G85" s="41"/>
      <c r="H85" s="41"/>
      <c r="I85" s="41"/>
      <c r="J85" s="184">
        <f>BK85</f>
        <v>0</v>
      </c>
      <c r="K85" s="41"/>
      <c r="L85" s="45"/>
      <c r="M85" s="96"/>
      <c r="N85" s="185"/>
      <c r="O85" s="97"/>
      <c r="P85" s="186">
        <f>P86</f>
        <v>0</v>
      </c>
      <c r="Q85" s="97"/>
      <c r="R85" s="186">
        <f>R86</f>
        <v>1.6732267763000002</v>
      </c>
      <c r="S85" s="97"/>
      <c r="T85" s="187">
        <f>T86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73</v>
      </c>
      <c r="AU85" s="18" t="s">
        <v>163</v>
      </c>
      <c r="BK85" s="188">
        <f>BK86</f>
        <v>0</v>
      </c>
    </row>
    <row r="86" s="12" customFormat="1" ht="25.92" customHeight="1">
      <c r="A86" s="12"/>
      <c r="B86" s="189"/>
      <c r="C86" s="190"/>
      <c r="D86" s="191" t="s">
        <v>73</v>
      </c>
      <c r="E86" s="192" t="s">
        <v>182</v>
      </c>
      <c r="F86" s="192" t="s">
        <v>183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P87+P153+P235+P321+P334</f>
        <v>0</v>
      </c>
      <c r="Q86" s="197"/>
      <c r="R86" s="198">
        <f>R87+R153+R235+R321+R334</f>
        <v>1.6732267763000002</v>
      </c>
      <c r="S86" s="197"/>
      <c r="T86" s="199">
        <f>T87+T153+T235+T321+T334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85</v>
      </c>
      <c r="AT86" s="201" t="s">
        <v>73</v>
      </c>
      <c r="AU86" s="201" t="s">
        <v>74</v>
      </c>
      <c r="AY86" s="200" t="s">
        <v>184</v>
      </c>
      <c r="BK86" s="202">
        <f>BK87+BK153+BK235+BK321+BK334</f>
        <v>0</v>
      </c>
    </row>
    <row r="87" s="12" customFormat="1" ht="22.8" customHeight="1">
      <c r="A87" s="12"/>
      <c r="B87" s="189"/>
      <c r="C87" s="190"/>
      <c r="D87" s="191" t="s">
        <v>73</v>
      </c>
      <c r="E87" s="203" t="s">
        <v>1627</v>
      </c>
      <c r="F87" s="203" t="s">
        <v>1628</v>
      </c>
      <c r="G87" s="190"/>
      <c r="H87" s="190"/>
      <c r="I87" s="193"/>
      <c r="J87" s="204">
        <f>BK87</f>
        <v>0</v>
      </c>
      <c r="K87" s="190"/>
      <c r="L87" s="195"/>
      <c r="M87" s="196"/>
      <c r="N87" s="197"/>
      <c r="O87" s="197"/>
      <c r="P87" s="198">
        <f>SUM(P88:P152)</f>
        <v>0</v>
      </c>
      <c r="Q87" s="197"/>
      <c r="R87" s="198">
        <f>SUM(R88:R152)</f>
        <v>0.23604665000000002</v>
      </c>
      <c r="S87" s="197"/>
      <c r="T87" s="199">
        <f>SUM(T88:T152)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85</v>
      </c>
      <c r="AT87" s="201" t="s">
        <v>73</v>
      </c>
      <c r="AU87" s="201" t="s">
        <v>82</v>
      </c>
      <c r="AY87" s="200" t="s">
        <v>184</v>
      </c>
      <c r="BK87" s="202">
        <f>SUM(BK88:BK152)</f>
        <v>0</v>
      </c>
    </row>
    <row r="88" s="2" customFormat="1" ht="16.5" customHeight="1">
      <c r="A88" s="39"/>
      <c r="B88" s="40"/>
      <c r="C88" s="235" t="s">
        <v>423</v>
      </c>
      <c r="D88" s="235" t="s">
        <v>211</v>
      </c>
      <c r="E88" s="236" t="s">
        <v>4004</v>
      </c>
      <c r="F88" s="237" t="s">
        <v>4005</v>
      </c>
      <c r="G88" s="238" t="s">
        <v>203</v>
      </c>
      <c r="H88" s="239">
        <v>4</v>
      </c>
      <c r="I88" s="240"/>
      <c r="J88" s="241">
        <f>ROUND(I88*H88,2)</f>
        <v>0</v>
      </c>
      <c r="K88" s="237" t="s">
        <v>215</v>
      </c>
      <c r="L88" s="45"/>
      <c r="M88" s="242" t="s">
        <v>19</v>
      </c>
      <c r="N88" s="243" t="s">
        <v>45</v>
      </c>
      <c r="O88" s="85"/>
      <c r="P88" s="215">
        <f>O88*H88</f>
        <v>0</v>
      </c>
      <c r="Q88" s="215">
        <v>0.0011245999999999999</v>
      </c>
      <c r="R88" s="215">
        <f>Q88*H88</f>
        <v>0.0044983999999999996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193</v>
      </c>
      <c r="AT88" s="217" t="s">
        <v>211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193</v>
      </c>
      <c r="BM88" s="217" t="s">
        <v>4006</v>
      </c>
    </row>
    <row r="89" s="2" customFormat="1">
      <c r="A89" s="39"/>
      <c r="B89" s="40"/>
      <c r="C89" s="41"/>
      <c r="D89" s="219" t="s">
        <v>195</v>
      </c>
      <c r="E89" s="41"/>
      <c r="F89" s="220" t="s">
        <v>4005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>
      <c r="A90" s="39"/>
      <c r="B90" s="40"/>
      <c r="C90" s="41"/>
      <c r="D90" s="244" t="s">
        <v>217</v>
      </c>
      <c r="E90" s="41"/>
      <c r="F90" s="245" t="s">
        <v>4007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217</v>
      </c>
      <c r="AU90" s="18" t="s">
        <v>85</v>
      </c>
    </row>
    <row r="91" s="2" customFormat="1" ht="16.5" customHeight="1">
      <c r="A91" s="39"/>
      <c r="B91" s="40"/>
      <c r="C91" s="235" t="s">
        <v>429</v>
      </c>
      <c r="D91" s="235" t="s">
        <v>211</v>
      </c>
      <c r="E91" s="236" t="s">
        <v>4008</v>
      </c>
      <c r="F91" s="237" t="s">
        <v>4009</v>
      </c>
      <c r="G91" s="238" t="s">
        <v>203</v>
      </c>
      <c r="H91" s="239">
        <v>1</v>
      </c>
      <c r="I91" s="240"/>
      <c r="J91" s="241">
        <f>ROUND(I91*H91,2)</f>
        <v>0</v>
      </c>
      <c r="K91" s="237" t="s">
        <v>215</v>
      </c>
      <c r="L91" s="45"/>
      <c r="M91" s="242" t="s">
        <v>19</v>
      </c>
      <c r="N91" s="243" t="s">
        <v>45</v>
      </c>
      <c r="O91" s="85"/>
      <c r="P91" s="215">
        <f>O91*H91</f>
        <v>0</v>
      </c>
      <c r="Q91" s="215">
        <v>0.0020346000000000001</v>
      </c>
      <c r="R91" s="215">
        <f>Q91*H91</f>
        <v>0.0020346000000000001</v>
      </c>
      <c r="S91" s="215">
        <v>0</v>
      </c>
      <c r="T91" s="216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7" t="s">
        <v>193</v>
      </c>
      <c r="AT91" s="217" t="s">
        <v>211</v>
      </c>
      <c r="AU91" s="217" t="s">
        <v>85</v>
      </c>
      <c r="AY91" s="18" t="s">
        <v>184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82</v>
      </c>
      <c r="BK91" s="218">
        <f>ROUND(I91*H91,2)</f>
        <v>0</v>
      </c>
      <c r="BL91" s="18" t="s">
        <v>193</v>
      </c>
      <c r="BM91" s="217" t="s">
        <v>4010</v>
      </c>
    </row>
    <row r="92" s="2" customFormat="1">
      <c r="A92" s="39"/>
      <c r="B92" s="40"/>
      <c r="C92" s="41"/>
      <c r="D92" s="219" t="s">
        <v>195</v>
      </c>
      <c r="E92" s="41"/>
      <c r="F92" s="220" t="s">
        <v>4009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195</v>
      </c>
      <c r="AU92" s="18" t="s">
        <v>85</v>
      </c>
    </row>
    <row r="93" s="2" customFormat="1">
      <c r="A93" s="39"/>
      <c r="B93" s="40"/>
      <c r="C93" s="41"/>
      <c r="D93" s="244" t="s">
        <v>217</v>
      </c>
      <c r="E93" s="41"/>
      <c r="F93" s="245" t="s">
        <v>4011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217</v>
      </c>
      <c r="AU93" s="18" t="s">
        <v>85</v>
      </c>
    </row>
    <row r="94" s="2" customFormat="1" ht="16.5" customHeight="1">
      <c r="A94" s="39"/>
      <c r="B94" s="40"/>
      <c r="C94" s="235" t="s">
        <v>389</v>
      </c>
      <c r="D94" s="235" t="s">
        <v>211</v>
      </c>
      <c r="E94" s="236" t="s">
        <v>4012</v>
      </c>
      <c r="F94" s="237" t="s">
        <v>4013</v>
      </c>
      <c r="G94" s="238" t="s">
        <v>283</v>
      </c>
      <c r="H94" s="239">
        <v>27</v>
      </c>
      <c r="I94" s="240"/>
      <c r="J94" s="241">
        <f>ROUND(I94*H94,2)</f>
        <v>0</v>
      </c>
      <c r="K94" s="237" t="s">
        <v>215</v>
      </c>
      <c r="L94" s="45"/>
      <c r="M94" s="242" t="s">
        <v>19</v>
      </c>
      <c r="N94" s="243" t="s">
        <v>45</v>
      </c>
      <c r="O94" s="85"/>
      <c r="P94" s="215">
        <f>O94*H94</f>
        <v>0</v>
      </c>
      <c r="Q94" s="215">
        <v>0.0019729999999999999</v>
      </c>
      <c r="R94" s="215">
        <f>Q94*H94</f>
        <v>0.053270999999999999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193</v>
      </c>
      <c r="AT94" s="217" t="s">
        <v>211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193</v>
      </c>
      <c r="BM94" s="217" t="s">
        <v>4014</v>
      </c>
    </row>
    <row r="95" s="2" customFormat="1">
      <c r="A95" s="39"/>
      <c r="B95" s="40"/>
      <c r="C95" s="41"/>
      <c r="D95" s="219" t="s">
        <v>195</v>
      </c>
      <c r="E95" s="41"/>
      <c r="F95" s="220" t="s">
        <v>4013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>
      <c r="A96" s="39"/>
      <c r="B96" s="40"/>
      <c r="C96" s="41"/>
      <c r="D96" s="244" t="s">
        <v>217</v>
      </c>
      <c r="E96" s="41"/>
      <c r="F96" s="245" t="s">
        <v>4015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217</v>
      </c>
      <c r="AU96" s="18" t="s">
        <v>85</v>
      </c>
    </row>
    <row r="97" s="2" customFormat="1" ht="16.5" customHeight="1">
      <c r="A97" s="39"/>
      <c r="B97" s="40"/>
      <c r="C97" s="235" t="s">
        <v>239</v>
      </c>
      <c r="D97" s="235" t="s">
        <v>211</v>
      </c>
      <c r="E97" s="236" t="s">
        <v>4016</v>
      </c>
      <c r="F97" s="237" t="s">
        <v>4017</v>
      </c>
      <c r="G97" s="238" t="s">
        <v>283</v>
      </c>
      <c r="H97" s="239">
        <v>5</v>
      </c>
      <c r="I97" s="240"/>
      <c r="J97" s="241">
        <f>ROUND(I97*H97,2)</f>
        <v>0</v>
      </c>
      <c r="K97" s="237" t="s">
        <v>215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0.0030422499999999998</v>
      </c>
      <c r="R97" s="215">
        <f>Q97*H97</f>
        <v>0.015211249999999999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193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193</v>
      </c>
      <c r="BM97" s="217" t="s">
        <v>4018</v>
      </c>
    </row>
    <row r="98" s="2" customFormat="1">
      <c r="A98" s="39"/>
      <c r="B98" s="40"/>
      <c r="C98" s="41"/>
      <c r="D98" s="219" t="s">
        <v>195</v>
      </c>
      <c r="E98" s="41"/>
      <c r="F98" s="220" t="s">
        <v>4017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2" customFormat="1">
      <c r="A99" s="39"/>
      <c r="B99" s="40"/>
      <c r="C99" s="41"/>
      <c r="D99" s="244" t="s">
        <v>217</v>
      </c>
      <c r="E99" s="41"/>
      <c r="F99" s="245" t="s">
        <v>4019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217</v>
      </c>
      <c r="AU99" s="18" t="s">
        <v>85</v>
      </c>
    </row>
    <row r="100" s="2" customFormat="1" ht="16.5" customHeight="1">
      <c r="A100" s="39"/>
      <c r="B100" s="40"/>
      <c r="C100" s="235" t="s">
        <v>411</v>
      </c>
      <c r="D100" s="235" t="s">
        <v>211</v>
      </c>
      <c r="E100" s="236" t="s">
        <v>4020</v>
      </c>
      <c r="F100" s="237" t="s">
        <v>4021</v>
      </c>
      <c r="G100" s="238" t="s">
        <v>283</v>
      </c>
      <c r="H100" s="239">
        <v>28</v>
      </c>
      <c r="I100" s="240"/>
      <c r="J100" s="241">
        <f>ROUND(I100*H100,2)</f>
        <v>0</v>
      </c>
      <c r="K100" s="237" t="s">
        <v>215</v>
      </c>
      <c r="L100" s="45"/>
      <c r="M100" s="242" t="s">
        <v>19</v>
      </c>
      <c r="N100" s="243" t="s">
        <v>45</v>
      </c>
      <c r="O100" s="85"/>
      <c r="P100" s="215">
        <f>O100*H100</f>
        <v>0</v>
      </c>
      <c r="Q100" s="215">
        <v>0.0016237999999999999</v>
      </c>
      <c r="R100" s="215">
        <f>Q100*H100</f>
        <v>0.045466399999999997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193</v>
      </c>
      <c r="AT100" s="217" t="s">
        <v>211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193</v>
      </c>
      <c r="BM100" s="217" t="s">
        <v>4022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4021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>
      <c r="A102" s="39"/>
      <c r="B102" s="40"/>
      <c r="C102" s="41"/>
      <c r="D102" s="244" t="s">
        <v>217</v>
      </c>
      <c r="E102" s="41"/>
      <c r="F102" s="245" t="s">
        <v>4023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217</v>
      </c>
      <c r="AU102" s="18" t="s">
        <v>85</v>
      </c>
    </row>
    <row r="103" s="2" customFormat="1" ht="16.5" customHeight="1">
      <c r="A103" s="39"/>
      <c r="B103" s="40"/>
      <c r="C103" s="235" t="s">
        <v>82</v>
      </c>
      <c r="D103" s="235" t="s">
        <v>211</v>
      </c>
      <c r="E103" s="236" t="s">
        <v>4024</v>
      </c>
      <c r="F103" s="237" t="s">
        <v>4025</v>
      </c>
      <c r="G103" s="238" t="s">
        <v>283</v>
      </c>
      <c r="H103" s="239">
        <v>45</v>
      </c>
      <c r="I103" s="240"/>
      <c r="J103" s="241">
        <f>ROUND(I103*H103,2)</f>
        <v>0</v>
      </c>
      <c r="K103" s="237" t="s">
        <v>215</v>
      </c>
      <c r="L103" s="45"/>
      <c r="M103" s="242" t="s">
        <v>19</v>
      </c>
      <c r="N103" s="243" t="s">
        <v>45</v>
      </c>
      <c r="O103" s="85"/>
      <c r="P103" s="215">
        <f>O103*H103</f>
        <v>0</v>
      </c>
      <c r="Q103" s="215">
        <v>0.00063480000000000003</v>
      </c>
      <c r="R103" s="215">
        <f>Q103*H103</f>
        <v>0.028566000000000001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193</v>
      </c>
      <c r="AT103" s="217" t="s">
        <v>211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193</v>
      </c>
      <c r="BM103" s="217" t="s">
        <v>4026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4025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>
      <c r="A105" s="39"/>
      <c r="B105" s="40"/>
      <c r="C105" s="41"/>
      <c r="D105" s="244" t="s">
        <v>217</v>
      </c>
      <c r="E105" s="41"/>
      <c r="F105" s="245" t="s">
        <v>4027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217</v>
      </c>
      <c r="AU105" s="18" t="s">
        <v>85</v>
      </c>
    </row>
    <row r="106" s="2" customFormat="1" ht="16.5" customHeight="1">
      <c r="A106" s="39"/>
      <c r="B106" s="40"/>
      <c r="C106" s="235" t="s">
        <v>85</v>
      </c>
      <c r="D106" s="235" t="s">
        <v>211</v>
      </c>
      <c r="E106" s="236" t="s">
        <v>4028</v>
      </c>
      <c r="F106" s="237" t="s">
        <v>4029</v>
      </c>
      <c r="G106" s="238" t="s">
        <v>283</v>
      </c>
      <c r="H106" s="239">
        <v>26</v>
      </c>
      <c r="I106" s="240"/>
      <c r="J106" s="241">
        <f>ROUND(I106*H106,2)</f>
        <v>0</v>
      </c>
      <c r="K106" s="237" t="s">
        <v>215</v>
      </c>
      <c r="L106" s="45"/>
      <c r="M106" s="242" t="s">
        <v>19</v>
      </c>
      <c r="N106" s="243" t="s">
        <v>45</v>
      </c>
      <c r="O106" s="85"/>
      <c r="P106" s="215">
        <f>O106*H106</f>
        <v>0</v>
      </c>
      <c r="Q106" s="215">
        <v>0.0012995000000000001</v>
      </c>
      <c r="R106" s="215">
        <f>Q106*H106</f>
        <v>0.033787000000000005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193</v>
      </c>
      <c r="AT106" s="217" t="s">
        <v>211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193</v>
      </c>
      <c r="BM106" s="217" t="s">
        <v>4030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4029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2" customFormat="1">
      <c r="A108" s="39"/>
      <c r="B108" s="40"/>
      <c r="C108" s="41"/>
      <c r="D108" s="244" t="s">
        <v>217</v>
      </c>
      <c r="E108" s="41"/>
      <c r="F108" s="245" t="s">
        <v>4031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217</v>
      </c>
      <c r="AU108" s="18" t="s">
        <v>85</v>
      </c>
    </row>
    <row r="109" s="2" customFormat="1" ht="16.5" customHeight="1">
      <c r="A109" s="39"/>
      <c r="B109" s="40"/>
      <c r="C109" s="235" t="s">
        <v>245</v>
      </c>
      <c r="D109" s="235" t="s">
        <v>211</v>
      </c>
      <c r="E109" s="236" t="s">
        <v>4032</v>
      </c>
      <c r="F109" s="237" t="s">
        <v>4033</v>
      </c>
      <c r="G109" s="238" t="s">
        <v>283</v>
      </c>
      <c r="H109" s="239">
        <v>3</v>
      </c>
      <c r="I109" s="240"/>
      <c r="J109" s="241">
        <f>ROUND(I109*H109,2)</f>
        <v>0</v>
      </c>
      <c r="K109" s="237" t="s">
        <v>215</v>
      </c>
      <c r="L109" s="45"/>
      <c r="M109" s="242" t="s">
        <v>19</v>
      </c>
      <c r="N109" s="243" t="s">
        <v>45</v>
      </c>
      <c r="O109" s="85"/>
      <c r="P109" s="215">
        <f>O109*H109</f>
        <v>0</v>
      </c>
      <c r="Q109" s="215">
        <v>0.00043110000000000002</v>
      </c>
      <c r="R109" s="215">
        <f>Q109*H109</f>
        <v>0.0012933000000000001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193</v>
      </c>
      <c r="AT109" s="217" t="s">
        <v>211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193</v>
      </c>
      <c r="BM109" s="217" t="s">
        <v>4034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4033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>
      <c r="A111" s="39"/>
      <c r="B111" s="40"/>
      <c r="C111" s="41"/>
      <c r="D111" s="244" t="s">
        <v>217</v>
      </c>
      <c r="E111" s="41"/>
      <c r="F111" s="245" t="s">
        <v>4035</v>
      </c>
      <c r="G111" s="41"/>
      <c r="H111" s="41"/>
      <c r="I111" s="22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217</v>
      </c>
      <c r="AU111" s="18" t="s">
        <v>85</v>
      </c>
    </row>
    <row r="112" s="2" customFormat="1" ht="16.5" customHeight="1">
      <c r="A112" s="39"/>
      <c r="B112" s="40"/>
      <c r="C112" s="235" t="s">
        <v>440</v>
      </c>
      <c r="D112" s="235" t="s">
        <v>211</v>
      </c>
      <c r="E112" s="236" t="s">
        <v>4036</v>
      </c>
      <c r="F112" s="237" t="s">
        <v>4037</v>
      </c>
      <c r="G112" s="238" t="s">
        <v>283</v>
      </c>
      <c r="H112" s="239">
        <v>19</v>
      </c>
      <c r="I112" s="240"/>
      <c r="J112" s="241">
        <f>ROUND(I112*H112,2)</f>
        <v>0</v>
      </c>
      <c r="K112" s="237" t="s">
        <v>215</v>
      </c>
      <c r="L112" s="45"/>
      <c r="M112" s="242" t="s">
        <v>19</v>
      </c>
      <c r="N112" s="243" t="s">
        <v>45</v>
      </c>
      <c r="O112" s="85"/>
      <c r="P112" s="215">
        <f>O112*H112</f>
        <v>0</v>
      </c>
      <c r="Q112" s="215">
        <v>0.00049569999999999996</v>
      </c>
      <c r="R112" s="215">
        <f>Q112*H112</f>
        <v>0.0094182999999999992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193</v>
      </c>
      <c r="AT112" s="217" t="s">
        <v>211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193</v>
      </c>
      <c r="BM112" s="217" t="s">
        <v>4038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4037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>
      <c r="A114" s="39"/>
      <c r="B114" s="40"/>
      <c r="C114" s="41"/>
      <c r="D114" s="244" t="s">
        <v>217</v>
      </c>
      <c r="E114" s="41"/>
      <c r="F114" s="245" t="s">
        <v>4039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217</v>
      </c>
      <c r="AU114" s="18" t="s">
        <v>85</v>
      </c>
    </row>
    <row r="115" s="2" customFormat="1" ht="16.5" customHeight="1">
      <c r="A115" s="39"/>
      <c r="B115" s="40"/>
      <c r="C115" s="235" t="s">
        <v>446</v>
      </c>
      <c r="D115" s="235" t="s">
        <v>211</v>
      </c>
      <c r="E115" s="236" t="s">
        <v>4040</v>
      </c>
      <c r="F115" s="237" t="s">
        <v>4041</v>
      </c>
      <c r="G115" s="238" t="s">
        <v>283</v>
      </c>
      <c r="H115" s="239">
        <v>13</v>
      </c>
      <c r="I115" s="240"/>
      <c r="J115" s="241">
        <f>ROUND(I115*H115,2)</f>
        <v>0</v>
      </c>
      <c r="K115" s="237" t="s">
        <v>215</v>
      </c>
      <c r="L115" s="45"/>
      <c r="M115" s="242" t="s">
        <v>19</v>
      </c>
      <c r="N115" s="243" t="s">
        <v>45</v>
      </c>
      <c r="O115" s="85"/>
      <c r="P115" s="215">
        <f>O115*H115</f>
        <v>0</v>
      </c>
      <c r="Q115" s="215">
        <v>0.0015257999999999999</v>
      </c>
      <c r="R115" s="215">
        <f>Q115*H115</f>
        <v>0.0198354</v>
      </c>
      <c r="S115" s="215">
        <v>0</v>
      </c>
      <c r="T115" s="216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7" t="s">
        <v>193</v>
      </c>
      <c r="AT115" s="217" t="s">
        <v>211</v>
      </c>
      <c r="AU115" s="217" t="s">
        <v>85</v>
      </c>
      <c r="AY115" s="18" t="s">
        <v>184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82</v>
      </c>
      <c r="BK115" s="218">
        <f>ROUND(I115*H115,2)</f>
        <v>0</v>
      </c>
      <c r="BL115" s="18" t="s">
        <v>193</v>
      </c>
      <c r="BM115" s="217" t="s">
        <v>4042</v>
      </c>
    </row>
    <row r="116" s="2" customFormat="1">
      <c r="A116" s="39"/>
      <c r="B116" s="40"/>
      <c r="C116" s="41"/>
      <c r="D116" s="219" t="s">
        <v>195</v>
      </c>
      <c r="E116" s="41"/>
      <c r="F116" s="220" t="s">
        <v>4041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195</v>
      </c>
      <c r="AU116" s="18" t="s">
        <v>85</v>
      </c>
    </row>
    <row r="117" s="2" customFormat="1">
      <c r="A117" s="39"/>
      <c r="B117" s="40"/>
      <c r="C117" s="41"/>
      <c r="D117" s="244" t="s">
        <v>217</v>
      </c>
      <c r="E117" s="41"/>
      <c r="F117" s="245" t="s">
        <v>4043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217</v>
      </c>
      <c r="AU117" s="18" t="s">
        <v>85</v>
      </c>
    </row>
    <row r="118" s="2" customFormat="1" ht="16.5" customHeight="1">
      <c r="A118" s="39"/>
      <c r="B118" s="40"/>
      <c r="C118" s="235" t="s">
        <v>463</v>
      </c>
      <c r="D118" s="235" t="s">
        <v>211</v>
      </c>
      <c r="E118" s="236" t="s">
        <v>4044</v>
      </c>
      <c r="F118" s="237" t="s">
        <v>4045</v>
      </c>
      <c r="G118" s="238" t="s">
        <v>203</v>
      </c>
      <c r="H118" s="239">
        <v>14</v>
      </c>
      <c r="I118" s="240"/>
      <c r="J118" s="241">
        <f>ROUND(I118*H118,2)</f>
        <v>0</v>
      </c>
      <c r="K118" s="237" t="s">
        <v>215</v>
      </c>
      <c r="L118" s="45"/>
      <c r="M118" s="242" t="s">
        <v>19</v>
      </c>
      <c r="N118" s="243" t="s">
        <v>45</v>
      </c>
      <c r="O118" s="85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7" t="s">
        <v>193</v>
      </c>
      <c r="AT118" s="217" t="s">
        <v>211</v>
      </c>
      <c r="AU118" s="217" t="s">
        <v>85</v>
      </c>
      <c r="AY118" s="18" t="s">
        <v>184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82</v>
      </c>
      <c r="BK118" s="218">
        <f>ROUND(I118*H118,2)</f>
        <v>0</v>
      </c>
      <c r="BL118" s="18" t="s">
        <v>193</v>
      </c>
      <c r="BM118" s="217" t="s">
        <v>4046</v>
      </c>
    </row>
    <row r="119" s="2" customFormat="1">
      <c r="A119" s="39"/>
      <c r="B119" s="40"/>
      <c r="C119" s="41"/>
      <c r="D119" s="219" t="s">
        <v>195</v>
      </c>
      <c r="E119" s="41"/>
      <c r="F119" s="220" t="s">
        <v>4045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195</v>
      </c>
      <c r="AU119" s="18" t="s">
        <v>85</v>
      </c>
    </row>
    <row r="120" s="2" customFormat="1">
      <c r="A120" s="39"/>
      <c r="B120" s="40"/>
      <c r="C120" s="41"/>
      <c r="D120" s="244" t="s">
        <v>217</v>
      </c>
      <c r="E120" s="41"/>
      <c r="F120" s="245" t="s">
        <v>4047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217</v>
      </c>
      <c r="AU120" s="18" t="s">
        <v>85</v>
      </c>
    </row>
    <row r="121" s="2" customFormat="1" ht="16.5" customHeight="1">
      <c r="A121" s="39"/>
      <c r="B121" s="40"/>
      <c r="C121" s="235" t="s">
        <v>8</v>
      </c>
      <c r="D121" s="235" t="s">
        <v>211</v>
      </c>
      <c r="E121" s="236" t="s">
        <v>4048</v>
      </c>
      <c r="F121" s="237" t="s">
        <v>4049</v>
      </c>
      <c r="G121" s="238" t="s">
        <v>203</v>
      </c>
      <c r="H121" s="239">
        <v>10</v>
      </c>
      <c r="I121" s="240"/>
      <c r="J121" s="241">
        <f>ROUND(I121*H121,2)</f>
        <v>0</v>
      </c>
      <c r="K121" s="237" t="s">
        <v>215</v>
      </c>
      <c r="L121" s="45"/>
      <c r="M121" s="242" t="s">
        <v>19</v>
      </c>
      <c r="N121" s="243" t="s">
        <v>45</v>
      </c>
      <c r="O121" s="85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7" t="s">
        <v>193</v>
      </c>
      <c r="AT121" s="217" t="s">
        <v>211</v>
      </c>
      <c r="AU121" s="217" t="s">
        <v>85</v>
      </c>
      <c r="AY121" s="18" t="s">
        <v>184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8" t="s">
        <v>82</v>
      </c>
      <c r="BK121" s="218">
        <f>ROUND(I121*H121,2)</f>
        <v>0</v>
      </c>
      <c r="BL121" s="18" t="s">
        <v>193</v>
      </c>
      <c r="BM121" s="217" t="s">
        <v>4050</v>
      </c>
    </row>
    <row r="122" s="2" customFormat="1">
      <c r="A122" s="39"/>
      <c r="B122" s="40"/>
      <c r="C122" s="41"/>
      <c r="D122" s="219" t="s">
        <v>195</v>
      </c>
      <c r="E122" s="41"/>
      <c r="F122" s="220" t="s">
        <v>4049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195</v>
      </c>
      <c r="AU122" s="18" t="s">
        <v>85</v>
      </c>
    </row>
    <row r="123" s="2" customFormat="1">
      <c r="A123" s="39"/>
      <c r="B123" s="40"/>
      <c r="C123" s="41"/>
      <c r="D123" s="244" t="s">
        <v>217</v>
      </c>
      <c r="E123" s="41"/>
      <c r="F123" s="245" t="s">
        <v>4051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217</v>
      </c>
      <c r="AU123" s="18" t="s">
        <v>85</v>
      </c>
    </row>
    <row r="124" s="2" customFormat="1" ht="16.5" customHeight="1">
      <c r="A124" s="39"/>
      <c r="B124" s="40"/>
      <c r="C124" s="235" t="s">
        <v>473</v>
      </c>
      <c r="D124" s="235" t="s">
        <v>211</v>
      </c>
      <c r="E124" s="236" t="s">
        <v>4052</v>
      </c>
      <c r="F124" s="237" t="s">
        <v>4053</v>
      </c>
      <c r="G124" s="238" t="s">
        <v>203</v>
      </c>
      <c r="H124" s="239">
        <v>13</v>
      </c>
      <c r="I124" s="240"/>
      <c r="J124" s="241">
        <f>ROUND(I124*H124,2)</f>
        <v>0</v>
      </c>
      <c r="K124" s="237" t="s">
        <v>215</v>
      </c>
      <c r="L124" s="45"/>
      <c r="M124" s="242" t="s">
        <v>19</v>
      </c>
      <c r="N124" s="243" t="s">
        <v>45</v>
      </c>
      <c r="O124" s="85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7" t="s">
        <v>193</v>
      </c>
      <c r="AT124" s="217" t="s">
        <v>211</v>
      </c>
      <c r="AU124" s="217" t="s">
        <v>85</v>
      </c>
      <c r="AY124" s="18" t="s">
        <v>184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82</v>
      </c>
      <c r="BK124" s="218">
        <f>ROUND(I124*H124,2)</f>
        <v>0</v>
      </c>
      <c r="BL124" s="18" t="s">
        <v>193</v>
      </c>
      <c r="BM124" s="217" t="s">
        <v>4054</v>
      </c>
    </row>
    <row r="125" s="2" customFormat="1">
      <c r="A125" s="39"/>
      <c r="B125" s="40"/>
      <c r="C125" s="41"/>
      <c r="D125" s="219" t="s">
        <v>195</v>
      </c>
      <c r="E125" s="41"/>
      <c r="F125" s="220" t="s">
        <v>4053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195</v>
      </c>
      <c r="AU125" s="18" t="s">
        <v>85</v>
      </c>
    </row>
    <row r="126" s="2" customFormat="1">
      <c r="A126" s="39"/>
      <c r="B126" s="40"/>
      <c r="C126" s="41"/>
      <c r="D126" s="244" t="s">
        <v>217</v>
      </c>
      <c r="E126" s="41"/>
      <c r="F126" s="245" t="s">
        <v>4055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217</v>
      </c>
      <c r="AU126" s="18" t="s">
        <v>85</v>
      </c>
    </row>
    <row r="127" s="2" customFormat="1" ht="21.75" customHeight="1">
      <c r="A127" s="39"/>
      <c r="B127" s="40"/>
      <c r="C127" s="235" t="s">
        <v>478</v>
      </c>
      <c r="D127" s="235" t="s">
        <v>211</v>
      </c>
      <c r="E127" s="236" t="s">
        <v>4056</v>
      </c>
      <c r="F127" s="237" t="s">
        <v>4057</v>
      </c>
      <c r="G127" s="238" t="s">
        <v>203</v>
      </c>
      <c r="H127" s="239">
        <v>2</v>
      </c>
      <c r="I127" s="240"/>
      <c r="J127" s="241">
        <f>ROUND(I127*H127,2)</f>
        <v>0</v>
      </c>
      <c r="K127" s="237" t="s">
        <v>215</v>
      </c>
      <c r="L127" s="45"/>
      <c r="M127" s="242" t="s">
        <v>19</v>
      </c>
      <c r="N127" s="243" t="s">
        <v>45</v>
      </c>
      <c r="O127" s="85"/>
      <c r="P127" s="215">
        <f>O127*H127</f>
        <v>0</v>
      </c>
      <c r="Q127" s="215">
        <v>0.0010200000000000001</v>
      </c>
      <c r="R127" s="215">
        <f>Q127*H127</f>
        <v>0.0020400000000000001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193</v>
      </c>
      <c r="AT127" s="217" t="s">
        <v>211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193</v>
      </c>
      <c r="BM127" s="217" t="s">
        <v>4058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4057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>
      <c r="A129" s="39"/>
      <c r="B129" s="40"/>
      <c r="C129" s="41"/>
      <c r="D129" s="244" t="s">
        <v>217</v>
      </c>
      <c r="E129" s="41"/>
      <c r="F129" s="245" t="s">
        <v>4059</v>
      </c>
      <c r="G129" s="41"/>
      <c r="H129" s="41"/>
      <c r="I129" s="221"/>
      <c r="J129" s="41"/>
      <c r="K129" s="41"/>
      <c r="L129" s="45"/>
      <c r="M129" s="222"/>
      <c r="N129" s="223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217</v>
      </c>
      <c r="AU129" s="18" t="s">
        <v>85</v>
      </c>
    </row>
    <row r="130" s="2" customFormat="1" ht="16.5" customHeight="1">
      <c r="A130" s="39"/>
      <c r="B130" s="40"/>
      <c r="C130" s="235" t="s">
        <v>917</v>
      </c>
      <c r="D130" s="235" t="s">
        <v>211</v>
      </c>
      <c r="E130" s="236" t="s">
        <v>1630</v>
      </c>
      <c r="F130" s="237" t="s">
        <v>1631</v>
      </c>
      <c r="G130" s="238" t="s">
        <v>203</v>
      </c>
      <c r="H130" s="239">
        <v>4</v>
      </c>
      <c r="I130" s="240"/>
      <c r="J130" s="241">
        <f>ROUND(I130*H130,2)</f>
        <v>0</v>
      </c>
      <c r="K130" s="237" t="s">
        <v>215</v>
      </c>
      <c r="L130" s="45"/>
      <c r="M130" s="242" t="s">
        <v>19</v>
      </c>
      <c r="N130" s="243" t="s">
        <v>45</v>
      </c>
      <c r="O130" s="85"/>
      <c r="P130" s="215">
        <f>O130*H130</f>
        <v>0</v>
      </c>
      <c r="Q130" s="215">
        <v>0.00115</v>
      </c>
      <c r="R130" s="215">
        <f>Q130*H130</f>
        <v>0.0045999999999999999</v>
      </c>
      <c r="S130" s="215">
        <v>0</v>
      </c>
      <c r="T130" s="216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7" t="s">
        <v>193</v>
      </c>
      <c r="AT130" s="217" t="s">
        <v>211</v>
      </c>
      <c r="AU130" s="217" t="s">
        <v>85</v>
      </c>
      <c r="AY130" s="18" t="s">
        <v>184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82</v>
      </c>
      <c r="BK130" s="218">
        <f>ROUND(I130*H130,2)</f>
        <v>0</v>
      </c>
      <c r="BL130" s="18" t="s">
        <v>193</v>
      </c>
      <c r="BM130" s="217" t="s">
        <v>4060</v>
      </c>
    </row>
    <row r="131" s="2" customFormat="1">
      <c r="A131" s="39"/>
      <c r="B131" s="40"/>
      <c r="C131" s="41"/>
      <c r="D131" s="219" t="s">
        <v>195</v>
      </c>
      <c r="E131" s="41"/>
      <c r="F131" s="220" t="s">
        <v>1631</v>
      </c>
      <c r="G131" s="41"/>
      <c r="H131" s="41"/>
      <c r="I131" s="221"/>
      <c r="J131" s="41"/>
      <c r="K131" s="41"/>
      <c r="L131" s="45"/>
      <c r="M131" s="222"/>
      <c r="N131" s="22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195</v>
      </c>
      <c r="AU131" s="18" t="s">
        <v>85</v>
      </c>
    </row>
    <row r="132" s="2" customFormat="1">
      <c r="A132" s="39"/>
      <c r="B132" s="40"/>
      <c r="C132" s="41"/>
      <c r="D132" s="244" t="s">
        <v>217</v>
      </c>
      <c r="E132" s="41"/>
      <c r="F132" s="245" t="s">
        <v>1633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217</v>
      </c>
      <c r="AU132" s="18" t="s">
        <v>85</v>
      </c>
    </row>
    <row r="133" s="2" customFormat="1" ht="21.75" customHeight="1">
      <c r="A133" s="39"/>
      <c r="B133" s="40"/>
      <c r="C133" s="205" t="s">
        <v>925</v>
      </c>
      <c r="D133" s="205" t="s">
        <v>188</v>
      </c>
      <c r="E133" s="206" t="s">
        <v>4061</v>
      </c>
      <c r="F133" s="207" t="s">
        <v>4062</v>
      </c>
      <c r="G133" s="208" t="s">
        <v>203</v>
      </c>
      <c r="H133" s="209">
        <v>4</v>
      </c>
      <c r="I133" s="210"/>
      <c r="J133" s="211">
        <f>ROUND(I133*H133,2)</f>
        <v>0</v>
      </c>
      <c r="K133" s="207" t="s">
        <v>215</v>
      </c>
      <c r="L133" s="212"/>
      <c r="M133" s="213" t="s">
        <v>19</v>
      </c>
      <c r="N133" s="214" t="s">
        <v>45</v>
      </c>
      <c r="O133" s="85"/>
      <c r="P133" s="215">
        <f>O133*H133</f>
        <v>0</v>
      </c>
      <c r="Q133" s="215">
        <v>0.00181</v>
      </c>
      <c r="R133" s="215">
        <f>Q133*H133</f>
        <v>0.0072399999999999999</v>
      </c>
      <c r="S133" s="215">
        <v>0</v>
      </c>
      <c r="T133" s="216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7" t="s">
        <v>192</v>
      </c>
      <c r="AT133" s="217" t="s">
        <v>188</v>
      </c>
      <c r="AU133" s="217" t="s">
        <v>85</v>
      </c>
      <c r="AY133" s="18" t="s">
        <v>184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82</v>
      </c>
      <c r="BK133" s="218">
        <f>ROUND(I133*H133,2)</f>
        <v>0</v>
      </c>
      <c r="BL133" s="18" t="s">
        <v>193</v>
      </c>
      <c r="BM133" s="217" t="s">
        <v>4063</v>
      </c>
    </row>
    <row r="134" s="2" customFormat="1">
      <c r="A134" s="39"/>
      <c r="B134" s="40"/>
      <c r="C134" s="41"/>
      <c r="D134" s="219" t="s">
        <v>195</v>
      </c>
      <c r="E134" s="41"/>
      <c r="F134" s="220" t="s">
        <v>4062</v>
      </c>
      <c r="G134" s="41"/>
      <c r="H134" s="41"/>
      <c r="I134" s="22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195</v>
      </c>
      <c r="AU134" s="18" t="s">
        <v>85</v>
      </c>
    </row>
    <row r="135" s="2" customFormat="1" ht="16.5" customHeight="1">
      <c r="A135" s="39"/>
      <c r="B135" s="40"/>
      <c r="C135" s="235" t="s">
        <v>503</v>
      </c>
      <c r="D135" s="235" t="s">
        <v>211</v>
      </c>
      <c r="E135" s="236" t="s">
        <v>4064</v>
      </c>
      <c r="F135" s="237" t="s">
        <v>4065</v>
      </c>
      <c r="G135" s="238" t="s">
        <v>203</v>
      </c>
      <c r="H135" s="239">
        <v>5</v>
      </c>
      <c r="I135" s="240"/>
      <c r="J135" s="241">
        <f>ROUND(I135*H135,2)</f>
        <v>0</v>
      </c>
      <c r="K135" s="237" t="s">
        <v>215</v>
      </c>
      <c r="L135" s="45"/>
      <c r="M135" s="242" t="s">
        <v>19</v>
      </c>
      <c r="N135" s="243" t="s">
        <v>45</v>
      </c>
      <c r="O135" s="85"/>
      <c r="P135" s="215">
        <f>O135*H135</f>
        <v>0</v>
      </c>
      <c r="Q135" s="215">
        <v>0.0015</v>
      </c>
      <c r="R135" s="215">
        <f>Q135*H135</f>
        <v>0.0074999999999999997</v>
      </c>
      <c r="S135" s="215">
        <v>0</v>
      </c>
      <c r="T135" s="216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7" t="s">
        <v>193</v>
      </c>
      <c r="AT135" s="217" t="s">
        <v>211</v>
      </c>
      <c r="AU135" s="217" t="s">
        <v>85</v>
      </c>
      <c r="AY135" s="18" t="s">
        <v>184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82</v>
      </c>
      <c r="BK135" s="218">
        <f>ROUND(I135*H135,2)</f>
        <v>0</v>
      </c>
      <c r="BL135" s="18" t="s">
        <v>193</v>
      </c>
      <c r="BM135" s="217" t="s">
        <v>4066</v>
      </c>
    </row>
    <row r="136" s="2" customFormat="1">
      <c r="A136" s="39"/>
      <c r="B136" s="40"/>
      <c r="C136" s="41"/>
      <c r="D136" s="219" t="s">
        <v>195</v>
      </c>
      <c r="E136" s="41"/>
      <c r="F136" s="220" t="s">
        <v>4065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195</v>
      </c>
      <c r="AU136" s="18" t="s">
        <v>85</v>
      </c>
    </row>
    <row r="137" s="2" customFormat="1">
      <c r="A137" s="39"/>
      <c r="B137" s="40"/>
      <c r="C137" s="41"/>
      <c r="D137" s="244" t="s">
        <v>217</v>
      </c>
      <c r="E137" s="41"/>
      <c r="F137" s="245" t="s">
        <v>4067</v>
      </c>
      <c r="G137" s="41"/>
      <c r="H137" s="41"/>
      <c r="I137" s="22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217</v>
      </c>
      <c r="AU137" s="18" t="s">
        <v>85</v>
      </c>
    </row>
    <row r="138" s="2" customFormat="1" ht="16.5" customHeight="1">
      <c r="A138" s="39"/>
      <c r="B138" s="40"/>
      <c r="C138" s="235" t="s">
        <v>484</v>
      </c>
      <c r="D138" s="235" t="s">
        <v>211</v>
      </c>
      <c r="E138" s="236" t="s">
        <v>4068</v>
      </c>
      <c r="F138" s="237" t="s">
        <v>4069</v>
      </c>
      <c r="G138" s="238" t="s">
        <v>203</v>
      </c>
      <c r="H138" s="239">
        <v>1</v>
      </c>
      <c r="I138" s="240"/>
      <c r="J138" s="241">
        <f>ROUND(I138*H138,2)</f>
        <v>0</v>
      </c>
      <c r="K138" s="237" t="s">
        <v>215</v>
      </c>
      <c r="L138" s="45"/>
      <c r="M138" s="242" t="s">
        <v>19</v>
      </c>
      <c r="N138" s="243" t="s">
        <v>45</v>
      </c>
      <c r="O138" s="85"/>
      <c r="P138" s="215">
        <f>O138*H138</f>
        <v>0</v>
      </c>
      <c r="Q138" s="215">
        <v>8.0000000000000007E-05</v>
      </c>
      <c r="R138" s="215">
        <f>Q138*H138</f>
        <v>8.0000000000000007E-05</v>
      </c>
      <c r="S138" s="215">
        <v>0</v>
      </c>
      <c r="T138" s="216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7" t="s">
        <v>193</v>
      </c>
      <c r="AT138" s="217" t="s">
        <v>211</v>
      </c>
      <c r="AU138" s="217" t="s">
        <v>85</v>
      </c>
      <c r="AY138" s="18" t="s">
        <v>184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82</v>
      </c>
      <c r="BK138" s="218">
        <f>ROUND(I138*H138,2)</f>
        <v>0</v>
      </c>
      <c r="BL138" s="18" t="s">
        <v>193</v>
      </c>
      <c r="BM138" s="217" t="s">
        <v>4070</v>
      </c>
    </row>
    <row r="139" s="2" customFormat="1">
      <c r="A139" s="39"/>
      <c r="B139" s="40"/>
      <c r="C139" s="41"/>
      <c r="D139" s="219" t="s">
        <v>195</v>
      </c>
      <c r="E139" s="41"/>
      <c r="F139" s="220" t="s">
        <v>4069</v>
      </c>
      <c r="G139" s="41"/>
      <c r="H139" s="41"/>
      <c r="I139" s="22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195</v>
      </c>
      <c r="AU139" s="18" t="s">
        <v>85</v>
      </c>
    </row>
    <row r="140" s="2" customFormat="1">
      <c r="A140" s="39"/>
      <c r="B140" s="40"/>
      <c r="C140" s="41"/>
      <c r="D140" s="244" t="s">
        <v>217</v>
      </c>
      <c r="E140" s="41"/>
      <c r="F140" s="245" t="s">
        <v>4071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217</v>
      </c>
      <c r="AU140" s="18" t="s">
        <v>85</v>
      </c>
    </row>
    <row r="141" s="2" customFormat="1" ht="16.5" customHeight="1">
      <c r="A141" s="39"/>
      <c r="B141" s="40"/>
      <c r="C141" s="235" t="s">
        <v>193</v>
      </c>
      <c r="D141" s="235" t="s">
        <v>211</v>
      </c>
      <c r="E141" s="236" t="s">
        <v>4072</v>
      </c>
      <c r="F141" s="237" t="s">
        <v>4073</v>
      </c>
      <c r="G141" s="238" t="s">
        <v>203</v>
      </c>
      <c r="H141" s="239">
        <v>3</v>
      </c>
      <c r="I141" s="240"/>
      <c r="J141" s="241">
        <f>ROUND(I141*H141,2)</f>
        <v>0</v>
      </c>
      <c r="K141" s="237" t="s">
        <v>215</v>
      </c>
      <c r="L141" s="45"/>
      <c r="M141" s="242" t="s">
        <v>19</v>
      </c>
      <c r="N141" s="243" t="s">
        <v>45</v>
      </c>
      <c r="O141" s="85"/>
      <c r="P141" s="215">
        <f>O141*H141</f>
        <v>0</v>
      </c>
      <c r="Q141" s="215">
        <v>0.00028499999999999999</v>
      </c>
      <c r="R141" s="215">
        <f>Q141*H141</f>
        <v>0.00085499999999999997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193</v>
      </c>
      <c r="AT141" s="217" t="s">
        <v>211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193</v>
      </c>
      <c r="BM141" s="217" t="s">
        <v>4074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4073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>
      <c r="A143" s="39"/>
      <c r="B143" s="40"/>
      <c r="C143" s="41"/>
      <c r="D143" s="244" t="s">
        <v>217</v>
      </c>
      <c r="E143" s="41"/>
      <c r="F143" s="245" t="s">
        <v>4075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217</v>
      </c>
      <c r="AU143" s="18" t="s">
        <v>85</v>
      </c>
    </row>
    <row r="144" s="2" customFormat="1" ht="16.5" customHeight="1">
      <c r="A144" s="39"/>
      <c r="B144" s="40"/>
      <c r="C144" s="235" t="s">
        <v>511</v>
      </c>
      <c r="D144" s="235" t="s">
        <v>211</v>
      </c>
      <c r="E144" s="236" t="s">
        <v>4076</v>
      </c>
      <c r="F144" s="237" t="s">
        <v>4077</v>
      </c>
      <c r="G144" s="238" t="s">
        <v>203</v>
      </c>
      <c r="H144" s="239">
        <v>5</v>
      </c>
      <c r="I144" s="240"/>
      <c r="J144" s="241">
        <f>ROUND(I144*H144,2)</f>
        <v>0</v>
      </c>
      <c r="K144" s="237" t="s">
        <v>215</v>
      </c>
      <c r="L144" s="45"/>
      <c r="M144" s="242" t="s">
        <v>19</v>
      </c>
      <c r="N144" s="243" t="s">
        <v>45</v>
      </c>
      <c r="O144" s="85"/>
      <c r="P144" s="215">
        <f>O144*H144</f>
        <v>0</v>
      </c>
      <c r="Q144" s="215">
        <v>6.9999999999999994E-05</v>
      </c>
      <c r="R144" s="215">
        <f>Q144*H144</f>
        <v>0.00034999999999999994</v>
      </c>
      <c r="S144" s="215">
        <v>0</v>
      </c>
      <c r="T144" s="216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7" t="s">
        <v>193</v>
      </c>
      <c r="AT144" s="217" t="s">
        <v>211</v>
      </c>
      <c r="AU144" s="217" t="s">
        <v>85</v>
      </c>
      <c r="AY144" s="18" t="s">
        <v>184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82</v>
      </c>
      <c r="BK144" s="218">
        <f>ROUND(I144*H144,2)</f>
        <v>0</v>
      </c>
      <c r="BL144" s="18" t="s">
        <v>193</v>
      </c>
      <c r="BM144" s="217" t="s">
        <v>4078</v>
      </c>
    </row>
    <row r="145" s="2" customFormat="1">
      <c r="A145" s="39"/>
      <c r="B145" s="40"/>
      <c r="C145" s="41"/>
      <c r="D145" s="219" t="s">
        <v>195</v>
      </c>
      <c r="E145" s="41"/>
      <c r="F145" s="220" t="s">
        <v>4077</v>
      </c>
      <c r="G145" s="41"/>
      <c r="H145" s="41"/>
      <c r="I145" s="221"/>
      <c r="J145" s="41"/>
      <c r="K145" s="41"/>
      <c r="L145" s="45"/>
      <c r="M145" s="222"/>
      <c r="N145" s="223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195</v>
      </c>
      <c r="AU145" s="18" t="s">
        <v>85</v>
      </c>
    </row>
    <row r="146" s="2" customFormat="1">
      <c r="A146" s="39"/>
      <c r="B146" s="40"/>
      <c r="C146" s="41"/>
      <c r="D146" s="244" t="s">
        <v>217</v>
      </c>
      <c r="E146" s="41"/>
      <c r="F146" s="245" t="s">
        <v>4079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217</v>
      </c>
      <c r="AU146" s="18" t="s">
        <v>85</v>
      </c>
    </row>
    <row r="147" s="2" customFormat="1" ht="16.5" customHeight="1">
      <c r="A147" s="39"/>
      <c r="B147" s="40"/>
      <c r="C147" s="235" t="s">
        <v>2351</v>
      </c>
      <c r="D147" s="235" t="s">
        <v>211</v>
      </c>
      <c r="E147" s="236" t="s">
        <v>4080</v>
      </c>
      <c r="F147" s="237" t="s">
        <v>4081</v>
      </c>
      <c r="G147" s="238" t="s">
        <v>283</v>
      </c>
      <c r="H147" s="239">
        <v>32</v>
      </c>
      <c r="I147" s="240"/>
      <c r="J147" s="241">
        <f>ROUND(I147*H147,2)</f>
        <v>0</v>
      </c>
      <c r="K147" s="237" t="s">
        <v>215</v>
      </c>
      <c r="L147" s="45"/>
      <c r="M147" s="242" t="s">
        <v>19</v>
      </c>
      <c r="N147" s="243" t="s">
        <v>45</v>
      </c>
      <c r="O147" s="85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7" t="s">
        <v>193</v>
      </c>
      <c r="AT147" s="217" t="s">
        <v>211</v>
      </c>
      <c r="AU147" s="217" t="s">
        <v>85</v>
      </c>
      <c r="AY147" s="18" t="s">
        <v>184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82</v>
      </c>
      <c r="BK147" s="218">
        <f>ROUND(I147*H147,2)</f>
        <v>0</v>
      </c>
      <c r="BL147" s="18" t="s">
        <v>193</v>
      </c>
      <c r="BM147" s="217" t="s">
        <v>4082</v>
      </c>
    </row>
    <row r="148" s="2" customFormat="1">
      <c r="A148" s="39"/>
      <c r="B148" s="40"/>
      <c r="C148" s="41"/>
      <c r="D148" s="219" t="s">
        <v>195</v>
      </c>
      <c r="E148" s="41"/>
      <c r="F148" s="220" t="s">
        <v>4081</v>
      </c>
      <c r="G148" s="41"/>
      <c r="H148" s="41"/>
      <c r="I148" s="22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195</v>
      </c>
      <c r="AU148" s="18" t="s">
        <v>85</v>
      </c>
    </row>
    <row r="149" s="2" customFormat="1">
      <c r="A149" s="39"/>
      <c r="B149" s="40"/>
      <c r="C149" s="41"/>
      <c r="D149" s="244" t="s">
        <v>217</v>
      </c>
      <c r="E149" s="41"/>
      <c r="F149" s="245" t="s">
        <v>4083</v>
      </c>
      <c r="G149" s="41"/>
      <c r="H149" s="41"/>
      <c r="I149" s="221"/>
      <c r="J149" s="41"/>
      <c r="K149" s="41"/>
      <c r="L149" s="45"/>
      <c r="M149" s="222"/>
      <c r="N149" s="22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217</v>
      </c>
      <c r="AU149" s="18" t="s">
        <v>85</v>
      </c>
    </row>
    <row r="150" s="2" customFormat="1" ht="24.15" customHeight="1">
      <c r="A150" s="39"/>
      <c r="B150" s="40"/>
      <c r="C150" s="235" t="s">
        <v>7</v>
      </c>
      <c r="D150" s="235" t="s">
        <v>211</v>
      </c>
      <c r="E150" s="236" t="s">
        <v>4084</v>
      </c>
      <c r="F150" s="237" t="s">
        <v>4085</v>
      </c>
      <c r="G150" s="238" t="s">
        <v>3049</v>
      </c>
      <c r="H150" s="295"/>
      <c r="I150" s="240"/>
      <c r="J150" s="241">
        <f>ROUND(I150*H150,2)</f>
        <v>0</v>
      </c>
      <c r="K150" s="237" t="s">
        <v>215</v>
      </c>
      <c r="L150" s="45"/>
      <c r="M150" s="242" t="s">
        <v>19</v>
      </c>
      <c r="N150" s="243" t="s">
        <v>45</v>
      </c>
      <c r="O150" s="85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7" t="s">
        <v>193</v>
      </c>
      <c r="AT150" s="217" t="s">
        <v>211</v>
      </c>
      <c r="AU150" s="217" t="s">
        <v>85</v>
      </c>
      <c r="AY150" s="18" t="s">
        <v>184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82</v>
      </c>
      <c r="BK150" s="218">
        <f>ROUND(I150*H150,2)</f>
        <v>0</v>
      </c>
      <c r="BL150" s="18" t="s">
        <v>193</v>
      </c>
      <c r="BM150" s="217" t="s">
        <v>4086</v>
      </c>
    </row>
    <row r="151" s="2" customFormat="1">
      <c r="A151" s="39"/>
      <c r="B151" s="40"/>
      <c r="C151" s="41"/>
      <c r="D151" s="219" t="s">
        <v>195</v>
      </c>
      <c r="E151" s="41"/>
      <c r="F151" s="220" t="s">
        <v>4085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195</v>
      </c>
      <c r="AU151" s="18" t="s">
        <v>85</v>
      </c>
    </row>
    <row r="152" s="2" customFormat="1">
      <c r="A152" s="39"/>
      <c r="B152" s="40"/>
      <c r="C152" s="41"/>
      <c r="D152" s="244" t="s">
        <v>217</v>
      </c>
      <c r="E152" s="41"/>
      <c r="F152" s="245" t="s">
        <v>4087</v>
      </c>
      <c r="G152" s="41"/>
      <c r="H152" s="41"/>
      <c r="I152" s="221"/>
      <c r="J152" s="41"/>
      <c r="K152" s="41"/>
      <c r="L152" s="45"/>
      <c r="M152" s="222"/>
      <c r="N152" s="223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217</v>
      </c>
      <c r="AU152" s="18" t="s">
        <v>85</v>
      </c>
    </row>
    <row r="153" s="12" customFormat="1" ht="22.8" customHeight="1">
      <c r="A153" s="12"/>
      <c r="B153" s="189"/>
      <c r="C153" s="190"/>
      <c r="D153" s="191" t="s">
        <v>73</v>
      </c>
      <c r="E153" s="203" t="s">
        <v>3983</v>
      </c>
      <c r="F153" s="203" t="s">
        <v>3984</v>
      </c>
      <c r="G153" s="190"/>
      <c r="H153" s="190"/>
      <c r="I153" s="193"/>
      <c r="J153" s="204">
        <f>BK153</f>
        <v>0</v>
      </c>
      <c r="K153" s="190"/>
      <c r="L153" s="195"/>
      <c r="M153" s="196"/>
      <c r="N153" s="197"/>
      <c r="O153" s="197"/>
      <c r="P153" s="198">
        <f>SUM(P154:P234)</f>
        <v>0</v>
      </c>
      <c r="Q153" s="197"/>
      <c r="R153" s="198">
        <f>SUM(R154:R234)</f>
        <v>0.41875988950000004</v>
      </c>
      <c r="S153" s="197"/>
      <c r="T153" s="199">
        <f>SUM(T154:T234)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0" t="s">
        <v>85</v>
      </c>
      <c r="AT153" s="201" t="s">
        <v>73</v>
      </c>
      <c r="AU153" s="201" t="s">
        <v>82</v>
      </c>
      <c r="AY153" s="200" t="s">
        <v>184</v>
      </c>
      <c r="BK153" s="202">
        <f>SUM(BK154:BK234)</f>
        <v>0</v>
      </c>
    </row>
    <row r="154" s="2" customFormat="1" ht="16.5" customHeight="1">
      <c r="A154" s="39"/>
      <c r="B154" s="40"/>
      <c r="C154" s="235" t="s">
        <v>696</v>
      </c>
      <c r="D154" s="235" t="s">
        <v>211</v>
      </c>
      <c r="E154" s="236" t="s">
        <v>4088</v>
      </c>
      <c r="F154" s="237" t="s">
        <v>4089</v>
      </c>
      <c r="G154" s="238" t="s">
        <v>203</v>
      </c>
      <c r="H154" s="239">
        <v>2</v>
      </c>
      <c r="I154" s="240"/>
      <c r="J154" s="241">
        <f>ROUND(I154*H154,2)</f>
        <v>0</v>
      </c>
      <c r="K154" s="237" t="s">
        <v>215</v>
      </c>
      <c r="L154" s="45"/>
      <c r="M154" s="242" t="s">
        <v>19</v>
      </c>
      <c r="N154" s="243" t="s">
        <v>45</v>
      </c>
      <c r="O154" s="85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7" t="s">
        <v>193</v>
      </c>
      <c r="AT154" s="217" t="s">
        <v>211</v>
      </c>
      <c r="AU154" s="217" t="s">
        <v>85</v>
      </c>
      <c r="AY154" s="18" t="s">
        <v>184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8" t="s">
        <v>82</v>
      </c>
      <c r="BK154" s="218">
        <f>ROUND(I154*H154,2)</f>
        <v>0</v>
      </c>
      <c r="BL154" s="18" t="s">
        <v>193</v>
      </c>
      <c r="BM154" s="217" t="s">
        <v>4090</v>
      </c>
    </row>
    <row r="155" s="2" customFormat="1">
      <c r="A155" s="39"/>
      <c r="B155" s="40"/>
      <c r="C155" s="41"/>
      <c r="D155" s="219" t="s">
        <v>195</v>
      </c>
      <c r="E155" s="41"/>
      <c r="F155" s="220" t="s">
        <v>4089</v>
      </c>
      <c r="G155" s="41"/>
      <c r="H155" s="41"/>
      <c r="I155" s="22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195</v>
      </c>
      <c r="AU155" s="18" t="s">
        <v>85</v>
      </c>
    </row>
    <row r="156" s="2" customFormat="1">
      <c r="A156" s="39"/>
      <c r="B156" s="40"/>
      <c r="C156" s="41"/>
      <c r="D156" s="244" t="s">
        <v>217</v>
      </c>
      <c r="E156" s="41"/>
      <c r="F156" s="245" t="s">
        <v>4091</v>
      </c>
      <c r="G156" s="41"/>
      <c r="H156" s="41"/>
      <c r="I156" s="221"/>
      <c r="J156" s="41"/>
      <c r="K156" s="41"/>
      <c r="L156" s="45"/>
      <c r="M156" s="222"/>
      <c r="N156" s="223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217</v>
      </c>
      <c r="AU156" s="18" t="s">
        <v>85</v>
      </c>
    </row>
    <row r="157" s="2" customFormat="1" ht="16.5" customHeight="1">
      <c r="A157" s="39"/>
      <c r="B157" s="40"/>
      <c r="C157" s="235" t="s">
        <v>707</v>
      </c>
      <c r="D157" s="235" t="s">
        <v>211</v>
      </c>
      <c r="E157" s="236" t="s">
        <v>4092</v>
      </c>
      <c r="F157" s="237" t="s">
        <v>4093</v>
      </c>
      <c r="G157" s="238" t="s">
        <v>203</v>
      </c>
      <c r="H157" s="239">
        <v>2</v>
      </c>
      <c r="I157" s="240"/>
      <c r="J157" s="241">
        <f>ROUND(I157*H157,2)</f>
        <v>0</v>
      </c>
      <c r="K157" s="237" t="s">
        <v>215</v>
      </c>
      <c r="L157" s="45"/>
      <c r="M157" s="242" t="s">
        <v>19</v>
      </c>
      <c r="N157" s="243" t="s">
        <v>45</v>
      </c>
      <c r="O157" s="85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7" t="s">
        <v>193</v>
      </c>
      <c r="AT157" s="217" t="s">
        <v>211</v>
      </c>
      <c r="AU157" s="217" t="s">
        <v>85</v>
      </c>
      <c r="AY157" s="18" t="s">
        <v>184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82</v>
      </c>
      <c r="BK157" s="218">
        <f>ROUND(I157*H157,2)</f>
        <v>0</v>
      </c>
      <c r="BL157" s="18" t="s">
        <v>193</v>
      </c>
      <c r="BM157" s="217" t="s">
        <v>4094</v>
      </c>
    </row>
    <row r="158" s="2" customFormat="1">
      <c r="A158" s="39"/>
      <c r="B158" s="40"/>
      <c r="C158" s="41"/>
      <c r="D158" s="219" t="s">
        <v>195</v>
      </c>
      <c r="E158" s="41"/>
      <c r="F158" s="220" t="s">
        <v>4093</v>
      </c>
      <c r="G158" s="41"/>
      <c r="H158" s="41"/>
      <c r="I158" s="22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195</v>
      </c>
      <c r="AU158" s="18" t="s">
        <v>85</v>
      </c>
    </row>
    <row r="159" s="2" customFormat="1">
      <c r="A159" s="39"/>
      <c r="B159" s="40"/>
      <c r="C159" s="41"/>
      <c r="D159" s="244" t="s">
        <v>217</v>
      </c>
      <c r="E159" s="41"/>
      <c r="F159" s="245" t="s">
        <v>4095</v>
      </c>
      <c r="G159" s="41"/>
      <c r="H159" s="41"/>
      <c r="I159" s="221"/>
      <c r="J159" s="41"/>
      <c r="K159" s="41"/>
      <c r="L159" s="45"/>
      <c r="M159" s="222"/>
      <c r="N159" s="223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217</v>
      </c>
      <c r="AU159" s="18" t="s">
        <v>85</v>
      </c>
    </row>
    <row r="160" s="2" customFormat="1" ht="21.75" customHeight="1">
      <c r="A160" s="39"/>
      <c r="B160" s="40"/>
      <c r="C160" s="235" t="s">
        <v>522</v>
      </c>
      <c r="D160" s="235" t="s">
        <v>211</v>
      </c>
      <c r="E160" s="236" t="s">
        <v>4096</v>
      </c>
      <c r="F160" s="237" t="s">
        <v>4097</v>
      </c>
      <c r="G160" s="238" t="s">
        <v>283</v>
      </c>
      <c r="H160" s="239">
        <v>130</v>
      </c>
      <c r="I160" s="240"/>
      <c r="J160" s="241">
        <f>ROUND(I160*H160,2)</f>
        <v>0</v>
      </c>
      <c r="K160" s="237" t="s">
        <v>215</v>
      </c>
      <c r="L160" s="45"/>
      <c r="M160" s="242" t="s">
        <v>19</v>
      </c>
      <c r="N160" s="243" t="s">
        <v>45</v>
      </c>
      <c r="O160" s="85"/>
      <c r="P160" s="215">
        <f>O160*H160</f>
        <v>0</v>
      </c>
      <c r="Q160" s="215">
        <v>0.00079697199999999996</v>
      </c>
      <c r="R160" s="215">
        <f>Q160*H160</f>
        <v>0.10360636</v>
      </c>
      <c r="S160" s="215">
        <v>0</v>
      </c>
      <c r="T160" s="216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7" t="s">
        <v>193</v>
      </c>
      <c r="AT160" s="217" t="s">
        <v>211</v>
      </c>
      <c r="AU160" s="217" t="s">
        <v>85</v>
      </c>
      <c r="AY160" s="18" t="s">
        <v>184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82</v>
      </c>
      <c r="BK160" s="218">
        <f>ROUND(I160*H160,2)</f>
        <v>0</v>
      </c>
      <c r="BL160" s="18" t="s">
        <v>193</v>
      </c>
      <c r="BM160" s="217" t="s">
        <v>4098</v>
      </c>
    </row>
    <row r="161" s="2" customFormat="1">
      <c r="A161" s="39"/>
      <c r="B161" s="40"/>
      <c r="C161" s="41"/>
      <c r="D161" s="219" t="s">
        <v>195</v>
      </c>
      <c r="E161" s="41"/>
      <c r="F161" s="220" t="s">
        <v>4097</v>
      </c>
      <c r="G161" s="41"/>
      <c r="H161" s="41"/>
      <c r="I161" s="221"/>
      <c r="J161" s="41"/>
      <c r="K161" s="41"/>
      <c r="L161" s="45"/>
      <c r="M161" s="222"/>
      <c r="N161" s="223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195</v>
      </c>
      <c r="AU161" s="18" t="s">
        <v>85</v>
      </c>
    </row>
    <row r="162" s="2" customFormat="1">
      <c r="A162" s="39"/>
      <c r="B162" s="40"/>
      <c r="C162" s="41"/>
      <c r="D162" s="244" t="s">
        <v>217</v>
      </c>
      <c r="E162" s="41"/>
      <c r="F162" s="245" t="s">
        <v>4099</v>
      </c>
      <c r="G162" s="41"/>
      <c r="H162" s="41"/>
      <c r="I162" s="22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217</v>
      </c>
      <c r="AU162" s="18" t="s">
        <v>85</v>
      </c>
    </row>
    <row r="163" s="2" customFormat="1" ht="21.75" customHeight="1">
      <c r="A163" s="39"/>
      <c r="B163" s="40"/>
      <c r="C163" s="235" t="s">
        <v>530</v>
      </c>
      <c r="D163" s="235" t="s">
        <v>211</v>
      </c>
      <c r="E163" s="236" t="s">
        <v>4100</v>
      </c>
      <c r="F163" s="237" t="s">
        <v>4101</v>
      </c>
      <c r="G163" s="238" t="s">
        <v>283</v>
      </c>
      <c r="H163" s="239">
        <v>78</v>
      </c>
      <c r="I163" s="240"/>
      <c r="J163" s="241">
        <f>ROUND(I163*H163,2)</f>
        <v>0</v>
      </c>
      <c r="K163" s="237" t="s">
        <v>215</v>
      </c>
      <c r="L163" s="45"/>
      <c r="M163" s="242" t="s">
        <v>19</v>
      </c>
      <c r="N163" s="243" t="s">
        <v>45</v>
      </c>
      <c r="O163" s="85"/>
      <c r="P163" s="215">
        <f>O163*H163</f>
        <v>0</v>
      </c>
      <c r="Q163" s="215">
        <v>0.0012574000000000001</v>
      </c>
      <c r="R163" s="215">
        <f>Q163*H163</f>
        <v>0.098077200000000003</v>
      </c>
      <c r="S163" s="215">
        <v>0</v>
      </c>
      <c r="T163" s="216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7" t="s">
        <v>193</v>
      </c>
      <c r="AT163" s="217" t="s">
        <v>211</v>
      </c>
      <c r="AU163" s="217" t="s">
        <v>85</v>
      </c>
      <c r="AY163" s="18" t="s">
        <v>184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82</v>
      </c>
      <c r="BK163" s="218">
        <f>ROUND(I163*H163,2)</f>
        <v>0</v>
      </c>
      <c r="BL163" s="18" t="s">
        <v>193</v>
      </c>
      <c r="BM163" s="217" t="s">
        <v>4102</v>
      </c>
    </row>
    <row r="164" s="2" customFormat="1">
      <c r="A164" s="39"/>
      <c r="B164" s="40"/>
      <c r="C164" s="41"/>
      <c r="D164" s="219" t="s">
        <v>195</v>
      </c>
      <c r="E164" s="41"/>
      <c r="F164" s="220" t="s">
        <v>4101</v>
      </c>
      <c r="G164" s="41"/>
      <c r="H164" s="41"/>
      <c r="I164" s="22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195</v>
      </c>
      <c r="AU164" s="18" t="s">
        <v>85</v>
      </c>
    </row>
    <row r="165" s="2" customFormat="1">
      <c r="A165" s="39"/>
      <c r="B165" s="40"/>
      <c r="C165" s="41"/>
      <c r="D165" s="244" t="s">
        <v>217</v>
      </c>
      <c r="E165" s="41"/>
      <c r="F165" s="245" t="s">
        <v>4103</v>
      </c>
      <c r="G165" s="41"/>
      <c r="H165" s="41"/>
      <c r="I165" s="221"/>
      <c r="J165" s="41"/>
      <c r="K165" s="41"/>
      <c r="L165" s="45"/>
      <c r="M165" s="222"/>
      <c r="N165" s="223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217</v>
      </c>
      <c r="AU165" s="18" t="s">
        <v>85</v>
      </c>
    </row>
    <row r="166" s="2" customFormat="1" ht="21.75" customHeight="1">
      <c r="A166" s="39"/>
      <c r="B166" s="40"/>
      <c r="C166" s="235" t="s">
        <v>542</v>
      </c>
      <c r="D166" s="235" t="s">
        <v>211</v>
      </c>
      <c r="E166" s="236" t="s">
        <v>4104</v>
      </c>
      <c r="F166" s="237" t="s">
        <v>4105</v>
      </c>
      <c r="G166" s="238" t="s">
        <v>283</v>
      </c>
      <c r="H166" s="239">
        <v>29</v>
      </c>
      <c r="I166" s="240"/>
      <c r="J166" s="241">
        <f>ROUND(I166*H166,2)</f>
        <v>0</v>
      </c>
      <c r="K166" s="237" t="s">
        <v>215</v>
      </c>
      <c r="L166" s="45"/>
      <c r="M166" s="242" t="s">
        <v>19</v>
      </c>
      <c r="N166" s="243" t="s">
        <v>45</v>
      </c>
      <c r="O166" s="85"/>
      <c r="P166" s="215">
        <f>O166*H166</f>
        <v>0</v>
      </c>
      <c r="Q166" s="215">
        <v>0.0013808080000000001</v>
      </c>
      <c r="R166" s="215">
        <f>Q166*H166</f>
        <v>0.040043432000000004</v>
      </c>
      <c r="S166" s="215">
        <v>0</v>
      </c>
      <c r="T166" s="216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7" t="s">
        <v>193</v>
      </c>
      <c r="AT166" s="217" t="s">
        <v>211</v>
      </c>
      <c r="AU166" s="217" t="s">
        <v>85</v>
      </c>
      <c r="AY166" s="18" t="s">
        <v>184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8" t="s">
        <v>82</v>
      </c>
      <c r="BK166" s="218">
        <f>ROUND(I166*H166,2)</f>
        <v>0</v>
      </c>
      <c r="BL166" s="18" t="s">
        <v>193</v>
      </c>
      <c r="BM166" s="217" t="s">
        <v>4106</v>
      </c>
    </row>
    <row r="167" s="2" customFormat="1">
      <c r="A167" s="39"/>
      <c r="B167" s="40"/>
      <c r="C167" s="41"/>
      <c r="D167" s="219" t="s">
        <v>195</v>
      </c>
      <c r="E167" s="41"/>
      <c r="F167" s="220" t="s">
        <v>4105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195</v>
      </c>
      <c r="AU167" s="18" t="s">
        <v>85</v>
      </c>
    </row>
    <row r="168" s="2" customFormat="1">
      <c r="A168" s="39"/>
      <c r="B168" s="40"/>
      <c r="C168" s="41"/>
      <c r="D168" s="244" t="s">
        <v>217</v>
      </c>
      <c r="E168" s="41"/>
      <c r="F168" s="245" t="s">
        <v>4107</v>
      </c>
      <c r="G168" s="41"/>
      <c r="H168" s="41"/>
      <c r="I168" s="221"/>
      <c r="J168" s="41"/>
      <c r="K168" s="41"/>
      <c r="L168" s="45"/>
      <c r="M168" s="222"/>
      <c r="N168" s="223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217</v>
      </c>
      <c r="AU168" s="18" t="s">
        <v>85</v>
      </c>
    </row>
    <row r="169" s="2" customFormat="1" ht="21.75" customHeight="1">
      <c r="A169" s="39"/>
      <c r="B169" s="40"/>
      <c r="C169" s="235" t="s">
        <v>550</v>
      </c>
      <c r="D169" s="235" t="s">
        <v>211</v>
      </c>
      <c r="E169" s="236" t="s">
        <v>4108</v>
      </c>
      <c r="F169" s="237" t="s">
        <v>4109</v>
      </c>
      <c r="G169" s="238" t="s">
        <v>283</v>
      </c>
      <c r="H169" s="239">
        <v>19</v>
      </c>
      <c r="I169" s="240"/>
      <c r="J169" s="241">
        <f>ROUND(I169*H169,2)</f>
        <v>0</v>
      </c>
      <c r="K169" s="237" t="s">
        <v>215</v>
      </c>
      <c r="L169" s="45"/>
      <c r="M169" s="242" t="s">
        <v>19</v>
      </c>
      <c r="N169" s="243" t="s">
        <v>45</v>
      </c>
      <c r="O169" s="85"/>
      <c r="P169" s="215">
        <f>O169*H169</f>
        <v>0</v>
      </c>
      <c r="Q169" s="215">
        <v>0.0026249440000000001</v>
      </c>
      <c r="R169" s="215">
        <f>Q169*H169</f>
        <v>0.049873936000000001</v>
      </c>
      <c r="S169" s="215">
        <v>0</v>
      </c>
      <c r="T169" s="216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17" t="s">
        <v>193</v>
      </c>
      <c r="AT169" s="217" t="s">
        <v>211</v>
      </c>
      <c r="AU169" s="217" t="s">
        <v>85</v>
      </c>
      <c r="AY169" s="18" t="s">
        <v>184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8" t="s">
        <v>82</v>
      </c>
      <c r="BK169" s="218">
        <f>ROUND(I169*H169,2)</f>
        <v>0</v>
      </c>
      <c r="BL169" s="18" t="s">
        <v>193</v>
      </c>
      <c r="BM169" s="217" t="s">
        <v>4110</v>
      </c>
    </row>
    <row r="170" s="2" customFormat="1">
      <c r="A170" s="39"/>
      <c r="B170" s="40"/>
      <c r="C170" s="41"/>
      <c r="D170" s="219" t="s">
        <v>195</v>
      </c>
      <c r="E170" s="41"/>
      <c r="F170" s="220" t="s">
        <v>4109</v>
      </c>
      <c r="G170" s="41"/>
      <c r="H170" s="41"/>
      <c r="I170" s="22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195</v>
      </c>
      <c r="AU170" s="18" t="s">
        <v>85</v>
      </c>
    </row>
    <row r="171" s="2" customFormat="1">
      <c r="A171" s="39"/>
      <c r="B171" s="40"/>
      <c r="C171" s="41"/>
      <c r="D171" s="244" t="s">
        <v>217</v>
      </c>
      <c r="E171" s="41"/>
      <c r="F171" s="245" t="s">
        <v>4111</v>
      </c>
      <c r="G171" s="41"/>
      <c r="H171" s="41"/>
      <c r="I171" s="221"/>
      <c r="J171" s="41"/>
      <c r="K171" s="41"/>
      <c r="L171" s="45"/>
      <c r="M171" s="222"/>
      <c r="N171" s="223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217</v>
      </c>
      <c r="AU171" s="18" t="s">
        <v>85</v>
      </c>
    </row>
    <row r="172" s="2" customFormat="1" ht="21.75" customHeight="1">
      <c r="A172" s="39"/>
      <c r="B172" s="40"/>
      <c r="C172" s="235" t="s">
        <v>563</v>
      </c>
      <c r="D172" s="235" t="s">
        <v>211</v>
      </c>
      <c r="E172" s="236" t="s">
        <v>4112</v>
      </c>
      <c r="F172" s="237" t="s">
        <v>4113</v>
      </c>
      <c r="G172" s="238" t="s">
        <v>283</v>
      </c>
      <c r="H172" s="239">
        <v>9</v>
      </c>
      <c r="I172" s="240"/>
      <c r="J172" s="241">
        <f>ROUND(I172*H172,2)</f>
        <v>0</v>
      </c>
      <c r="K172" s="237" t="s">
        <v>215</v>
      </c>
      <c r="L172" s="45"/>
      <c r="M172" s="242" t="s">
        <v>19</v>
      </c>
      <c r="N172" s="243" t="s">
        <v>45</v>
      </c>
      <c r="O172" s="85"/>
      <c r="P172" s="215">
        <f>O172*H172</f>
        <v>0</v>
      </c>
      <c r="Q172" s="215">
        <v>0.0037349760000000001</v>
      </c>
      <c r="R172" s="215">
        <f>Q172*H172</f>
        <v>0.033614784000000002</v>
      </c>
      <c r="S172" s="215">
        <v>0</v>
      </c>
      <c r="T172" s="216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7" t="s">
        <v>193</v>
      </c>
      <c r="AT172" s="217" t="s">
        <v>211</v>
      </c>
      <c r="AU172" s="217" t="s">
        <v>85</v>
      </c>
      <c r="AY172" s="18" t="s">
        <v>184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82</v>
      </c>
      <c r="BK172" s="218">
        <f>ROUND(I172*H172,2)</f>
        <v>0</v>
      </c>
      <c r="BL172" s="18" t="s">
        <v>193</v>
      </c>
      <c r="BM172" s="217" t="s">
        <v>4114</v>
      </c>
    </row>
    <row r="173" s="2" customFormat="1">
      <c r="A173" s="39"/>
      <c r="B173" s="40"/>
      <c r="C173" s="41"/>
      <c r="D173" s="219" t="s">
        <v>195</v>
      </c>
      <c r="E173" s="41"/>
      <c r="F173" s="220" t="s">
        <v>4113</v>
      </c>
      <c r="G173" s="41"/>
      <c r="H173" s="41"/>
      <c r="I173" s="221"/>
      <c r="J173" s="41"/>
      <c r="K173" s="41"/>
      <c r="L173" s="45"/>
      <c r="M173" s="222"/>
      <c r="N173" s="223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195</v>
      </c>
      <c r="AU173" s="18" t="s">
        <v>85</v>
      </c>
    </row>
    <row r="174" s="2" customFormat="1">
      <c r="A174" s="39"/>
      <c r="B174" s="40"/>
      <c r="C174" s="41"/>
      <c r="D174" s="244" t="s">
        <v>217</v>
      </c>
      <c r="E174" s="41"/>
      <c r="F174" s="245" t="s">
        <v>4115</v>
      </c>
      <c r="G174" s="41"/>
      <c r="H174" s="41"/>
      <c r="I174" s="221"/>
      <c r="J174" s="41"/>
      <c r="K174" s="41"/>
      <c r="L174" s="45"/>
      <c r="M174" s="222"/>
      <c r="N174" s="223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217</v>
      </c>
      <c r="AU174" s="18" t="s">
        <v>85</v>
      </c>
    </row>
    <row r="175" s="2" customFormat="1" ht="24.15" customHeight="1">
      <c r="A175" s="39"/>
      <c r="B175" s="40"/>
      <c r="C175" s="235" t="s">
        <v>2465</v>
      </c>
      <c r="D175" s="235" t="s">
        <v>211</v>
      </c>
      <c r="E175" s="236" t="s">
        <v>4116</v>
      </c>
      <c r="F175" s="237" t="s">
        <v>4117</v>
      </c>
      <c r="G175" s="238" t="s">
        <v>283</v>
      </c>
      <c r="H175" s="239">
        <v>70</v>
      </c>
      <c r="I175" s="240"/>
      <c r="J175" s="241">
        <f>ROUND(I175*H175,2)</f>
        <v>0</v>
      </c>
      <c r="K175" s="237" t="s">
        <v>215</v>
      </c>
      <c r="L175" s="45"/>
      <c r="M175" s="242" t="s">
        <v>19</v>
      </c>
      <c r="N175" s="243" t="s">
        <v>45</v>
      </c>
      <c r="O175" s="85"/>
      <c r="P175" s="215">
        <f>O175*H175</f>
        <v>0</v>
      </c>
      <c r="Q175" s="215">
        <v>3.642E-05</v>
      </c>
      <c r="R175" s="215">
        <f>Q175*H175</f>
        <v>0.0025493999999999998</v>
      </c>
      <c r="S175" s="215">
        <v>0</v>
      </c>
      <c r="T175" s="216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7" t="s">
        <v>193</v>
      </c>
      <c r="AT175" s="217" t="s">
        <v>211</v>
      </c>
      <c r="AU175" s="217" t="s">
        <v>85</v>
      </c>
      <c r="AY175" s="18" t="s">
        <v>184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82</v>
      </c>
      <c r="BK175" s="218">
        <f>ROUND(I175*H175,2)</f>
        <v>0</v>
      </c>
      <c r="BL175" s="18" t="s">
        <v>193</v>
      </c>
      <c r="BM175" s="217" t="s">
        <v>4118</v>
      </c>
    </row>
    <row r="176" s="2" customFormat="1">
      <c r="A176" s="39"/>
      <c r="B176" s="40"/>
      <c r="C176" s="41"/>
      <c r="D176" s="219" t="s">
        <v>195</v>
      </c>
      <c r="E176" s="41"/>
      <c r="F176" s="220" t="s">
        <v>4117</v>
      </c>
      <c r="G176" s="41"/>
      <c r="H176" s="41"/>
      <c r="I176" s="221"/>
      <c r="J176" s="41"/>
      <c r="K176" s="41"/>
      <c r="L176" s="45"/>
      <c r="M176" s="222"/>
      <c r="N176" s="223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195</v>
      </c>
      <c r="AU176" s="18" t="s">
        <v>85</v>
      </c>
    </row>
    <row r="177" s="2" customFormat="1">
      <c r="A177" s="39"/>
      <c r="B177" s="40"/>
      <c r="C177" s="41"/>
      <c r="D177" s="244" t="s">
        <v>217</v>
      </c>
      <c r="E177" s="41"/>
      <c r="F177" s="245" t="s">
        <v>4119</v>
      </c>
      <c r="G177" s="41"/>
      <c r="H177" s="41"/>
      <c r="I177" s="221"/>
      <c r="J177" s="41"/>
      <c r="K177" s="41"/>
      <c r="L177" s="45"/>
      <c r="M177" s="222"/>
      <c r="N177" s="223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217</v>
      </c>
      <c r="AU177" s="18" t="s">
        <v>85</v>
      </c>
    </row>
    <row r="178" s="2" customFormat="1" ht="33" customHeight="1">
      <c r="A178" s="39"/>
      <c r="B178" s="40"/>
      <c r="C178" s="235" t="s">
        <v>575</v>
      </c>
      <c r="D178" s="235" t="s">
        <v>211</v>
      </c>
      <c r="E178" s="236" t="s">
        <v>4120</v>
      </c>
      <c r="F178" s="237" t="s">
        <v>4121</v>
      </c>
      <c r="G178" s="238" t="s">
        <v>283</v>
      </c>
      <c r="H178" s="239">
        <v>75</v>
      </c>
      <c r="I178" s="240"/>
      <c r="J178" s="241">
        <f>ROUND(I178*H178,2)</f>
        <v>0</v>
      </c>
      <c r="K178" s="237" t="s">
        <v>215</v>
      </c>
      <c r="L178" s="45"/>
      <c r="M178" s="242" t="s">
        <v>19</v>
      </c>
      <c r="N178" s="243" t="s">
        <v>45</v>
      </c>
      <c r="O178" s="85"/>
      <c r="P178" s="215">
        <f>O178*H178</f>
        <v>0</v>
      </c>
      <c r="Q178" s="215">
        <v>7.7600000000000002E-05</v>
      </c>
      <c r="R178" s="215">
        <f>Q178*H178</f>
        <v>0.0058200000000000005</v>
      </c>
      <c r="S178" s="215">
        <v>0</v>
      </c>
      <c r="T178" s="216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7" t="s">
        <v>193</v>
      </c>
      <c r="AT178" s="217" t="s">
        <v>211</v>
      </c>
      <c r="AU178" s="217" t="s">
        <v>85</v>
      </c>
      <c r="AY178" s="18" t="s">
        <v>184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8" t="s">
        <v>82</v>
      </c>
      <c r="BK178" s="218">
        <f>ROUND(I178*H178,2)</f>
        <v>0</v>
      </c>
      <c r="BL178" s="18" t="s">
        <v>193</v>
      </c>
      <c r="BM178" s="217" t="s">
        <v>4122</v>
      </c>
    </row>
    <row r="179" s="2" customFormat="1">
      <c r="A179" s="39"/>
      <c r="B179" s="40"/>
      <c r="C179" s="41"/>
      <c r="D179" s="219" t="s">
        <v>195</v>
      </c>
      <c r="E179" s="41"/>
      <c r="F179" s="220" t="s">
        <v>4121</v>
      </c>
      <c r="G179" s="41"/>
      <c r="H179" s="41"/>
      <c r="I179" s="221"/>
      <c r="J179" s="41"/>
      <c r="K179" s="41"/>
      <c r="L179" s="45"/>
      <c r="M179" s="222"/>
      <c r="N179" s="223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195</v>
      </c>
      <c r="AU179" s="18" t="s">
        <v>85</v>
      </c>
    </row>
    <row r="180" s="2" customFormat="1">
      <c r="A180" s="39"/>
      <c r="B180" s="40"/>
      <c r="C180" s="41"/>
      <c r="D180" s="244" t="s">
        <v>217</v>
      </c>
      <c r="E180" s="41"/>
      <c r="F180" s="245" t="s">
        <v>4123</v>
      </c>
      <c r="G180" s="41"/>
      <c r="H180" s="41"/>
      <c r="I180" s="221"/>
      <c r="J180" s="41"/>
      <c r="K180" s="41"/>
      <c r="L180" s="45"/>
      <c r="M180" s="222"/>
      <c r="N180" s="223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217</v>
      </c>
      <c r="AU180" s="18" t="s">
        <v>85</v>
      </c>
    </row>
    <row r="181" s="2" customFormat="1" ht="33" customHeight="1">
      <c r="A181" s="39"/>
      <c r="B181" s="40"/>
      <c r="C181" s="235" t="s">
        <v>583</v>
      </c>
      <c r="D181" s="235" t="s">
        <v>211</v>
      </c>
      <c r="E181" s="236" t="s">
        <v>4124</v>
      </c>
      <c r="F181" s="237" t="s">
        <v>4125</v>
      </c>
      <c r="G181" s="238" t="s">
        <v>283</v>
      </c>
      <c r="H181" s="239">
        <v>50</v>
      </c>
      <c r="I181" s="240"/>
      <c r="J181" s="241">
        <f>ROUND(I181*H181,2)</f>
        <v>0</v>
      </c>
      <c r="K181" s="237" t="s">
        <v>215</v>
      </c>
      <c r="L181" s="45"/>
      <c r="M181" s="242" t="s">
        <v>19</v>
      </c>
      <c r="N181" s="243" t="s">
        <v>45</v>
      </c>
      <c r="O181" s="85"/>
      <c r="P181" s="215">
        <f>O181*H181</f>
        <v>0</v>
      </c>
      <c r="Q181" s="215">
        <v>0.00019656</v>
      </c>
      <c r="R181" s="215">
        <f>Q181*H181</f>
        <v>0.0098279999999999999</v>
      </c>
      <c r="S181" s="215">
        <v>0</v>
      </c>
      <c r="T181" s="216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17" t="s">
        <v>193</v>
      </c>
      <c r="AT181" s="217" t="s">
        <v>211</v>
      </c>
      <c r="AU181" s="217" t="s">
        <v>85</v>
      </c>
      <c r="AY181" s="18" t="s">
        <v>184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82</v>
      </c>
      <c r="BK181" s="218">
        <f>ROUND(I181*H181,2)</f>
        <v>0</v>
      </c>
      <c r="BL181" s="18" t="s">
        <v>193</v>
      </c>
      <c r="BM181" s="217" t="s">
        <v>4126</v>
      </c>
    </row>
    <row r="182" s="2" customFormat="1">
      <c r="A182" s="39"/>
      <c r="B182" s="40"/>
      <c r="C182" s="41"/>
      <c r="D182" s="219" t="s">
        <v>195</v>
      </c>
      <c r="E182" s="41"/>
      <c r="F182" s="220" t="s">
        <v>4125</v>
      </c>
      <c r="G182" s="41"/>
      <c r="H182" s="41"/>
      <c r="I182" s="221"/>
      <c r="J182" s="41"/>
      <c r="K182" s="41"/>
      <c r="L182" s="45"/>
      <c r="M182" s="222"/>
      <c r="N182" s="223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195</v>
      </c>
      <c r="AU182" s="18" t="s">
        <v>85</v>
      </c>
    </row>
    <row r="183" s="2" customFormat="1">
      <c r="A183" s="39"/>
      <c r="B183" s="40"/>
      <c r="C183" s="41"/>
      <c r="D183" s="244" t="s">
        <v>217</v>
      </c>
      <c r="E183" s="41"/>
      <c r="F183" s="245" t="s">
        <v>4127</v>
      </c>
      <c r="G183" s="41"/>
      <c r="H183" s="41"/>
      <c r="I183" s="221"/>
      <c r="J183" s="41"/>
      <c r="K183" s="41"/>
      <c r="L183" s="45"/>
      <c r="M183" s="222"/>
      <c r="N183" s="223"/>
      <c r="O183" s="85"/>
      <c r="P183" s="85"/>
      <c r="Q183" s="85"/>
      <c r="R183" s="85"/>
      <c r="S183" s="85"/>
      <c r="T183" s="86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217</v>
      </c>
      <c r="AU183" s="18" t="s">
        <v>85</v>
      </c>
    </row>
    <row r="184" s="2" customFormat="1" ht="33" customHeight="1">
      <c r="A184" s="39"/>
      <c r="B184" s="40"/>
      <c r="C184" s="235" t="s">
        <v>2477</v>
      </c>
      <c r="D184" s="235" t="s">
        <v>211</v>
      </c>
      <c r="E184" s="236" t="s">
        <v>4128</v>
      </c>
      <c r="F184" s="237" t="s">
        <v>4129</v>
      </c>
      <c r="G184" s="238" t="s">
        <v>283</v>
      </c>
      <c r="H184" s="239">
        <v>60</v>
      </c>
      <c r="I184" s="240"/>
      <c r="J184" s="241">
        <f>ROUND(I184*H184,2)</f>
        <v>0</v>
      </c>
      <c r="K184" s="237" t="s">
        <v>215</v>
      </c>
      <c r="L184" s="45"/>
      <c r="M184" s="242" t="s">
        <v>19</v>
      </c>
      <c r="N184" s="243" t="s">
        <v>45</v>
      </c>
      <c r="O184" s="85"/>
      <c r="P184" s="215">
        <f>O184*H184</f>
        <v>0</v>
      </c>
      <c r="Q184" s="215">
        <v>0.00024078000000000001</v>
      </c>
      <c r="R184" s="215">
        <f>Q184*H184</f>
        <v>0.014446800000000001</v>
      </c>
      <c r="S184" s="215">
        <v>0</v>
      </c>
      <c r="T184" s="216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7" t="s">
        <v>193</v>
      </c>
      <c r="AT184" s="217" t="s">
        <v>211</v>
      </c>
      <c r="AU184" s="217" t="s">
        <v>85</v>
      </c>
      <c r="AY184" s="18" t="s">
        <v>184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82</v>
      </c>
      <c r="BK184" s="218">
        <f>ROUND(I184*H184,2)</f>
        <v>0</v>
      </c>
      <c r="BL184" s="18" t="s">
        <v>193</v>
      </c>
      <c r="BM184" s="217" t="s">
        <v>4130</v>
      </c>
    </row>
    <row r="185" s="2" customFormat="1">
      <c r="A185" s="39"/>
      <c r="B185" s="40"/>
      <c r="C185" s="41"/>
      <c r="D185" s="219" t="s">
        <v>195</v>
      </c>
      <c r="E185" s="41"/>
      <c r="F185" s="220" t="s">
        <v>4129</v>
      </c>
      <c r="G185" s="41"/>
      <c r="H185" s="41"/>
      <c r="I185" s="221"/>
      <c r="J185" s="41"/>
      <c r="K185" s="41"/>
      <c r="L185" s="45"/>
      <c r="M185" s="222"/>
      <c r="N185" s="223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195</v>
      </c>
      <c r="AU185" s="18" t="s">
        <v>85</v>
      </c>
    </row>
    <row r="186" s="2" customFormat="1">
      <c r="A186" s="39"/>
      <c r="B186" s="40"/>
      <c r="C186" s="41"/>
      <c r="D186" s="244" t="s">
        <v>217</v>
      </c>
      <c r="E186" s="41"/>
      <c r="F186" s="245" t="s">
        <v>4131</v>
      </c>
      <c r="G186" s="41"/>
      <c r="H186" s="41"/>
      <c r="I186" s="221"/>
      <c r="J186" s="41"/>
      <c r="K186" s="41"/>
      <c r="L186" s="45"/>
      <c r="M186" s="222"/>
      <c r="N186" s="223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217</v>
      </c>
      <c r="AU186" s="18" t="s">
        <v>85</v>
      </c>
    </row>
    <row r="187" s="2" customFormat="1" ht="21.75" customHeight="1">
      <c r="A187" s="39"/>
      <c r="B187" s="40"/>
      <c r="C187" s="235" t="s">
        <v>716</v>
      </c>
      <c r="D187" s="235" t="s">
        <v>211</v>
      </c>
      <c r="E187" s="236" t="s">
        <v>4132</v>
      </c>
      <c r="F187" s="237" t="s">
        <v>4133</v>
      </c>
      <c r="G187" s="238" t="s">
        <v>203</v>
      </c>
      <c r="H187" s="239">
        <v>2</v>
      </c>
      <c r="I187" s="240"/>
      <c r="J187" s="241">
        <f>ROUND(I187*H187,2)</f>
        <v>0</v>
      </c>
      <c r="K187" s="237" t="s">
        <v>215</v>
      </c>
      <c r="L187" s="45"/>
      <c r="M187" s="242" t="s">
        <v>19</v>
      </c>
      <c r="N187" s="243" t="s">
        <v>45</v>
      </c>
      <c r="O187" s="85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7" t="s">
        <v>193</v>
      </c>
      <c r="AT187" s="217" t="s">
        <v>211</v>
      </c>
      <c r="AU187" s="217" t="s">
        <v>85</v>
      </c>
      <c r="AY187" s="18" t="s">
        <v>184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8" t="s">
        <v>82</v>
      </c>
      <c r="BK187" s="218">
        <f>ROUND(I187*H187,2)</f>
        <v>0</v>
      </c>
      <c r="BL187" s="18" t="s">
        <v>193</v>
      </c>
      <c r="BM187" s="217" t="s">
        <v>4134</v>
      </c>
    </row>
    <row r="188" s="2" customFormat="1">
      <c r="A188" s="39"/>
      <c r="B188" s="40"/>
      <c r="C188" s="41"/>
      <c r="D188" s="219" t="s">
        <v>195</v>
      </c>
      <c r="E188" s="41"/>
      <c r="F188" s="220" t="s">
        <v>4133</v>
      </c>
      <c r="G188" s="41"/>
      <c r="H188" s="41"/>
      <c r="I188" s="221"/>
      <c r="J188" s="41"/>
      <c r="K188" s="41"/>
      <c r="L188" s="45"/>
      <c r="M188" s="222"/>
      <c r="N188" s="223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195</v>
      </c>
      <c r="AU188" s="18" t="s">
        <v>85</v>
      </c>
    </row>
    <row r="189" s="2" customFormat="1">
      <c r="A189" s="39"/>
      <c r="B189" s="40"/>
      <c r="C189" s="41"/>
      <c r="D189" s="244" t="s">
        <v>217</v>
      </c>
      <c r="E189" s="41"/>
      <c r="F189" s="245" t="s">
        <v>4135</v>
      </c>
      <c r="G189" s="41"/>
      <c r="H189" s="41"/>
      <c r="I189" s="221"/>
      <c r="J189" s="41"/>
      <c r="K189" s="41"/>
      <c r="L189" s="45"/>
      <c r="M189" s="222"/>
      <c r="N189" s="223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217</v>
      </c>
      <c r="AU189" s="18" t="s">
        <v>85</v>
      </c>
    </row>
    <row r="190" s="2" customFormat="1" ht="16.5" customHeight="1">
      <c r="A190" s="39"/>
      <c r="B190" s="40"/>
      <c r="C190" s="235" t="s">
        <v>192</v>
      </c>
      <c r="D190" s="235" t="s">
        <v>211</v>
      </c>
      <c r="E190" s="236" t="s">
        <v>4136</v>
      </c>
      <c r="F190" s="237" t="s">
        <v>4137</v>
      </c>
      <c r="G190" s="238" t="s">
        <v>4138</v>
      </c>
      <c r="H190" s="239">
        <v>2</v>
      </c>
      <c r="I190" s="240"/>
      <c r="J190" s="241">
        <f>ROUND(I190*H190,2)</f>
        <v>0</v>
      </c>
      <c r="K190" s="237" t="s">
        <v>215</v>
      </c>
      <c r="L190" s="45"/>
      <c r="M190" s="242" t="s">
        <v>19</v>
      </c>
      <c r="N190" s="243" t="s">
        <v>45</v>
      </c>
      <c r="O190" s="85"/>
      <c r="P190" s="215">
        <f>O190*H190</f>
        <v>0</v>
      </c>
      <c r="Q190" s="215">
        <v>0.00025114000000000001</v>
      </c>
      <c r="R190" s="215">
        <f>Q190*H190</f>
        <v>0.00050228000000000002</v>
      </c>
      <c r="S190" s="215">
        <v>0</v>
      </c>
      <c r="T190" s="216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7" t="s">
        <v>193</v>
      </c>
      <c r="AT190" s="217" t="s">
        <v>211</v>
      </c>
      <c r="AU190" s="217" t="s">
        <v>85</v>
      </c>
      <c r="AY190" s="18" t="s">
        <v>184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8" t="s">
        <v>82</v>
      </c>
      <c r="BK190" s="218">
        <f>ROUND(I190*H190,2)</f>
        <v>0</v>
      </c>
      <c r="BL190" s="18" t="s">
        <v>193</v>
      </c>
      <c r="BM190" s="217" t="s">
        <v>4139</v>
      </c>
    </row>
    <row r="191" s="2" customFormat="1">
      <c r="A191" s="39"/>
      <c r="B191" s="40"/>
      <c r="C191" s="41"/>
      <c r="D191" s="219" t="s">
        <v>195</v>
      </c>
      <c r="E191" s="41"/>
      <c r="F191" s="220" t="s">
        <v>4137</v>
      </c>
      <c r="G191" s="41"/>
      <c r="H191" s="41"/>
      <c r="I191" s="221"/>
      <c r="J191" s="41"/>
      <c r="K191" s="41"/>
      <c r="L191" s="45"/>
      <c r="M191" s="222"/>
      <c r="N191" s="223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195</v>
      </c>
      <c r="AU191" s="18" t="s">
        <v>85</v>
      </c>
    </row>
    <row r="192" s="2" customFormat="1">
      <c r="A192" s="39"/>
      <c r="B192" s="40"/>
      <c r="C192" s="41"/>
      <c r="D192" s="244" t="s">
        <v>217</v>
      </c>
      <c r="E192" s="41"/>
      <c r="F192" s="245" t="s">
        <v>4140</v>
      </c>
      <c r="G192" s="41"/>
      <c r="H192" s="41"/>
      <c r="I192" s="221"/>
      <c r="J192" s="41"/>
      <c r="K192" s="41"/>
      <c r="L192" s="45"/>
      <c r="M192" s="222"/>
      <c r="N192" s="223"/>
      <c r="O192" s="85"/>
      <c r="P192" s="85"/>
      <c r="Q192" s="85"/>
      <c r="R192" s="85"/>
      <c r="S192" s="85"/>
      <c r="T192" s="86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217</v>
      </c>
      <c r="AU192" s="18" t="s">
        <v>85</v>
      </c>
    </row>
    <row r="193" s="2" customFormat="1" ht="16.5" customHeight="1">
      <c r="A193" s="39"/>
      <c r="B193" s="40"/>
      <c r="C193" s="235" t="s">
        <v>609</v>
      </c>
      <c r="D193" s="235" t="s">
        <v>211</v>
      </c>
      <c r="E193" s="236" t="s">
        <v>4141</v>
      </c>
      <c r="F193" s="237" t="s">
        <v>4142</v>
      </c>
      <c r="G193" s="238" t="s">
        <v>203</v>
      </c>
      <c r="H193" s="239">
        <v>2</v>
      </c>
      <c r="I193" s="240"/>
      <c r="J193" s="241">
        <f>ROUND(I193*H193,2)</f>
        <v>0</v>
      </c>
      <c r="K193" s="237" t="s">
        <v>215</v>
      </c>
      <c r="L193" s="45"/>
      <c r="M193" s="242" t="s">
        <v>19</v>
      </c>
      <c r="N193" s="243" t="s">
        <v>45</v>
      </c>
      <c r="O193" s="85"/>
      <c r="P193" s="215">
        <f>O193*H193</f>
        <v>0</v>
      </c>
      <c r="Q193" s="215">
        <v>0.00021956999999999999</v>
      </c>
      <c r="R193" s="215">
        <f>Q193*H193</f>
        <v>0.00043913999999999997</v>
      </c>
      <c r="S193" s="215">
        <v>0</v>
      </c>
      <c r="T193" s="216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7" t="s">
        <v>193</v>
      </c>
      <c r="AT193" s="217" t="s">
        <v>211</v>
      </c>
      <c r="AU193" s="217" t="s">
        <v>85</v>
      </c>
      <c r="AY193" s="18" t="s">
        <v>184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82</v>
      </c>
      <c r="BK193" s="218">
        <f>ROUND(I193*H193,2)</f>
        <v>0</v>
      </c>
      <c r="BL193" s="18" t="s">
        <v>193</v>
      </c>
      <c r="BM193" s="217" t="s">
        <v>4143</v>
      </c>
    </row>
    <row r="194" s="2" customFormat="1">
      <c r="A194" s="39"/>
      <c r="B194" s="40"/>
      <c r="C194" s="41"/>
      <c r="D194" s="219" t="s">
        <v>195</v>
      </c>
      <c r="E194" s="41"/>
      <c r="F194" s="220" t="s">
        <v>4142</v>
      </c>
      <c r="G194" s="41"/>
      <c r="H194" s="41"/>
      <c r="I194" s="221"/>
      <c r="J194" s="41"/>
      <c r="K194" s="41"/>
      <c r="L194" s="45"/>
      <c r="M194" s="222"/>
      <c r="N194" s="223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195</v>
      </c>
      <c r="AU194" s="18" t="s">
        <v>85</v>
      </c>
    </row>
    <row r="195" s="2" customFormat="1">
      <c r="A195" s="39"/>
      <c r="B195" s="40"/>
      <c r="C195" s="41"/>
      <c r="D195" s="244" t="s">
        <v>217</v>
      </c>
      <c r="E195" s="41"/>
      <c r="F195" s="245" t="s">
        <v>4144</v>
      </c>
      <c r="G195" s="41"/>
      <c r="H195" s="41"/>
      <c r="I195" s="221"/>
      <c r="J195" s="41"/>
      <c r="K195" s="41"/>
      <c r="L195" s="45"/>
      <c r="M195" s="222"/>
      <c r="N195" s="223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217</v>
      </c>
      <c r="AU195" s="18" t="s">
        <v>85</v>
      </c>
    </row>
    <row r="196" s="2" customFormat="1" ht="16.5" customHeight="1">
      <c r="A196" s="39"/>
      <c r="B196" s="40"/>
      <c r="C196" s="235" t="s">
        <v>621</v>
      </c>
      <c r="D196" s="235" t="s">
        <v>211</v>
      </c>
      <c r="E196" s="236" t="s">
        <v>4145</v>
      </c>
      <c r="F196" s="237" t="s">
        <v>4146</v>
      </c>
      <c r="G196" s="238" t="s">
        <v>203</v>
      </c>
      <c r="H196" s="239">
        <v>2</v>
      </c>
      <c r="I196" s="240"/>
      <c r="J196" s="241">
        <f>ROUND(I196*H196,2)</f>
        <v>0</v>
      </c>
      <c r="K196" s="237" t="s">
        <v>215</v>
      </c>
      <c r="L196" s="45"/>
      <c r="M196" s="242" t="s">
        <v>19</v>
      </c>
      <c r="N196" s="243" t="s">
        <v>45</v>
      </c>
      <c r="O196" s="85"/>
      <c r="P196" s="215">
        <f>O196*H196</f>
        <v>0</v>
      </c>
      <c r="Q196" s="215">
        <v>0.00011957</v>
      </c>
      <c r="R196" s="215">
        <f>Q196*H196</f>
        <v>0.00023913999999999999</v>
      </c>
      <c r="S196" s="215">
        <v>0</v>
      </c>
      <c r="T196" s="216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7" t="s">
        <v>193</v>
      </c>
      <c r="AT196" s="217" t="s">
        <v>211</v>
      </c>
      <c r="AU196" s="217" t="s">
        <v>85</v>
      </c>
      <c r="AY196" s="18" t="s">
        <v>184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8" t="s">
        <v>82</v>
      </c>
      <c r="BK196" s="218">
        <f>ROUND(I196*H196,2)</f>
        <v>0</v>
      </c>
      <c r="BL196" s="18" t="s">
        <v>193</v>
      </c>
      <c r="BM196" s="217" t="s">
        <v>4147</v>
      </c>
    </row>
    <row r="197" s="2" customFormat="1">
      <c r="A197" s="39"/>
      <c r="B197" s="40"/>
      <c r="C197" s="41"/>
      <c r="D197" s="219" t="s">
        <v>195</v>
      </c>
      <c r="E197" s="41"/>
      <c r="F197" s="220" t="s">
        <v>4146</v>
      </c>
      <c r="G197" s="41"/>
      <c r="H197" s="41"/>
      <c r="I197" s="221"/>
      <c r="J197" s="41"/>
      <c r="K197" s="41"/>
      <c r="L197" s="45"/>
      <c r="M197" s="222"/>
      <c r="N197" s="223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195</v>
      </c>
      <c r="AU197" s="18" t="s">
        <v>85</v>
      </c>
    </row>
    <row r="198" s="2" customFormat="1">
      <c r="A198" s="39"/>
      <c r="B198" s="40"/>
      <c r="C198" s="41"/>
      <c r="D198" s="244" t="s">
        <v>217</v>
      </c>
      <c r="E198" s="41"/>
      <c r="F198" s="245" t="s">
        <v>4148</v>
      </c>
      <c r="G198" s="41"/>
      <c r="H198" s="41"/>
      <c r="I198" s="221"/>
      <c r="J198" s="41"/>
      <c r="K198" s="41"/>
      <c r="L198" s="45"/>
      <c r="M198" s="222"/>
      <c r="N198" s="223"/>
      <c r="O198" s="85"/>
      <c r="P198" s="85"/>
      <c r="Q198" s="85"/>
      <c r="R198" s="85"/>
      <c r="S198" s="85"/>
      <c r="T198" s="86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217</v>
      </c>
      <c r="AU198" s="18" t="s">
        <v>85</v>
      </c>
    </row>
    <row r="199" s="2" customFormat="1" ht="16.5" customHeight="1">
      <c r="A199" s="39"/>
      <c r="B199" s="40"/>
      <c r="C199" s="235" t="s">
        <v>627</v>
      </c>
      <c r="D199" s="235" t="s">
        <v>211</v>
      </c>
      <c r="E199" s="236" t="s">
        <v>4149</v>
      </c>
      <c r="F199" s="237" t="s">
        <v>4150</v>
      </c>
      <c r="G199" s="238" t="s">
        <v>203</v>
      </c>
      <c r="H199" s="239">
        <v>2</v>
      </c>
      <c r="I199" s="240"/>
      <c r="J199" s="241">
        <f>ROUND(I199*H199,2)</f>
        <v>0</v>
      </c>
      <c r="K199" s="237" t="s">
        <v>215</v>
      </c>
      <c r="L199" s="45"/>
      <c r="M199" s="242" t="s">
        <v>19</v>
      </c>
      <c r="N199" s="243" t="s">
        <v>45</v>
      </c>
      <c r="O199" s="85"/>
      <c r="P199" s="215">
        <f>O199*H199</f>
        <v>0</v>
      </c>
      <c r="Q199" s="215">
        <v>0.00016956999999999999</v>
      </c>
      <c r="R199" s="215">
        <f>Q199*H199</f>
        <v>0.00033913999999999998</v>
      </c>
      <c r="S199" s="215">
        <v>0</v>
      </c>
      <c r="T199" s="216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7" t="s">
        <v>193</v>
      </c>
      <c r="AT199" s="217" t="s">
        <v>211</v>
      </c>
      <c r="AU199" s="217" t="s">
        <v>85</v>
      </c>
      <c r="AY199" s="18" t="s">
        <v>184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82</v>
      </c>
      <c r="BK199" s="218">
        <f>ROUND(I199*H199,2)</f>
        <v>0</v>
      </c>
      <c r="BL199" s="18" t="s">
        <v>193</v>
      </c>
      <c r="BM199" s="217" t="s">
        <v>4151</v>
      </c>
    </row>
    <row r="200" s="2" customFormat="1">
      <c r="A200" s="39"/>
      <c r="B200" s="40"/>
      <c r="C200" s="41"/>
      <c r="D200" s="219" t="s">
        <v>195</v>
      </c>
      <c r="E200" s="41"/>
      <c r="F200" s="220" t="s">
        <v>4150</v>
      </c>
      <c r="G200" s="41"/>
      <c r="H200" s="41"/>
      <c r="I200" s="221"/>
      <c r="J200" s="41"/>
      <c r="K200" s="41"/>
      <c r="L200" s="45"/>
      <c r="M200" s="222"/>
      <c r="N200" s="223"/>
      <c r="O200" s="85"/>
      <c r="P200" s="85"/>
      <c r="Q200" s="85"/>
      <c r="R200" s="85"/>
      <c r="S200" s="85"/>
      <c r="T200" s="86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195</v>
      </c>
      <c r="AU200" s="18" t="s">
        <v>85</v>
      </c>
    </row>
    <row r="201" s="2" customFormat="1">
      <c r="A201" s="39"/>
      <c r="B201" s="40"/>
      <c r="C201" s="41"/>
      <c r="D201" s="244" t="s">
        <v>217</v>
      </c>
      <c r="E201" s="41"/>
      <c r="F201" s="245" t="s">
        <v>4152</v>
      </c>
      <c r="G201" s="41"/>
      <c r="H201" s="41"/>
      <c r="I201" s="221"/>
      <c r="J201" s="41"/>
      <c r="K201" s="41"/>
      <c r="L201" s="45"/>
      <c r="M201" s="222"/>
      <c r="N201" s="223"/>
      <c r="O201" s="85"/>
      <c r="P201" s="85"/>
      <c r="Q201" s="85"/>
      <c r="R201" s="85"/>
      <c r="S201" s="85"/>
      <c r="T201" s="86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217</v>
      </c>
      <c r="AU201" s="18" t="s">
        <v>85</v>
      </c>
    </row>
    <row r="202" s="2" customFormat="1" ht="16.5" customHeight="1">
      <c r="A202" s="39"/>
      <c r="B202" s="40"/>
      <c r="C202" s="235" t="s">
        <v>633</v>
      </c>
      <c r="D202" s="235" t="s">
        <v>211</v>
      </c>
      <c r="E202" s="236" t="s">
        <v>4153</v>
      </c>
      <c r="F202" s="237" t="s">
        <v>4154</v>
      </c>
      <c r="G202" s="238" t="s">
        <v>203</v>
      </c>
      <c r="H202" s="239">
        <v>2</v>
      </c>
      <c r="I202" s="240"/>
      <c r="J202" s="241">
        <f>ROUND(I202*H202,2)</f>
        <v>0</v>
      </c>
      <c r="K202" s="237" t="s">
        <v>215</v>
      </c>
      <c r="L202" s="45"/>
      <c r="M202" s="242" t="s">
        <v>19</v>
      </c>
      <c r="N202" s="243" t="s">
        <v>45</v>
      </c>
      <c r="O202" s="85"/>
      <c r="P202" s="215">
        <f>O202*H202</f>
        <v>0</v>
      </c>
      <c r="Q202" s="215">
        <v>0.00020956999999999999</v>
      </c>
      <c r="R202" s="215">
        <f>Q202*H202</f>
        <v>0.00041913999999999997</v>
      </c>
      <c r="S202" s="215">
        <v>0</v>
      </c>
      <c r="T202" s="216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7" t="s">
        <v>193</v>
      </c>
      <c r="AT202" s="217" t="s">
        <v>211</v>
      </c>
      <c r="AU202" s="217" t="s">
        <v>85</v>
      </c>
      <c r="AY202" s="18" t="s">
        <v>184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82</v>
      </c>
      <c r="BK202" s="218">
        <f>ROUND(I202*H202,2)</f>
        <v>0</v>
      </c>
      <c r="BL202" s="18" t="s">
        <v>193</v>
      </c>
      <c r="BM202" s="217" t="s">
        <v>4155</v>
      </c>
    </row>
    <row r="203" s="2" customFormat="1">
      <c r="A203" s="39"/>
      <c r="B203" s="40"/>
      <c r="C203" s="41"/>
      <c r="D203" s="219" t="s">
        <v>195</v>
      </c>
      <c r="E203" s="41"/>
      <c r="F203" s="220" t="s">
        <v>4154</v>
      </c>
      <c r="G203" s="41"/>
      <c r="H203" s="41"/>
      <c r="I203" s="221"/>
      <c r="J203" s="41"/>
      <c r="K203" s="41"/>
      <c r="L203" s="45"/>
      <c r="M203" s="222"/>
      <c r="N203" s="223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195</v>
      </c>
      <c r="AU203" s="18" t="s">
        <v>85</v>
      </c>
    </row>
    <row r="204" s="2" customFormat="1">
      <c r="A204" s="39"/>
      <c r="B204" s="40"/>
      <c r="C204" s="41"/>
      <c r="D204" s="244" t="s">
        <v>217</v>
      </c>
      <c r="E204" s="41"/>
      <c r="F204" s="245" t="s">
        <v>4156</v>
      </c>
      <c r="G204" s="41"/>
      <c r="H204" s="41"/>
      <c r="I204" s="221"/>
      <c r="J204" s="41"/>
      <c r="K204" s="41"/>
      <c r="L204" s="45"/>
      <c r="M204" s="222"/>
      <c r="N204" s="223"/>
      <c r="O204" s="85"/>
      <c r="P204" s="85"/>
      <c r="Q204" s="85"/>
      <c r="R204" s="85"/>
      <c r="S204" s="85"/>
      <c r="T204" s="86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217</v>
      </c>
      <c r="AU204" s="18" t="s">
        <v>85</v>
      </c>
    </row>
    <row r="205" s="2" customFormat="1" ht="16.5" customHeight="1">
      <c r="A205" s="39"/>
      <c r="B205" s="40"/>
      <c r="C205" s="235" t="s">
        <v>639</v>
      </c>
      <c r="D205" s="235" t="s">
        <v>211</v>
      </c>
      <c r="E205" s="236" t="s">
        <v>4157</v>
      </c>
      <c r="F205" s="237" t="s">
        <v>4158</v>
      </c>
      <c r="G205" s="238" t="s">
        <v>203</v>
      </c>
      <c r="H205" s="239">
        <v>4</v>
      </c>
      <c r="I205" s="240"/>
      <c r="J205" s="241">
        <f>ROUND(I205*H205,2)</f>
        <v>0</v>
      </c>
      <c r="K205" s="237" t="s">
        <v>215</v>
      </c>
      <c r="L205" s="45"/>
      <c r="M205" s="242" t="s">
        <v>19</v>
      </c>
      <c r="N205" s="243" t="s">
        <v>45</v>
      </c>
      <c r="O205" s="85"/>
      <c r="P205" s="215">
        <f>O205*H205</f>
        <v>0</v>
      </c>
      <c r="Q205" s="215">
        <v>0.00033956999999999998</v>
      </c>
      <c r="R205" s="215">
        <f>Q205*H205</f>
        <v>0.0013582799999999999</v>
      </c>
      <c r="S205" s="215">
        <v>0</v>
      </c>
      <c r="T205" s="216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7" t="s">
        <v>193</v>
      </c>
      <c r="AT205" s="217" t="s">
        <v>211</v>
      </c>
      <c r="AU205" s="217" t="s">
        <v>85</v>
      </c>
      <c r="AY205" s="18" t="s">
        <v>184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82</v>
      </c>
      <c r="BK205" s="218">
        <f>ROUND(I205*H205,2)</f>
        <v>0</v>
      </c>
      <c r="BL205" s="18" t="s">
        <v>193</v>
      </c>
      <c r="BM205" s="217" t="s">
        <v>4159</v>
      </c>
    </row>
    <row r="206" s="2" customFormat="1">
      <c r="A206" s="39"/>
      <c r="B206" s="40"/>
      <c r="C206" s="41"/>
      <c r="D206" s="219" t="s">
        <v>195</v>
      </c>
      <c r="E206" s="41"/>
      <c r="F206" s="220" t="s">
        <v>4158</v>
      </c>
      <c r="G206" s="41"/>
      <c r="H206" s="41"/>
      <c r="I206" s="221"/>
      <c r="J206" s="41"/>
      <c r="K206" s="41"/>
      <c r="L206" s="45"/>
      <c r="M206" s="222"/>
      <c r="N206" s="223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195</v>
      </c>
      <c r="AU206" s="18" t="s">
        <v>85</v>
      </c>
    </row>
    <row r="207" s="2" customFormat="1">
      <c r="A207" s="39"/>
      <c r="B207" s="40"/>
      <c r="C207" s="41"/>
      <c r="D207" s="244" t="s">
        <v>217</v>
      </c>
      <c r="E207" s="41"/>
      <c r="F207" s="245" t="s">
        <v>4160</v>
      </c>
      <c r="G207" s="41"/>
      <c r="H207" s="41"/>
      <c r="I207" s="221"/>
      <c r="J207" s="41"/>
      <c r="K207" s="41"/>
      <c r="L207" s="45"/>
      <c r="M207" s="222"/>
      <c r="N207" s="223"/>
      <c r="O207" s="85"/>
      <c r="P207" s="85"/>
      <c r="Q207" s="85"/>
      <c r="R207" s="85"/>
      <c r="S207" s="85"/>
      <c r="T207" s="86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217</v>
      </c>
      <c r="AU207" s="18" t="s">
        <v>85</v>
      </c>
    </row>
    <row r="208" s="2" customFormat="1" ht="21.75" customHeight="1">
      <c r="A208" s="39"/>
      <c r="B208" s="40"/>
      <c r="C208" s="235" t="s">
        <v>645</v>
      </c>
      <c r="D208" s="235" t="s">
        <v>211</v>
      </c>
      <c r="E208" s="236" t="s">
        <v>4161</v>
      </c>
      <c r="F208" s="237" t="s">
        <v>4162</v>
      </c>
      <c r="G208" s="238" t="s">
        <v>203</v>
      </c>
      <c r="H208" s="239">
        <v>2</v>
      </c>
      <c r="I208" s="240"/>
      <c r="J208" s="241">
        <f>ROUND(I208*H208,2)</f>
        <v>0</v>
      </c>
      <c r="K208" s="237" t="s">
        <v>215</v>
      </c>
      <c r="L208" s="45"/>
      <c r="M208" s="242" t="s">
        <v>19</v>
      </c>
      <c r="N208" s="243" t="s">
        <v>45</v>
      </c>
      <c r="O208" s="85"/>
      <c r="P208" s="215">
        <f>O208*H208</f>
        <v>0</v>
      </c>
      <c r="Q208" s="215">
        <v>0.00026957000000000001</v>
      </c>
      <c r="R208" s="215">
        <f>Q208*H208</f>
        <v>0.00053914000000000002</v>
      </c>
      <c r="S208" s="215">
        <v>0</v>
      </c>
      <c r="T208" s="216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7" t="s">
        <v>193</v>
      </c>
      <c r="AT208" s="217" t="s">
        <v>211</v>
      </c>
      <c r="AU208" s="217" t="s">
        <v>85</v>
      </c>
      <c r="AY208" s="18" t="s">
        <v>184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82</v>
      </c>
      <c r="BK208" s="218">
        <f>ROUND(I208*H208,2)</f>
        <v>0</v>
      </c>
      <c r="BL208" s="18" t="s">
        <v>193</v>
      </c>
      <c r="BM208" s="217" t="s">
        <v>4163</v>
      </c>
    </row>
    <row r="209" s="2" customFormat="1">
      <c r="A209" s="39"/>
      <c r="B209" s="40"/>
      <c r="C209" s="41"/>
      <c r="D209" s="219" t="s">
        <v>195</v>
      </c>
      <c r="E209" s="41"/>
      <c r="F209" s="220" t="s">
        <v>4162</v>
      </c>
      <c r="G209" s="41"/>
      <c r="H209" s="41"/>
      <c r="I209" s="221"/>
      <c r="J209" s="41"/>
      <c r="K209" s="41"/>
      <c r="L209" s="45"/>
      <c r="M209" s="222"/>
      <c r="N209" s="223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195</v>
      </c>
      <c r="AU209" s="18" t="s">
        <v>85</v>
      </c>
    </row>
    <row r="210" s="2" customFormat="1">
      <c r="A210" s="39"/>
      <c r="B210" s="40"/>
      <c r="C210" s="41"/>
      <c r="D210" s="244" t="s">
        <v>217</v>
      </c>
      <c r="E210" s="41"/>
      <c r="F210" s="245" t="s">
        <v>4164</v>
      </c>
      <c r="G210" s="41"/>
      <c r="H210" s="41"/>
      <c r="I210" s="221"/>
      <c r="J210" s="41"/>
      <c r="K210" s="41"/>
      <c r="L210" s="45"/>
      <c r="M210" s="222"/>
      <c r="N210" s="223"/>
      <c r="O210" s="85"/>
      <c r="P210" s="85"/>
      <c r="Q210" s="85"/>
      <c r="R210" s="85"/>
      <c r="S210" s="85"/>
      <c r="T210" s="86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217</v>
      </c>
      <c r="AU210" s="18" t="s">
        <v>85</v>
      </c>
    </row>
    <row r="211" s="2" customFormat="1" ht="21.75" customHeight="1">
      <c r="A211" s="39"/>
      <c r="B211" s="40"/>
      <c r="C211" s="235" t="s">
        <v>2678</v>
      </c>
      <c r="D211" s="235" t="s">
        <v>211</v>
      </c>
      <c r="E211" s="236" t="s">
        <v>4165</v>
      </c>
      <c r="F211" s="237" t="s">
        <v>4166</v>
      </c>
      <c r="G211" s="238" t="s">
        <v>203</v>
      </c>
      <c r="H211" s="239">
        <v>1</v>
      </c>
      <c r="I211" s="240"/>
      <c r="J211" s="241">
        <f>ROUND(I211*H211,2)</f>
        <v>0</v>
      </c>
      <c r="K211" s="237" t="s">
        <v>215</v>
      </c>
      <c r="L211" s="45"/>
      <c r="M211" s="242" t="s">
        <v>19</v>
      </c>
      <c r="N211" s="243" t="s">
        <v>45</v>
      </c>
      <c r="O211" s="85"/>
      <c r="P211" s="215">
        <f>O211*H211</f>
        <v>0</v>
      </c>
      <c r="Q211" s="215">
        <v>0.0011995700000000001</v>
      </c>
      <c r="R211" s="215">
        <f>Q211*H211</f>
        <v>0.0011995700000000001</v>
      </c>
      <c r="S211" s="215">
        <v>0</v>
      </c>
      <c r="T211" s="216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7" t="s">
        <v>193</v>
      </c>
      <c r="AT211" s="217" t="s">
        <v>211</v>
      </c>
      <c r="AU211" s="217" t="s">
        <v>85</v>
      </c>
      <c r="AY211" s="18" t="s">
        <v>184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8" t="s">
        <v>82</v>
      </c>
      <c r="BK211" s="218">
        <f>ROUND(I211*H211,2)</f>
        <v>0</v>
      </c>
      <c r="BL211" s="18" t="s">
        <v>193</v>
      </c>
      <c r="BM211" s="217" t="s">
        <v>4167</v>
      </c>
    </row>
    <row r="212" s="2" customFormat="1">
      <c r="A212" s="39"/>
      <c r="B212" s="40"/>
      <c r="C212" s="41"/>
      <c r="D212" s="219" t="s">
        <v>195</v>
      </c>
      <c r="E212" s="41"/>
      <c r="F212" s="220" t="s">
        <v>4166</v>
      </c>
      <c r="G212" s="41"/>
      <c r="H212" s="41"/>
      <c r="I212" s="221"/>
      <c r="J212" s="41"/>
      <c r="K212" s="41"/>
      <c r="L212" s="45"/>
      <c r="M212" s="222"/>
      <c r="N212" s="223"/>
      <c r="O212" s="85"/>
      <c r="P212" s="85"/>
      <c r="Q212" s="85"/>
      <c r="R212" s="85"/>
      <c r="S212" s="85"/>
      <c r="T212" s="86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195</v>
      </c>
      <c r="AU212" s="18" t="s">
        <v>85</v>
      </c>
    </row>
    <row r="213" s="2" customFormat="1">
      <c r="A213" s="39"/>
      <c r="B213" s="40"/>
      <c r="C213" s="41"/>
      <c r="D213" s="244" t="s">
        <v>217</v>
      </c>
      <c r="E213" s="41"/>
      <c r="F213" s="245" t="s">
        <v>4168</v>
      </c>
      <c r="G213" s="41"/>
      <c r="H213" s="41"/>
      <c r="I213" s="221"/>
      <c r="J213" s="41"/>
      <c r="K213" s="41"/>
      <c r="L213" s="45"/>
      <c r="M213" s="222"/>
      <c r="N213" s="223"/>
      <c r="O213" s="85"/>
      <c r="P213" s="85"/>
      <c r="Q213" s="85"/>
      <c r="R213" s="85"/>
      <c r="S213" s="85"/>
      <c r="T213" s="86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217</v>
      </c>
      <c r="AU213" s="18" t="s">
        <v>85</v>
      </c>
    </row>
    <row r="214" s="2" customFormat="1" ht="16.5" customHeight="1">
      <c r="A214" s="39"/>
      <c r="B214" s="40"/>
      <c r="C214" s="235" t="s">
        <v>651</v>
      </c>
      <c r="D214" s="235" t="s">
        <v>211</v>
      </c>
      <c r="E214" s="236" t="s">
        <v>4169</v>
      </c>
      <c r="F214" s="237" t="s">
        <v>4170</v>
      </c>
      <c r="G214" s="238" t="s">
        <v>203</v>
      </c>
      <c r="H214" s="239">
        <v>2</v>
      </c>
      <c r="I214" s="240"/>
      <c r="J214" s="241">
        <f>ROUND(I214*H214,2)</f>
        <v>0</v>
      </c>
      <c r="K214" s="237" t="s">
        <v>215</v>
      </c>
      <c r="L214" s="45"/>
      <c r="M214" s="242" t="s">
        <v>19</v>
      </c>
      <c r="N214" s="243" t="s">
        <v>45</v>
      </c>
      <c r="O214" s="85"/>
      <c r="P214" s="215">
        <f>O214*H214</f>
        <v>0</v>
      </c>
      <c r="Q214" s="215">
        <v>0.00021956999999999999</v>
      </c>
      <c r="R214" s="215">
        <f>Q214*H214</f>
        <v>0.00043913999999999997</v>
      </c>
      <c r="S214" s="215">
        <v>0</v>
      </c>
      <c r="T214" s="216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17" t="s">
        <v>193</v>
      </c>
      <c r="AT214" s="217" t="s">
        <v>211</v>
      </c>
      <c r="AU214" s="217" t="s">
        <v>85</v>
      </c>
      <c r="AY214" s="18" t="s">
        <v>184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8" t="s">
        <v>82</v>
      </c>
      <c r="BK214" s="218">
        <f>ROUND(I214*H214,2)</f>
        <v>0</v>
      </c>
      <c r="BL214" s="18" t="s">
        <v>193</v>
      </c>
      <c r="BM214" s="217" t="s">
        <v>4171</v>
      </c>
    </row>
    <row r="215" s="2" customFormat="1">
      <c r="A215" s="39"/>
      <c r="B215" s="40"/>
      <c r="C215" s="41"/>
      <c r="D215" s="219" t="s">
        <v>195</v>
      </c>
      <c r="E215" s="41"/>
      <c r="F215" s="220" t="s">
        <v>4170</v>
      </c>
      <c r="G215" s="41"/>
      <c r="H215" s="41"/>
      <c r="I215" s="221"/>
      <c r="J215" s="41"/>
      <c r="K215" s="41"/>
      <c r="L215" s="45"/>
      <c r="M215" s="222"/>
      <c r="N215" s="223"/>
      <c r="O215" s="85"/>
      <c r="P215" s="85"/>
      <c r="Q215" s="85"/>
      <c r="R215" s="85"/>
      <c r="S215" s="85"/>
      <c r="T215" s="86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195</v>
      </c>
      <c r="AU215" s="18" t="s">
        <v>85</v>
      </c>
    </row>
    <row r="216" s="2" customFormat="1">
      <c r="A216" s="39"/>
      <c r="B216" s="40"/>
      <c r="C216" s="41"/>
      <c r="D216" s="244" t="s">
        <v>217</v>
      </c>
      <c r="E216" s="41"/>
      <c r="F216" s="245" t="s">
        <v>4172</v>
      </c>
      <c r="G216" s="41"/>
      <c r="H216" s="41"/>
      <c r="I216" s="221"/>
      <c r="J216" s="41"/>
      <c r="K216" s="41"/>
      <c r="L216" s="45"/>
      <c r="M216" s="222"/>
      <c r="N216" s="223"/>
      <c r="O216" s="85"/>
      <c r="P216" s="85"/>
      <c r="Q216" s="85"/>
      <c r="R216" s="85"/>
      <c r="S216" s="85"/>
      <c r="T216" s="86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217</v>
      </c>
      <c r="AU216" s="18" t="s">
        <v>85</v>
      </c>
    </row>
    <row r="217" s="2" customFormat="1" ht="16.5" customHeight="1">
      <c r="A217" s="39"/>
      <c r="B217" s="40"/>
      <c r="C217" s="235" t="s">
        <v>657</v>
      </c>
      <c r="D217" s="235" t="s">
        <v>211</v>
      </c>
      <c r="E217" s="236" t="s">
        <v>4173</v>
      </c>
      <c r="F217" s="237" t="s">
        <v>4174</v>
      </c>
      <c r="G217" s="238" t="s">
        <v>203</v>
      </c>
      <c r="H217" s="239">
        <v>2</v>
      </c>
      <c r="I217" s="240"/>
      <c r="J217" s="241">
        <f>ROUND(I217*H217,2)</f>
        <v>0</v>
      </c>
      <c r="K217" s="237" t="s">
        <v>215</v>
      </c>
      <c r="L217" s="45"/>
      <c r="M217" s="242" t="s">
        <v>19</v>
      </c>
      <c r="N217" s="243" t="s">
        <v>45</v>
      </c>
      <c r="O217" s="85"/>
      <c r="P217" s="215">
        <f>O217*H217</f>
        <v>0</v>
      </c>
      <c r="Q217" s="215">
        <v>0.00022957000000000001</v>
      </c>
      <c r="R217" s="215">
        <f>Q217*H217</f>
        <v>0.00045914000000000003</v>
      </c>
      <c r="S217" s="215">
        <v>0</v>
      </c>
      <c r="T217" s="216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7" t="s">
        <v>193</v>
      </c>
      <c r="AT217" s="217" t="s">
        <v>211</v>
      </c>
      <c r="AU217" s="217" t="s">
        <v>85</v>
      </c>
      <c r="AY217" s="18" t="s">
        <v>184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8" t="s">
        <v>82</v>
      </c>
      <c r="BK217" s="218">
        <f>ROUND(I217*H217,2)</f>
        <v>0</v>
      </c>
      <c r="BL217" s="18" t="s">
        <v>193</v>
      </c>
      <c r="BM217" s="217" t="s">
        <v>4175</v>
      </c>
    </row>
    <row r="218" s="2" customFormat="1">
      <c r="A218" s="39"/>
      <c r="B218" s="40"/>
      <c r="C218" s="41"/>
      <c r="D218" s="219" t="s">
        <v>195</v>
      </c>
      <c r="E218" s="41"/>
      <c r="F218" s="220" t="s">
        <v>4174</v>
      </c>
      <c r="G218" s="41"/>
      <c r="H218" s="41"/>
      <c r="I218" s="221"/>
      <c r="J218" s="41"/>
      <c r="K218" s="41"/>
      <c r="L218" s="45"/>
      <c r="M218" s="222"/>
      <c r="N218" s="223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195</v>
      </c>
      <c r="AU218" s="18" t="s">
        <v>85</v>
      </c>
    </row>
    <row r="219" s="2" customFormat="1">
      <c r="A219" s="39"/>
      <c r="B219" s="40"/>
      <c r="C219" s="41"/>
      <c r="D219" s="244" t="s">
        <v>217</v>
      </c>
      <c r="E219" s="41"/>
      <c r="F219" s="245" t="s">
        <v>4176</v>
      </c>
      <c r="G219" s="41"/>
      <c r="H219" s="41"/>
      <c r="I219" s="221"/>
      <c r="J219" s="41"/>
      <c r="K219" s="41"/>
      <c r="L219" s="45"/>
      <c r="M219" s="222"/>
      <c r="N219" s="223"/>
      <c r="O219" s="85"/>
      <c r="P219" s="85"/>
      <c r="Q219" s="85"/>
      <c r="R219" s="85"/>
      <c r="S219" s="85"/>
      <c r="T219" s="86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217</v>
      </c>
      <c r="AU219" s="18" t="s">
        <v>85</v>
      </c>
    </row>
    <row r="220" s="2" customFormat="1" ht="16.5" customHeight="1">
      <c r="A220" s="39"/>
      <c r="B220" s="40"/>
      <c r="C220" s="235" t="s">
        <v>679</v>
      </c>
      <c r="D220" s="235" t="s">
        <v>211</v>
      </c>
      <c r="E220" s="236" t="s">
        <v>4177</v>
      </c>
      <c r="F220" s="237" t="s">
        <v>4178</v>
      </c>
      <c r="G220" s="238" t="s">
        <v>203</v>
      </c>
      <c r="H220" s="239">
        <v>2</v>
      </c>
      <c r="I220" s="240"/>
      <c r="J220" s="241">
        <f>ROUND(I220*H220,2)</f>
        <v>0</v>
      </c>
      <c r="K220" s="237" t="s">
        <v>215</v>
      </c>
      <c r="L220" s="45"/>
      <c r="M220" s="242" t="s">
        <v>19</v>
      </c>
      <c r="N220" s="243" t="s">
        <v>45</v>
      </c>
      <c r="O220" s="85"/>
      <c r="P220" s="215">
        <f>O220*H220</f>
        <v>0</v>
      </c>
      <c r="Q220" s="215">
        <v>1.9570000000000001E-05</v>
      </c>
      <c r="R220" s="215">
        <f>Q220*H220</f>
        <v>3.9140000000000001E-05</v>
      </c>
      <c r="S220" s="215">
        <v>0</v>
      </c>
      <c r="T220" s="216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7" t="s">
        <v>193</v>
      </c>
      <c r="AT220" s="217" t="s">
        <v>211</v>
      </c>
      <c r="AU220" s="217" t="s">
        <v>85</v>
      </c>
      <c r="AY220" s="18" t="s">
        <v>184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82</v>
      </c>
      <c r="BK220" s="218">
        <f>ROUND(I220*H220,2)</f>
        <v>0</v>
      </c>
      <c r="BL220" s="18" t="s">
        <v>193</v>
      </c>
      <c r="BM220" s="217" t="s">
        <v>4179</v>
      </c>
    </row>
    <row r="221" s="2" customFormat="1">
      <c r="A221" s="39"/>
      <c r="B221" s="40"/>
      <c r="C221" s="41"/>
      <c r="D221" s="219" t="s">
        <v>195</v>
      </c>
      <c r="E221" s="41"/>
      <c r="F221" s="220" t="s">
        <v>4178</v>
      </c>
      <c r="G221" s="41"/>
      <c r="H221" s="41"/>
      <c r="I221" s="221"/>
      <c r="J221" s="41"/>
      <c r="K221" s="41"/>
      <c r="L221" s="45"/>
      <c r="M221" s="222"/>
      <c r="N221" s="223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195</v>
      </c>
      <c r="AU221" s="18" t="s">
        <v>85</v>
      </c>
    </row>
    <row r="222" s="2" customFormat="1">
      <c r="A222" s="39"/>
      <c r="B222" s="40"/>
      <c r="C222" s="41"/>
      <c r="D222" s="244" t="s">
        <v>217</v>
      </c>
      <c r="E222" s="41"/>
      <c r="F222" s="245" t="s">
        <v>4180</v>
      </c>
      <c r="G222" s="41"/>
      <c r="H222" s="41"/>
      <c r="I222" s="221"/>
      <c r="J222" s="41"/>
      <c r="K222" s="41"/>
      <c r="L222" s="45"/>
      <c r="M222" s="222"/>
      <c r="N222" s="223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217</v>
      </c>
      <c r="AU222" s="18" t="s">
        <v>85</v>
      </c>
    </row>
    <row r="223" s="2" customFormat="1" ht="16.5" customHeight="1">
      <c r="A223" s="39"/>
      <c r="B223" s="40"/>
      <c r="C223" s="235" t="s">
        <v>691</v>
      </c>
      <c r="D223" s="235" t="s">
        <v>211</v>
      </c>
      <c r="E223" s="236" t="s">
        <v>4181</v>
      </c>
      <c r="F223" s="237" t="s">
        <v>4182</v>
      </c>
      <c r="G223" s="238" t="s">
        <v>3999</v>
      </c>
      <c r="H223" s="239">
        <v>1</v>
      </c>
      <c r="I223" s="240"/>
      <c r="J223" s="241">
        <f>ROUND(I223*H223,2)</f>
        <v>0</v>
      </c>
      <c r="K223" s="237" t="s">
        <v>215</v>
      </c>
      <c r="L223" s="45"/>
      <c r="M223" s="242" t="s">
        <v>19</v>
      </c>
      <c r="N223" s="243" t="s">
        <v>45</v>
      </c>
      <c r="O223" s="85"/>
      <c r="P223" s="215">
        <f>O223*H223</f>
        <v>0</v>
      </c>
      <c r="Q223" s="215">
        <v>0.002</v>
      </c>
      <c r="R223" s="215">
        <f>Q223*H223</f>
        <v>0.002</v>
      </c>
      <c r="S223" s="215">
        <v>0</v>
      </c>
      <c r="T223" s="216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17" t="s">
        <v>193</v>
      </c>
      <c r="AT223" s="217" t="s">
        <v>211</v>
      </c>
      <c r="AU223" s="217" t="s">
        <v>85</v>
      </c>
      <c r="AY223" s="18" t="s">
        <v>184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8" t="s">
        <v>82</v>
      </c>
      <c r="BK223" s="218">
        <f>ROUND(I223*H223,2)</f>
        <v>0</v>
      </c>
      <c r="BL223" s="18" t="s">
        <v>193</v>
      </c>
      <c r="BM223" s="217" t="s">
        <v>4183</v>
      </c>
    </row>
    <row r="224" s="2" customFormat="1">
      <c r="A224" s="39"/>
      <c r="B224" s="40"/>
      <c r="C224" s="41"/>
      <c r="D224" s="219" t="s">
        <v>195</v>
      </c>
      <c r="E224" s="41"/>
      <c r="F224" s="220" t="s">
        <v>4182</v>
      </c>
      <c r="G224" s="41"/>
      <c r="H224" s="41"/>
      <c r="I224" s="221"/>
      <c r="J224" s="41"/>
      <c r="K224" s="41"/>
      <c r="L224" s="45"/>
      <c r="M224" s="222"/>
      <c r="N224" s="223"/>
      <c r="O224" s="85"/>
      <c r="P224" s="85"/>
      <c r="Q224" s="85"/>
      <c r="R224" s="85"/>
      <c r="S224" s="85"/>
      <c r="T224" s="86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195</v>
      </c>
      <c r="AU224" s="18" t="s">
        <v>85</v>
      </c>
    </row>
    <row r="225" s="2" customFormat="1">
      <c r="A225" s="39"/>
      <c r="B225" s="40"/>
      <c r="C225" s="41"/>
      <c r="D225" s="244" t="s">
        <v>217</v>
      </c>
      <c r="E225" s="41"/>
      <c r="F225" s="245" t="s">
        <v>4184</v>
      </c>
      <c r="G225" s="41"/>
      <c r="H225" s="41"/>
      <c r="I225" s="221"/>
      <c r="J225" s="41"/>
      <c r="K225" s="41"/>
      <c r="L225" s="45"/>
      <c r="M225" s="222"/>
      <c r="N225" s="223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217</v>
      </c>
      <c r="AU225" s="18" t="s">
        <v>85</v>
      </c>
    </row>
    <row r="226" s="2" customFormat="1" ht="24.15" customHeight="1">
      <c r="A226" s="39"/>
      <c r="B226" s="40"/>
      <c r="C226" s="235" t="s">
        <v>722</v>
      </c>
      <c r="D226" s="235" t="s">
        <v>211</v>
      </c>
      <c r="E226" s="236" t="s">
        <v>4185</v>
      </c>
      <c r="F226" s="237" t="s">
        <v>4186</v>
      </c>
      <c r="G226" s="238" t="s">
        <v>283</v>
      </c>
      <c r="H226" s="239">
        <v>265</v>
      </c>
      <c r="I226" s="240"/>
      <c r="J226" s="241">
        <f>ROUND(I226*H226,2)</f>
        <v>0</v>
      </c>
      <c r="K226" s="237" t="s">
        <v>215</v>
      </c>
      <c r="L226" s="45"/>
      <c r="M226" s="242" t="s">
        <v>19</v>
      </c>
      <c r="N226" s="243" t="s">
        <v>45</v>
      </c>
      <c r="O226" s="85"/>
      <c r="P226" s="215">
        <f>O226*H226</f>
        <v>0</v>
      </c>
      <c r="Q226" s="215">
        <v>0.00018972349999999999</v>
      </c>
      <c r="R226" s="215">
        <f>Q226*H226</f>
        <v>0.0502767275</v>
      </c>
      <c r="S226" s="215">
        <v>0</v>
      </c>
      <c r="T226" s="216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7" t="s">
        <v>193</v>
      </c>
      <c r="AT226" s="217" t="s">
        <v>211</v>
      </c>
      <c r="AU226" s="217" t="s">
        <v>85</v>
      </c>
      <c r="AY226" s="18" t="s">
        <v>184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8" t="s">
        <v>82</v>
      </c>
      <c r="BK226" s="218">
        <f>ROUND(I226*H226,2)</f>
        <v>0</v>
      </c>
      <c r="BL226" s="18" t="s">
        <v>193</v>
      </c>
      <c r="BM226" s="217" t="s">
        <v>4187</v>
      </c>
    </row>
    <row r="227" s="2" customFormat="1">
      <c r="A227" s="39"/>
      <c r="B227" s="40"/>
      <c r="C227" s="41"/>
      <c r="D227" s="219" t="s">
        <v>195</v>
      </c>
      <c r="E227" s="41"/>
      <c r="F227" s="220" t="s">
        <v>4186</v>
      </c>
      <c r="G227" s="41"/>
      <c r="H227" s="41"/>
      <c r="I227" s="221"/>
      <c r="J227" s="41"/>
      <c r="K227" s="41"/>
      <c r="L227" s="45"/>
      <c r="M227" s="222"/>
      <c r="N227" s="223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195</v>
      </c>
      <c r="AU227" s="18" t="s">
        <v>85</v>
      </c>
    </row>
    <row r="228" s="2" customFormat="1">
      <c r="A228" s="39"/>
      <c r="B228" s="40"/>
      <c r="C228" s="41"/>
      <c r="D228" s="244" t="s">
        <v>217</v>
      </c>
      <c r="E228" s="41"/>
      <c r="F228" s="245" t="s">
        <v>4188</v>
      </c>
      <c r="G228" s="41"/>
      <c r="H228" s="41"/>
      <c r="I228" s="221"/>
      <c r="J228" s="41"/>
      <c r="K228" s="41"/>
      <c r="L228" s="45"/>
      <c r="M228" s="222"/>
      <c r="N228" s="223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217</v>
      </c>
      <c r="AU228" s="18" t="s">
        <v>85</v>
      </c>
    </row>
    <row r="229" s="2" customFormat="1" ht="21.75" customHeight="1">
      <c r="A229" s="39"/>
      <c r="B229" s="40"/>
      <c r="C229" s="235" t="s">
        <v>724</v>
      </c>
      <c r="D229" s="235" t="s">
        <v>211</v>
      </c>
      <c r="E229" s="236" t="s">
        <v>4189</v>
      </c>
      <c r="F229" s="237" t="s">
        <v>4190</v>
      </c>
      <c r="G229" s="238" t="s">
        <v>283</v>
      </c>
      <c r="H229" s="239">
        <v>265</v>
      </c>
      <c r="I229" s="240"/>
      <c r="J229" s="241">
        <f>ROUND(I229*H229,2)</f>
        <v>0</v>
      </c>
      <c r="K229" s="237" t="s">
        <v>215</v>
      </c>
      <c r="L229" s="45"/>
      <c r="M229" s="242" t="s">
        <v>19</v>
      </c>
      <c r="N229" s="243" t="s">
        <v>45</v>
      </c>
      <c r="O229" s="85"/>
      <c r="P229" s="215">
        <f>O229*H229</f>
        <v>0</v>
      </c>
      <c r="Q229" s="215">
        <v>1.0000000000000001E-05</v>
      </c>
      <c r="R229" s="215">
        <f>Q229*H229</f>
        <v>0.00265</v>
      </c>
      <c r="S229" s="215">
        <v>0</v>
      </c>
      <c r="T229" s="216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17" t="s">
        <v>193</v>
      </c>
      <c r="AT229" s="217" t="s">
        <v>211</v>
      </c>
      <c r="AU229" s="217" t="s">
        <v>85</v>
      </c>
      <c r="AY229" s="18" t="s">
        <v>184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8" t="s">
        <v>82</v>
      </c>
      <c r="BK229" s="218">
        <f>ROUND(I229*H229,2)</f>
        <v>0</v>
      </c>
      <c r="BL229" s="18" t="s">
        <v>193</v>
      </c>
      <c r="BM229" s="217" t="s">
        <v>4191</v>
      </c>
    </row>
    <row r="230" s="2" customFormat="1">
      <c r="A230" s="39"/>
      <c r="B230" s="40"/>
      <c r="C230" s="41"/>
      <c r="D230" s="219" t="s">
        <v>195</v>
      </c>
      <c r="E230" s="41"/>
      <c r="F230" s="220" t="s">
        <v>4190</v>
      </c>
      <c r="G230" s="41"/>
      <c r="H230" s="41"/>
      <c r="I230" s="221"/>
      <c r="J230" s="41"/>
      <c r="K230" s="41"/>
      <c r="L230" s="45"/>
      <c r="M230" s="222"/>
      <c r="N230" s="223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195</v>
      </c>
      <c r="AU230" s="18" t="s">
        <v>85</v>
      </c>
    </row>
    <row r="231" s="2" customFormat="1">
      <c r="A231" s="39"/>
      <c r="B231" s="40"/>
      <c r="C231" s="41"/>
      <c r="D231" s="244" t="s">
        <v>217</v>
      </c>
      <c r="E231" s="41"/>
      <c r="F231" s="245" t="s">
        <v>4192</v>
      </c>
      <c r="G231" s="41"/>
      <c r="H231" s="41"/>
      <c r="I231" s="221"/>
      <c r="J231" s="41"/>
      <c r="K231" s="41"/>
      <c r="L231" s="45"/>
      <c r="M231" s="222"/>
      <c r="N231" s="223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217</v>
      </c>
      <c r="AU231" s="18" t="s">
        <v>85</v>
      </c>
    </row>
    <row r="232" s="2" customFormat="1" ht="24.15" customHeight="1">
      <c r="A232" s="39"/>
      <c r="B232" s="40"/>
      <c r="C232" s="235" t="s">
        <v>730</v>
      </c>
      <c r="D232" s="235" t="s">
        <v>211</v>
      </c>
      <c r="E232" s="236" t="s">
        <v>4193</v>
      </c>
      <c r="F232" s="237" t="s">
        <v>4194</v>
      </c>
      <c r="G232" s="238" t="s">
        <v>3049</v>
      </c>
      <c r="H232" s="295"/>
      <c r="I232" s="240"/>
      <c r="J232" s="241">
        <f>ROUND(I232*H232,2)</f>
        <v>0</v>
      </c>
      <c r="K232" s="237" t="s">
        <v>215</v>
      </c>
      <c r="L232" s="45"/>
      <c r="M232" s="242" t="s">
        <v>19</v>
      </c>
      <c r="N232" s="243" t="s">
        <v>45</v>
      </c>
      <c r="O232" s="85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17" t="s">
        <v>193</v>
      </c>
      <c r="AT232" s="217" t="s">
        <v>211</v>
      </c>
      <c r="AU232" s="217" t="s">
        <v>85</v>
      </c>
      <c r="AY232" s="18" t="s">
        <v>184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8" t="s">
        <v>82</v>
      </c>
      <c r="BK232" s="218">
        <f>ROUND(I232*H232,2)</f>
        <v>0</v>
      </c>
      <c r="BL232" s="18" t="s">
        <v>193</v>
      </c>
      <c r="BM232" s="217" t="s">
        <v>4195</v>
      </c>
    </row>
    <row r="233" s="2" customFormat="1">
      <c r="A233" s="39"/>
      <c r="B233" s="40"/>
      <c r="C233" s="41"/>
      <c r="D233" s="219" t="s">
        <v>195</v>
      </c>
      <c r="E233" s="41"/>
      <c r="F233" s="220" t="s">
        <v>4194</v>
      </c>
      <c r="G233" s="41"/>
      <c r="H233" s="41"/>
      <c r="I233" s="221"/>
      <c r="J233" s="41"/>
      <c r="K233" s="41"/>
      <c r="L233" s="45"/>
      <c r="M233" s="222"/>
      <c r="N233" s="223"/>
      <c r="O233" s="85"/>
      <c r="P233" s="85"/>
      <c r="Q233" s="85"/>
      <c r="R233" s="85"/>
      <c r="S233" s="85"/>
      <c r="T233" s="86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195</v>
      </c>
      <c r="AU233" s="18" t="s">
        <v>85</v>
      </c>
    </row>
    <row r="234" s="2" customFormat="1">
      <c r="A234" s="39"/>
      <c r="B234" s="40"/>
      <c r="C234" s="41"/>
      <c r="D234" s="244" t="s">
        <v>217</v>
      </c>
      <c r="E234" s="41"/>
      <c r="F234" s="245" t="s">
        <v>4196</v>
      </c>
      <c r="G234" s="41"/>
      <c r="H234" s="41"/>
      <c r="I234" s="221"/>
      <c r="J234" s="41"/>
      <c r="K234" s="41"/>
      <c r="L234" s="45"/>
      <c r="M234" s="222"/>
      <c r="N234" s="223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217</v>
      </c>
      <c r="AU234" s="18" t="s">
        <v>85</v>
      </c>
    </row>
    <row r="235" s="12" customFormat="1" ht="22.8" customHeight="1">
      <c r="A235" s="12"/>
      <c r="B235" s="189"/>
      <c r="C235" s="190"/>
      <c r="D235" s="191" t="s">
        <v>73</v>
      </c>
      <c r="E235" s="203" t="s">
        <v>4197</v>
      </c>
      <c r="F235" s="203" t="s">
        <v>4198</v>
      </c>
      <c r="G235" s="190"/>
      <c r="H235" s="190"/>
      <c r="I235" s="193"/>
      <c r="J235" s="204">
        <f>BK235</f>
        <v>0</v>
      </c>
      <c r="K235" s="190"/>
      <c r="L235" s="195"/>
      <c r="M235" s="196"/>
      <c r="N235" s="197"/>
      <c r="O235" s="197"/>
      <c r="P235" s="198">
        <f>SUM(P236:P320)</f>
        <v>0</v>
      </c>
      <c r="Q235" s="197"/>
      <c r="R235" s="198">
        <f>SUM(R236:R320)</f>
        <v>0.84165152040000002</v>
      </c>
      <c r="S235" s="197"/>
      <c r="T235" s="199">
        <f>SUM(T236:T320)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00" t="s">
        <v>85</v>
      </c>
      <c r="AT235" s="201" t="s">
        <v>73</v>
      </c>
      <c r="AU235" s="201" t="s">
        <v>82</v>
      </c>
      <c r="AY235" s="200" t="s">
        <v>184</v>
      </c>
      <c r="BK235" s="202">
        <f>SUM(BK236:BK320)</f>
        <v>0</v>
      </c>
    </row>
    <row r="236" s="2" customFormat="1" ht="16.5" customHeight="1">
      <c r="A236" s="39"/>
      <c r="B236" s="40"/>
      <c r="C236" s="235" t="s">
        <v>735</v>
      </c>
      <c r="D236" s="235" t="s">
        <v>211</v>
      </c>
      <c r="E236" s="236" t="s">
        <v>4199</v>
      </c>
      <c r="F236" s="237" t="s">
        <v>4200</v>
      </c>
      <c r="G236" s="238" t="s">
        <v>3999</v>
      </c>
      <c r="H236" s="239">
        <v>2</v>
      </c>
      <c r="I236" s="240"/>
      <c r="J236" s="241">
        <f>ROUND(I236*H236,2)</f>
        <v>0</v>
      </c>
      <c r="K236" s="237" t="s">
        <v>215</v>
      </c>
      <c r="L236" s="45"/>
      <c r="M236" s="242" t="s">
        <v>19</v>
      </c>
      <c r="N236" s="243" t="s">
        <v>45</v>
      </c>
      <c r="O236" s="85"/>
      <c r="P236" s="215">
        <f>O236*H236</f>
        <v>0</v>
      </c>
      <c r="Q236" s="215">
        <v>0.0037086269999999999</v>
      </c>
      <c r="R236" s="215">
        <f>Q236*H236</f>
        <v>0.0074172539999999999</v>
      </c>
      <c r="S236" s="215">
        <v>0</v>
      </c>
      <c r="T236" s="216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7" t="s">
        <v>193</v>
      </c>
      <c r="AT236" s="217" t="s">
        <v>211</v>
      </c>
      <c r="AU236" s="217" t="s">
        <v>85</v>
      </c>
      <c r="AY236" s="18" t="s">
        <v>184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8" t="s">
        <v>82</v>
      </c>
      <c r="BK236" s="218">
        <f>ROUND(I236*H236,2)</f>
        <v>0</v>
      </c>
      <c r="BL236" s="18" t="s">
        <v>193</v>
      </c>
      <c r="BM236" s="217" t="s">
        <v>4201</v>
      </c>
    </row>
    <row r="237" s="2" customFormat="1">
      <c r="A237" s="39"/>
      <c r="B237" s="40"/>
      <c r="C237" s="41"/>
      <c r="D237" s="219" t="s">
        <v>195</v>
      </c>
      <c r="E237" s="41"/>
      <c r="F237" s="220" t="s">
        <v>4200</v>
      </c>
      <c r="G237" s="41"/>
      <c r="H237" s="41"/>
      <c r="I237" s="221"/>
      <c r="J237" s="41"/>
      <c r="K237" s="41"/>
      <c r="L237" s="45"/>
      <c r="M237" s="222"/>
      <c r="N237" s="223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195</v>
      </c>
      <c r="AU237" s="18" t="s">
        <v>85</v>
      </c>
    </row>
    <row r="238" s="2" customFormat="1">
      <c r="A238" s="39"/>
      <c r="B238" s="40"/>
      <c r="C238" s="41"/>
      <c r="D238" s="244" t="s">
        <v>217</v>
      </c>
      <c r="E238" s="41"/>
      <c r="F238" s="245" t="s">
        <v>4202</v>
      </c>
      <c r="G238" s="41"/>
      <c r="H238" s="41"/>
      <c r="I238" s="221"/>
      <c r="J238" s="41"/>
      <c r="K238" s="41"/>
      <c r="L238" s="45"/>
      <c r="M238" s="222"/>
      <c r="N238" s="223"/>
      <c r="O238" s="85"/>
      <c r="P238" s="85"/>
      <c r="Q238" s="85"/>
      <c r="R238" s="85"/>
      <c r="S238" s="85"/>
      <c r="T238" s="86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217</v>
      </c>
      <c r="AU238" s="18" t="s">
        <v>85</v>
      </c>
    </row>
    <row r="239" s="2" customFormat="1" ht="24.15" customHeight="1">
      <c r="A239" s="39"/>
      <c r="B239" s="40"/>
      <c r="C239" s="235" t="s">
        <v>933</v>
      </c>
      <c r="D239" s="235" t="s">
        <v>211</v>
      </c>
      <c r="E239" s="236" t="s">
        <v>4203</v>
      </c>
      <c r="F239" s="237" t="s">
        <v>4204</v>
      </c>
      <c r="G239" s="238" t="s">
        <v>3999</v>
      </c>
      <c r="H239" s="239">
        <v>8</v>
      </c>
      <c r="I239" s="240"/>
      <c r="J239" s="241">
        <f>ROUND(I239*H239,2)</f>
        <v>0</v>
      </c>
      <c r="K239" s="237" t="s">
        <v>215</v>
      </c>
      <c r="L239" s="45"/>
      <c r="M239" s="242" t="s">
        <v>19</v>
      </c>
      <c r="N239" s="243" t="s">
        <v>45</v>
      </c>
      <c r="O239" s="85"/>
      <c r="P239" s="215">
        <f>O239*H239</f>
        <v>0</v>
      </c>
      <c r="Q239" s="215">
        <v>0.01424009</v>
      </c>
      <c r="R239" s="215">
        <f>Q239*H239</f>
        <v>0.11392072</v>
      </c>
      <c r="S239" s="215">
        <v>0</v>
      </c>
      <c r="T239" s="216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17" t="s">
        <v>193</v>
      </c>
      <c r="AT239" s="217" t="s">
        <v>211</v>
      </c>
      <c r="AU239" s="217" t="s">
        <v>85</v>
      </c>
      <c r="AY239" s="18" t="s">
        <v>184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8" t="s">
        <v>82</v>
      </c>
      <c r="BK239" s="218">
        <f>ROUND(I239*H239,2)</f>
        <v>0</v>
      </c>
      <c r="BL239" s="18" t="s">
        <v>193</v>
      </c>
      <c r="BM239" s="217" t="s">
        <v>4205</v>
      </c>
    </row>
    <row r="240" s="2" customFormat="1">
      <c r="A240" s="39"/>
      <c r="B240" s="40"/>
      <c r="C240" s="41"/>
      <c r="D240" s="219" t="s">
        <v>195</v>
      </c>
      <c r="E240" s="41"/>
      <c r="F240" s="220" t="s">
        <v>4204</v>
      </c>
      <c r="G240" s="41"/>
      <c r="H240" s="41"/>
      <c r="I240" s="221"/>
      <c r="J240" s="41"/>
      <c r="K240" s="41"/>
      <c r="L240" s="45"/>
      <c r="M240" s="222"/>
      <c r="N240" s="223"/>
      <c r="O240" s="85"/>
      <c r="P240" s="85"/>
      <c r="Q240" s="85"/>
      <c r="R240" s="85"/>
      <c r="S240" s="85"/>
      <c r="T240" s="86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195</v>
      </c>
      <c r="AU240" s="18" t="s">
        <v>85</v>
      </c>
    </row>
    <row r="241" s="2" customFormat="1">
      <c r="A241" s="39"/>
      <c r="B241" s="40"/>
      <c r="C241" s="41"/>
      <c r="D241" s="244" t="s">
        <v>217</v>
      </c>
      <c r="E241" s="41"/>
      <c r="F241" s="245" t="s">
        <v>4206</v>
      </c>
      <c r="G241" s="41"/>
      <c r="H241" s="41"/>
      <c r="I241" s="221"/>
      <c r="J241" s="41"/>
      <c r="K241" s="41"/>
      <c r="L241" s="45"/>
      <c r="M241" s="222"/>
      <c r="N241" s="223"/>
      <c r="O241" s="85"/>
      <c r="P241" s="85"/>
      <c r="Q241" s="85"/>
      <c r="R241" s="85"/>
      <c r="S241" s="85"/>
      <c r="T241" s="86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217</v>
      </c>
      <c r="AU241" s="18" t="s">
        <v>85</v>
      </c>
    </row>
    <row r="242" s="2" customFormat="1" ht="21.75" customHeight="1">
      <c r="A242" s="39"/>
      <c r="B242" s="40"/>
      <c r="C242" s="235" t="s">
        <v>746</v>
      </c>
      <c r="D242" s="235" t="s">
        <v>211</v>
      </c>
      <c r="E242" s="236" t="s">
        <v>4207</v>
      </c>
      <c r="F242" s="237" t="s">
        <v>4208</v>
      </c>
      <c r="G242" s="238" t="s">
        <v>3999</v>
      </c>
      <c r="H242" s="239">
        <v>2</v>
      </c>
      <c r="I242" s="240"/>
      <c r="J242" s="241">
        <f>ROUND(I242*H242,2)</f>
        <v>0</v>
      </c>
      <c r="K242" s="237" t="s">
        <v>215</v>
      </c>
      <c r="L242" s="45"/>
      <c r="M242" s="242" t="s">
        <v>19</v>
      </c>
      <c r="N242" s="243" t="s">
        <v>45</v>
      </c>
      <c r="O242" s="85"/>
      <c r="P242" s="215">
        <f>O242*H242</f>
        <v>0</v>
      </c>
      <c r="Q242" s="215">
        <v>0.017470090000000001</v>
      </c>
      <c r="R242" s="215">
        <f>Q242*H242</f>
        <v>0.034940180000000001</v>
      </c>
      <c r="S242" s="215">
        <v>0</v>
      </c>
      <c r="T242" s="216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17" t="s">
        <v>193</v>
      </c>
      <c r="AT242" s="217" t="s">
        <v>211</v>
      </c>
      <c r="AU242" s="217" t="s">
        <v>85</v>
      </c>
      <c r="AY242" s="18" t="s">
        <v>184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8" t="s">
        <v>82</v>
      </c>
      <c r="BK242" s="218">
        <f>ROUND(I242*H242,2)</f>
        <v>0</v>
      </c>
      <c r="BL242" s="18" t="s">
        <v>193</v>
      </c>
      <c r="BM242" s="217" t="s">
        <v>4209</v>
      </c>
    </row>
    <row r="243" s="2" customFormat="1">
      <c r="A243" s="39"/>
      <c r="B243" s="40"/>
      <c r="C243" s="41"/>
      <c r="D243" s="219" t="s">
        <v>195</v>
      </c>
      <c r="E243" s="41"/>
      <c r="F243" s="220" t="s">
        <v>4208</v>
      </c>
      <c r="G243" s="41"/>
      <c r="H243" s="41"/>
      <c r="I243" s="221"/>
      <c r="J243" s="41"/>
      <c r="K243" s="41"/>
      <c r="L243" s="45"/>
      <c r="M243" s="222"/>
      <c r="N243" s="223"/>
      <c r="O243" s="85"/>
      <c r="P243" s="85"/>
      <c r="Q243" s="85"/>
      <c r="R243" s="85"/>
      <c r="S243" s="85"/>
      <c r="T243" s="86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195</v>
      </c>
      <c r="AU243" s="18" t="s">
        <v>85</v>
      </c>
    </row>
    <row r="244" s="2" customFormat="1">
      <c r="A244" s="39"/>
      <c r="B244" s="40"/>
      <c r="C244" s="41"/>
      <c r="D244" s="244" t="s">
        <v>217</v>
      </c>
      <c r="E244" s="41"/>
      <c r="F244" s="245" t="s">
        <v>4210</v>
      </c>
      <c r="G244" s="41"/>
      <c r="H244" s="41"/>
      <c r="I244" s="221"/>
      <c r="J244" s="41"/>
      <c r="K244" s="41"/>
      <c r="L244" s="45"/>
      <c r="M244" s="222"/>
      <c r="N244" s="223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217</v>
      </c>
      <c r="AU244" s="18" t="s">
        <v>85</v>
      </c>
    </row>
    <row r="245" s="2" customFormat="1" ht="16.5" customHeight="1">
      <c r="A245" s="39"/>
      <c r="B245" s="40"/>
      <c r="C245" s="235" t="s">
        <v>2697</v>
      </c>
      <c r="D245" s="235" t="s">
        <v>211</v>
      </c>
      <c r="E245" s="236" t="s">
        <v>4211</v>
      </c>
      <c r="F245" s="237" t="s">
        <v>4212</v>
      </c>
      <c r="G245" s="238" t="s">
        <v>3999</v>
      </c>
      <c r="H245" s="239">
        <v>1</v>
      </c>
      <c r="I245" s="240"/>
      <c r="J245" s="241">
        <f>ROUND(I245*H245,2)</f>
        <v>0</v>
      </c>
      <c r="K245" s="237" t="s">
        <v>215</v>
      </c>
      <c r="L245" s="45"/>
      <c r="M245" s="242" t="s">
        <v>19</v>
      </c>
      <c r="N245" s="243" t="s">
        <v>45</v>
      </c>
      <c r="O245" s="85"/>
      <c r="P245" s="215">
        <f>O245*H245</f>
        <v>0</v>
      </c>
      <c r="Q245" s="215">
        <v>0.041028716999999999</v>
      </c>
      <c r="R245" s="215">
        <f>Q245*H245</f>
        <v>0.041028716999999999</v>
      </c>
      <c r="S245" s="215">
        <v>0</v>
      </c>
      <c r="T245" s="216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17" t="s">
        <v>193</v>
      </c>
      <c r="AT245" s="217" t="s">
        <v>211</v>
      </c>
      <c r="AU245" s="217" t="s">
        <v>85</v>
      </c>
      <c r="AY245" s="18" t="s">
        <v>184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8" t="s">
        <v>82</v>
      </c>
      <c r="BK245" s="218">
        <f>ROUND(I245*H245,2)</f>
        <v>0</v>
      </c>
      <c r="BL245" s="18" t="s">
        <v>193</v>
      </c>
      <c r="BM245" s="217" t="s">
        <v>4213</v>
      </c>
    </row>
    <row r="246" s="2" customFormat="1">
      <c r="A246" s="39"/>
      <c r="B246" s="40"/>
      <c r="C246" s="41"/>
      <c r="D246" s="219" t="s">
        <v>195</v>
      </c>
      <c r="E246" s="41"/>
      <c r="F246" s="220" t="s">
        <v>4212</v>
      </c>
      <c r="G246" s="41"/>
      <c r="H246" s="41"/>
      <c r="I246" s="221"/>
      <c r="J246" s="41"/>
      <c r="K246" s="41"/>
      <c r="L246" s="45"/>
      <c r="M246" s="222"/>
      <c r="N246" s="223"/>
      <c r="O246" s="85"/>
      <c r="P246" s="85"/>
      <c r="Q246" s="85"/>
      <c r="R246" s="85"/>
      <c r="S246" s="85"/>
      <c r="T246" s="86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195</v>
      </c>
      <c r="AU246" s="18" t="s">
        <v>85</v>
      </c>
    </row>
    <row r="247" s="2" customFormat="1">
      <c r="A247" s="39"/>
      <c r="B247" s="40"/>
      <c r="C247" s="41"/>
      <c r="D247" s="244" t="s">
        <v>217</v>
      </c>
      <c r="E247" s="41"/>
      <c r="F247" s="245" t="s">
        <v>4214</v>
      </c>
      <c r="G247" s="41"/>
      <c r="H247" s="41"/>
      <c r="I247" s="221"/>
      <c r="J247" s="41"/>
      <c r="K247" s="41"/>
      <c r="L247" s="45"/>
      <c r="M247" s="222"/>
      <c r="N247" s="223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217</v>
      </c>
      <c r="AU247" s="18" t="s">
        <v>85</v>
      </c>
    </row>
    <row r="248" s="2" customFormat="1" ht="16.5" customHeight="1">
      <c r="A248" s="39"/>
      <c r="B248" s="40"/>
      <c r="C248" s="235" t="s">
        <v>752</v>
      </c>
      <c r="D248" s="235" t="s">
        <v>211</v>
      </c>
      <c r="E248" s="236" t="s">
        <v>4215</v>
      </c>
      <c r="F248" s="237" t="s">
        <v>4216</v>
      </c>
      <c r="G248" s="238" t="s">
        <v>203</v>
      </c>
      <c r="H248" s="239">
        <v>4</v>
      </c>
      <c r="I248" s="240"/>
      <c r="J248" s="241">
        <f>ROUND(I248*H248,2)</f>
        <v>0</v>
      </c>
      <c r="K248" s="237" t="s">
        <v>215</v>
      </c>
      <c r="L248" s="45"/>
      <c r="M248" s="242" t="s">
        <v>19</v>
      </c>
      <c r="N248" s="243" t="s">
        <v>45</v>
      </c>
      <c r="O248" s="85"/>
      <c r="P248" s="215">
        <f>O248*H248</f>
        <v>0</v>
      </c>
      <c r="Q248" s="215">
        <v>0.00068931319999999995</v>
      </c>
      <c r="R248" s="215">
        <f>Q248*H248</f>
        <v>0.0027572527999999998</v>
      </c>
      <c r="S248" s="215">
        <v>0</v>
      </c>
      <c r="T248" s="216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17" t="s">
        <v>193</v>
      </c>
      <c r="AT248" s="217" t="s">
        <v>211</v>
      </c>
      <c r="AU248" s="217" t="s">
        <v>85</v>
      </c>
      <c r="AY248" s="18" t="s">
        <v>184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8" t="s">
        <v>82</v>
      </c>
      <c r="BK248" s="218">
        <f>ROUND(I248*H248,2)</f>
        <v>0</v>
      </c>
      <c r="BL248" s="18" t="s">
        <v>193</v>
      </c>
      <c r="BM248" s="217" t="s">
        <v>4217</v>
      </c>
    </row>
    <row r="249" s="2" customFormat="1">
      <c r="A249" s="39"/>
      <c r="B249" s="40"/>
      <c r="C249" s="41"/>
      <c r="D249" s="219" t="s">
        <v>195</v>
      </c>
      <c r="E249" s="41"/>
      <c r="F249" s="220" t="s">
        <v>4216</v>
      </c>
      <c r="G249" s="41"/>
      <c r="H249" s="41"/>
      <c r="I249" s="221"/>
      <c r="J249" s="41"/>
      <c r="K249" s="41"/>
      <c r="L249" s="45"/>
      <c r="M249" s="222"/>
      <c r="N249" s="223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195</v>
      </c>
      <c r="AU249" s="18" t="s">
        <v>85</v>
      </c>
    </row>
    <row r="250" s="2" customFormat="1">
      <c r="A250" s="39"/>
      <c r="B250" s="40"/>
      <c r="C250" s="41"/>
      <c r="D250" s="244" t="s">
        <v>217</v>
      </c>
      <c r="E250" s="41"/>
      <c r="F250" s="245" t="s">
        <v>4218</v>
      </c>
      <c r="G250" s="41"/>
      <c r="H250" s="41"/>
      <c r="I250" s="221"/>
      <c r="J250" s="41"/>
      <c r="K250" s="41"/>
      <c r="L250" s="45"/>
      <c r="M250" s="222"/>
      <c r="N250" s="223"/>
      <c r="O250" s="85"/>
      <c r="P250" s="85"/>
      <c r="Q250" s="85"/>
      <c r="R250" s="85"/>
      <c r="S250" s="85"/>
      <c r="T250" s="86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217</v>
      </c>
      <c r="AU250" s="18" t="s">
        <v>85</v>
      </c>
    </row>
    <row r="251" s="2" customFormat="1" ht="21.75" customHeight="1">
      <c r="A251" s="39"/>
      <c r="B251" s="40"/>
      <c r="C251" s="205" t="s">
        <v>938</v>
      </c>
      <c r="D251" s="205" t="s">
        <v>188</v>
      </c>
      <c r="E251" s="206" t="s">
        <v>4219</v>
      </c>
      <c r="F251" s="207" t="s">
        <v>4220</v>
      </c>
      <c r="G251" s="208" t="s">
        <v>203</v>
      </c>
      <c r="H251" s="209">
        <v>4</v>
      </c>
      <c r="I251" s="210"/>
      <c r="J251" s="211">
        <f>ROUND(I251*H251,2)</f>
        <v>0</v>
      </c>
      <c r="K251" s="207" t="s">
        <v>215</v>
      </c>
      <c r="L251" s="212"/>
      <c r="M251" s="213" t="s">
        <v>19</v>
      </c>
      <c r="N251" s="214" t="s">
        <v>45</v>
      </c>
      <c r="O251" s="85"/>
      <c r="P251" s="215">
        <f>O251*H251</f>
        <v>0</v>
      </c>
      <c r="Q251" s="215">
        <v>0.014999999999999999</v>
      </c>
      <c r="R251" s="215">
        <f>Q251*H251</f>
        <v>0.059999999999999998</v>
      </c>
      <c r="S251" s="215">
        <v>0</v>
      </c>
      <c r="T251" s="216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17" t="s">
        <v>192</v>
      </c>
      <c r="AT251" s="217" t="s">
        <v>188</v>
      </c>
      <c r="AU251" s="217" t="s">
        <v>85</v>
      </c>
      <c r="AY251" s="18" t="s">
        <v>184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82</v>
      </c>
      <c r="BK251" s="218">
        <f>ROUND(I251*H251,2)</f>
        <v>0</v>
      </c>
      <c r="BL251" s="18" t="s">
        <v>193</v>
      </c>
      <c r="BM251" s="217" t="s">
        <v>4221</v>
      </c>
    </row>
    <row r="252" s="2" customFormat="1">
      <c r="A252" s="39"/>
      <c r="B252" s="40"/>
      <c r="C252" s="41"/>
      <c r="D252" s="219" t="s">
        <v>195</v>
      </c>
      <c r="E252" s="41"/>
      <c r="F252" s="220" t="s">
        <v>4220</v>
      </c>
      <c r="G252" s="41"/>
      <c r="H252" s="41"/>
      <c r="I252" s="221"/>
      <c r="J252" s="41"/>
      <c r="K252" s="41"/>
      <c r="L252" s="45"/>
      <c r="M252" s="222"/>
      <c r="N252" s="223"/>
      <c r="O252" s="85"/>
      <c r="P252" s="85"/>
      <c r="Q252" s="85"/>
      <c r="R252" s="85"/>
      <c r="S252" s="85"/>
      <c r="T252" s="86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195</v>
      </c>
      <c r="AU252" s="18" t="s">
        <v>85</v>
      </c>
    </row>
    <row r="253" s="2" customFormat="1" ht="16.5" customHeight="1">
      <c r="A253" s="39"/>
      <c r="B253" s="40"/>
      <c r="C253" s="205" t="s">
        <v>946</v>
      </c>
      <c r="D253" s="205" t="s">
        <v>188</v>
      </c>
      <c r="E253" s="206" t="s">
        <v>4222</v>
      </c>
      <c r="F253" s="207" t="s">
        <v>4223</v>
      </c>
      <c r="G253" s="208" t="s">
        <v>203</v>
      </c>
      <c r="H253" s="209">
        <v>4</v>
      </c>
      <c r="I253" s="210"/>
      <c r="J253" s="211">
        <f>ROUND(I253*H253,2)</f>
        <v>0</v>
      </c>
      <c r="K253" s="207" t="s">
        <v>215</v>
      </c>
      <c r="L253" s="212"/>
      <c r="M253" s="213" t="s">
        <v>19</v>
      </c>
      <c r="N253" s="214" t="s">
        <v>45</v>
      </c>
      <c r="O253" s="85"/>
      <c r="P253" s="215">
        <f>O253*H253</f>
        <v>0</v>
      </c>
      <c r="Q253" s="215">
        <v>0.00042000000000000002</v>
      </c>
      <c r="R253" s="215">
        <f>Q253*H253</f>
        <v>0.0016800000000000001</v>
      </c>
      <c r="S253" s="215">
        <v>0</v>
      </c>
      <c r="T253" s="216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17" t="s">
        <v>192</v>
      </c>
      <c r="AT253" s="217" t="s">
        <v>188</v>
      </c>
      <c r="AU253" s="217" t="s">
        <v>85</v>
      </c>
      <c r="AY253" s="18" t="s">
        <v>184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8" t="s">
        <v>82</v>
      </c>
      <c r="BK253" s="218">
        <f>ROUND(I253*H253,2)</f>
        <v>0</v>
      </c>
      <c r="BL253" s="18" t="s">
        <v>193</v>
      </c>
      <c r="BM253" s="217" t="s">
        <v>4224</v>
      </c>
    </row>
    <row r="254" s="2" customFormat="1">
      <c r="A254" s="39"/>
      <c r="B254" s="40"/>
      <c r="C254" s="41"/>
      <c r="D254" s="219" t="s">
        <v>195</v>
      </c>
      <c r="E254" s="41"/>
      <c r="F254" s="220" t="s">
        <v>4223</v>
      </c>
      <c r="G254" s="41"/>
      <c r="H254" s="41"/>
      <c r="I254" s="221"/>
      <c r="J254" s="41"/>
      <c r="K254" s="41"/>
      <c r="L254" s="45"/>
      <c r="M254" s="222"/>
      <c r="N254" s="223"/>
      <c r="O254" s="85"/>
      <c r="P254" s="85"/>
      <c r="Q254" s="85"/>
      <c r="R254" s="85"/>
      <c r="S254" s="85"/>
      <c r="T254" s="86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195</v>
      </c>
      <c r="AU254" s="18" t="s">
        <v>85</v>
      </c>
    </row>
    <row r="255" s="2" customFormat="1" ht="24.15" customHeight="1">
      <c r="A255" s="39"/>
      <c r="B255" s="40"/>
      <c r="C255" s="235" t="s">
        <v>951</v>
      </c>
      <c r="D255" s="235" t="s">
        <v>211</v>
      </c>
      <c r="E255" s="236" t="s">
        <v>4225</v>
      </c>
      <c r="F255" s="237" t="s">
        <v>4226</v>
      </c>
      <c r="G255" s="238" t="s">
        <v>3999</v>
      </c>
      <c r="H255" s="239">
        <v>12</v>
      </c>
      <c r="I255" s="240"/>
      <c r="J255" s="241">
        <f>ROUND(I255*H255,2)</f>
        <v>0</v>
      </c>
      <c r="K255" s="237" t="s">
        <v>215</v>
      </c>
      <c r="L255" s="45"/>
      <c r="M255" s="242" t="s">
        <v>19</v>
      </c>
      <c r="N255" s="243" t="s">
        <v>45</v>
      </c>
      <c r="O255" s="85"/>
      <c r="P255" s="215">
        <f>O255*H255</f>
        <v>0</v>
      </c>
      <c r="Q255" s="215">
        <v>0.0124705302</v>
      </c>
      <c r="R255" s="215">
        <f>Q255*H255</f>
        <v>0.14964636240000001</v>
      </c>
      <c r="S255" s="215">
        <v>0</v>
      </c>
      <c r="T255" s="216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7" t="s">
        <v>193</v>
      </c>
      <c r="AT255" s="217" t="s">
        <v>211</v>
      </c>
      <c r="AU255" s="217" t="s">
        <v>85</v>
      </c>
      <c r="AY255" s="18" t="s">
        <v>184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8" t="s">
        <v>82</v>
      </c>
      <c r="BK255" s="218">
        <f>ROUND(I255*H255,2)</f>
        <v>0</v>
      </c>
      <c r="BL255" s="18" t="s">
        <v>193</v>
      </c>
      <c r="BM255" s="217" t="s">
        <v>4227</v>
      </c>
    </row>
    <row r="256" s="2" customFormat="1">
      <c r="A256" s="39"/>
      <c r="B256" s="40"/>
      <c r="C256" s="41"/>
      <c r="D256" s="219" t="s">
        <v>195</v>
      </c>
      <c r="E256" s="41"/>
      <c r="F256" s="220" t="s">
        <v>4226</v>
      </c>
      <c r="G256" s="41"/>
      <c r="H256" s="41"/>
      <c r="I256" s="221"/>
      <c r="J256" s="41"/>
      <c r="K256" s="41"/>
      <c r="L256" s="45"/>
      <c r="M256" s="222"/>
      <c r="N256" s="223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195</v>
      </c>
      <c r="AU256" s="18" t="s">
        <v>85</v>
      </c>
    </row>
    <row r="257" s="2" customFormat="1">
      <c r="A257" s="39"/>
      <c r="B257" s="40"/>
      <c r="C257" s="41"/>
      <c r="D257" s="244" t="s">
        <v>217</v>
      </c>
      <c r="E257" s="41"/>
      <c r="F257" s="245" t="s">
        <v>4228</v>
      </c>
      <c r="G257" s="41"/>
      <c r="H257" s="41"/>
      <c r="I257" s="221"/>
      <c r="J257" s="41"/>
      <c r="K257" s="41"/>
      <c r="L257" s="45"/>
      <c r="M257" s="222"/>
      <c r="N257" s="223"/>
      <c r="O257" s="85"/>
      <c r="P257" s="85"/>
      <c r="Q257" s="85"/>
      <c r="R257" s="85"/>
      <c r="S257" s="85"/>
      <c r="T257" s="86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217</v>
      </c>
      <c r="AU257" s="18" t="s">
        <v>85</v>
      </c>
    </row>
    <row r="258" s="2" customFormat="1" ht="24.15" customHeight="1">
      <c r="A258" s="39"/>
      <c r="B258" s="40"/>
      <c r="C258" s="235" t="s">
        <v>2910</v>
      </c>
      <c r="D258" s="235" t="s">
        <v>211</v>
      </c>
      <c r="E258" s="236" t="s">
        <v>4229</v>
      </c>
      <c r="F258" s="237" t="s">
        <v>4230</v>
      </c>
      <c r="G258" s="238" t="s">
        <v>3999</v>
      </c>
      <c r="H258" s="239">
        <v>4</v>
      </c>
      <c r="I258" s="240"/>
      <c r="J258" s="241">
        <f>ROUND(I258*H258,2)</f>
        <v>0</v>
      </c>
      <c r="K258" s="237" t="s">
        <v>215</v>
      </c>
      <c r="L258" s="45"/>
      <c r="M258" s="242" t="s">
        <v>19</v>
      </c>
      <c r="N258" s="243" t="s">
        <v>45</v>
      </c>
      <c r="O258" s="85"/>
      <c r="P258" s="215">
        <f>O258*H258</f>
        <v>0</v>
      </c>
      <c r="Q258" s="215">
        <v>0.015470530200000001</v>
      </c>
      <c r="R258" s="215">
        <f>Q258*H258</f>
        <v>0.061882120800000003</v>
      </c>
      <c r="S258" s="215">
        <v>0</v>
      </c>
      <c r="T258" s="216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17" t="s">
        <v>193</v>
      </c>
      <c r="AT258" s="217" t="s">
        <v>211</v>
      </c>
      <c r="AU258" s="217" t="s">
        <v>85</v>
      </c>
      <c r="AY258" s="18" t="s">
        <v>184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82</v>
      </c>
      <c r="BK258" s="218">
        <f>ROUND(I258*H258,2)</f>
        <v>0</v>
      </c>
      <c r="BL258" s="18" t="s">
        <v>193</v>
      </c>
      <c r="BM258" s="217" t="s">
        <v>4231</v>
      </c>
    </row>
    <row r="259" s="2" customFormat="1">
      <c r="A259" s="39"/>
      <c r="B259" s="40"/>
      <c r="C259" s="41"/>
      <c r="D259" s="219" t="s">
        <v>195</v>
      </c>
      <c r="E259" s="41"/>
      <c r="F259" s="220" t="s">
        <v>4230</v>
      </c>
      <c r="G259" s="41"/>
      <c r="H259" s="41"/>
      <c r="I259" s="221"/>
      <c r="J259" s="41"/>
      <c r="K259" s="41"/>
      <c r="L259" s="45"/>
      <c r="M259" s="222"/>
      <c r="N259" s="223"/>
      <c r="O259" s="85"/>
      <c r="P259" s="85"/>
      <c r="Q259" s="85"/>
      <c r="R259" s="85"/>
      <c r="S259" s="85"/>
      <c r="T259" s="86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195</v>
      </c>
      <c r="AU259" s="18" t="s">
        <v>85</v>
      </c>
    </row>
    <row r="260" s="2" customFormat="1">
      <c r="A260" s="39"/>
      <c r="B260" s="40"/>
      <c r="C260" s="41"/>
      <c r="D260" s="244" t="s">
        <v>217</v>
      </c>
      <c r="E260" s="41"/>
      <c r="F260" s="245" t="s">
        <v>4232</v>
      </c>
      <c r="G260" s="41"/>
      <c r="H260" s="41"/>
      <c r="I260" s="221"/>
      <c r="J260" s="41"/>
      <c r="K260" s="41"/>
      <c r="L260" s="45"/>
      <c r="M260" s="222"/>
      <c r="N260" s="223"/>
      <c r="O260" s="85"/>
      <c r="P260" s="85"/>
      <c r="Q260" s="85"/>
      <c r="R260" s="85"/>
      <c r="S260" s="85"/>
      <c r="T260" s="86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217</v>
      </c>
      <c r="AU260" s="18" t="s">
        <v>85</v>
      </c>
    </row>
    <row r="261" s="2" customFormat="1" ht="16.5" customHeight="1">
      <c r="A261" s="39"/>
      <c r="B261" s="40"/>
      <c r="C261" s="235" t="s">
        <v>2916</v>
      </c>
      <c r="D261" s="235" t="s">
        <v>211</v>
      </c>
      <c r="E261" s="236" t="s">
        <v>4233</v>
      </c>
      <c r="F261" s="237" t="s">
        <v>4234</v>
      </c>
      <c r="G261" s="238" t="s">
        <v>3999</v>
      </c>
      <c r="H261" s="239">
        <v>2</v>
      </c>
      <c r="I261" s="240"/>
      <c r="J261" s="241">
        <f>ROUND(I261*H261,2)</f>
        <v>0</v>
      </c>
      <c r="K261" s="237" t="s">
        <v>215</v>
      </c>
      <c r="L261" s="45"/>
      <c r="M261" s="242" t="s">
        <v>19</v>
      </c>
      <c r="N261" s="243" t="s">
        <v>45</v>
      </c>
      <c r="O261" s="85"/>
      <c r="P261" s="215">
        <f>O261*H261</f>
        <v>0</v>
      </c>
      <c r="Q261" s="215">
        <v>0.012744109700000001</v>
      </c>
      <c r="R261" s="215">
        <f>Q261*H261</f>
        <v>0.025488219400000001</v>
      </c>
      <c r="S261" s="215">
        <v>0</v>
      </c>
      <c r="T261" s="216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17" t="s">
        <v>193</v>
      </c>
      <c r="AT261" s="217" t="s">
        <v>211</v>
      </c>
      <c r="AU261" s="217" t="s">
        <v>85</v>
      </c>
      <c r="AY261" s="18" t="s">
        <v>184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8" t="s">
        <v>82</v>
      </c>
      <c r="BK261" s="218">
        <f>ROUND(I261*H261,2)</f>
        <v>0</v>
      </c>
      <c r="BL261" s="18" t="s">
        <v>193</v>
      </c>
      <c r="BM261" s="217" t="s">
        <v>4235</v>
      </c>
    </row>
    <row r="262" s="2" customFormat="1">
      <c r="A262" s="39"/>
      <c r="B262" s="40"/>
      <c r="C262" s="41"/>
      <c r="D262" s="219" t="s">
        <v>195</v>
      </c>
      <c r="E262" s="41"/>
      <c r="F262" s="220" t="s">
        <v>4234</v>
      </c>
      <c r="G262" s="41"/>
      <c r="H262" s="41"/>
      <c r="I262" s="221"/>
      <c r="J262" s="41"/>
      <c r="K262" s="41"/>
      <c r="L262" s="45"/>
      <c r="M262" s="222"/>
      <c r="N262" s="223"/>
      <c r="O262" s="85"/>
      <c r="P262" s="85"/>
      <c r="Q262" s="85"/>
      <c r="R262" s="85"/>
      <c r="S262" s="85"/>
      <c r="T262" s="86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195</v>
      </c>
      <c r="AU262" s="18" t="s">
        <v>85</v>
      </c>
    </row>
    <row r="263" s="2" customFormat="1">
      <c r="A263" s="39"/>
      <c r="B263" s="40"/>
      <c r="C263" s="41"/>
      <c r="D263" s="244" t="s">
        <v>217</v>
      </c>
      <c r="E263" s="41"/>
      <c r="F263" s="245" t="s">
        <v>4236</v>
      </c>
      <c r="G263" s="41"/>
      <c r="H263" s="41"/>
      <c r="I263" s="221"/>
      <c r="J263" s="41"/>
      <c r="K263" s="41"/>
      <c r="L263" s="45"/>
      <c r="M263" s="222"/>
      <c r="N263" s="223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217</v>
      </c>
      <c r="AU263" s="18" t="s">
        <v>85</v>
      </c>
    </row>
    <row r="264" s="2" customFormat="1" ht="16.5" customHeight="1">
      <c r="A264" s="39"/>
      <c r="B264" s="40"/>
      <c r="C264" s="235" t="s">
        <v>785</v>
      </c>
      <c r="D264" s="235" t="s">
        <v>211</v>
      </c>
      <c r="E264" s="236" t="s">
        <v>4237</v>
      </c>
      <c r="F264" s="237" t="s">
        <v>4238</v>
      </c>
      <c r="G264" s="238" t="s">
        <v>3999</v>
      </c>
      <c r="H264" s="239">
        <v>2</v>
      </c>
      <c r="I264" s="240"/>
      <c r="J264" s="241">
        <f>ROUND(I264*H264,2)</f>
        <v>0</v>
      </c>
      <c r="K264" s="237" t="s">
        <v>215</v>
      </c>
      <c r="L264" s="45"/>
      <c r="M264" s="242" t="s">
        <v>19</v>
      </c>
      <c r="N264" s="243" t="s">
        <v>45</v>
      </c>
      <c r="O264" s="85"/>
      <c r="P264" s="215">
        <f>O264*H264</f>
        <v>0</v>
      </c>
      <c r="Q264" s="215">
        <v>0.022306800000000002</v>
      </c>
      <c r="R264" s="215">
        <f>Q264*H264</f>
        <v>0.044613600000000003</v>
      </c>
      <c r="S264" s="215">
        <v>0</v>
      </c>
      <c r="T264" s="216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17" t="s">
        <v>193</v>
      </c>
      <c r="AT264" s="217" t="s">
        <v>211</v>
      </c>
      <c r="AU264" s="217" t="s">
        <v>85</v>
      </c>
      <c r="AY264" s="18" t="s">
        <v>184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82</v>
      </c>
      <c r="BK264" s="218">
        <f>ROUND(I264*H264,2)</f>
        <v>0</v>
      </c>
      <c r="BL264" s="18" t="s">
        <v>193</v>
      </c>
      <c r="BM264" s="217" t="s">
        <v>4239</v>
      </c>
    </row>
    <row r="265" s="2" customFormat="1">
      <c r="A265" s="39"/>
      <c r="B265" s="40"/>
      <c r="C265" s="41"/>
      <c r="D265" s="219" t="s">
        <v>195</v>
      </c>
      <c r="E265" s="41"/>
      <c r="F265" s="220" t="s">
        <v>4238</v>
      </c>
      <c r="G265" s="41"/>
      <c r="H265" s="41"/>
      <c r="I265" s="221"/>
      <c r="J265" s="41"/>
      <c r="K265" s="41"/>
      <c r="L265" s="45"/>
      <c r="M265" s="222"/>
      <c r="N265" s="223"/>
      <c r="O265" s="85"/>
      <c r="P265" s="85"/>
      <c r="Q265" s="85"/>
      <c r="R265" s="85"/>
      <c r="S265" s="85"/>
      <c r="T265" s="86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195</v>
      </c>
      <c r="AU265" s="18" t="s">
        <v>85</v>
      </c>
    </row>
    <row r="266" s="2" customFormat="1">
      <c r="A266" s="39"/>
      <c r="B266" s="40"/>
      <c r="C266" s="41"/>
      <c r="D266" s="244" t="s">
        <v>217</v>
      </c>
      <c r="E266" s="41"/>
      <c r="F266" s="245" t="s">
        <v>4240</v>
      </c>
      <c r="G266" s="41"/>
      <c r="H266" s="41"/>
      <c r="I266" s="221"/>
      <c r="J266" s="41"/>
      <c r="K266" s="41"/>
      <c r="L266" s="45"/>
      <c r="M266" s="222"/>
      <c r="N266" s="223"/>
      <c r="O266" s="85"/>
      <c r="P266" s="85"/>
      <c r="Q266" s="85"/>
      <c r="R266" s="85"/>
      <c r="S266" s="85"/>
      <c r="T266" s="86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217</v>
      </c>
      <c r="AU266" s="18" t="s">
        <v>85</v>
      </c>
    </row>
    <row r="267" s="2" customFormat="1" ht="24.15" customHeight="1">
      <c r="A267" s="39"/>
      <c r="B267" s="40"/>
      <c r="C267" s="235" t="s">
        <v>790</v>
      </c>
      <c r="D267" s="235" t="s">
        <v>211</v>
      </c>
      <c r="E267" s="236" t="s">
        <v>4241</v>
      </c>
      <c r="F267" s="237" t="s">
        <v>4242</v>
      </c>
      <c r="G267" s="238" t="s">
        <v>3999</v>
      </c>
      <c r="H267" s="239">
        <v>2</v>
      </c>
      <c r="I267" s="240"/>
      <c r="J267" s="241">
        <f>ROUND(I267*H267,2)</f>
        <v>0</v>
      </c>
      <c r="K267" s="237" t="s">
        <v>215</v>
      </c>
      <c r="L267" s="45"/>
      <c r="M267" s="242" t="s">
        <v>19</v>
      </c>
      <c r="N267" s="243" t="s">
        <v>45</v>
      </c>
      <c r="O267" s="85"/>
      <c r="P267" s="215">
        <f>O267*H267</f>
        <v>0</v>
      </c>
      <c r="Q267" s="215">
        <v>0.018076999999999999</v>
      </c>
      <c r="R267" s="215">
        <f>Q267*H267</f>
        <v>0.036153999999999999</v>
      </c>
      <c r="S267" s="215">
        <v>0</v>
      </c>
      <c r="T267" s="216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17" t="s">
        <v>193</v>
      </c>
      <c r="AT267" s="217" t="s">
        <v>211</v>
      </c>
      <c r="AU267" s="217" t="s">
        <v>85</v>
      </c>
      <c r="AY267" s="18" t="s">
        <v>184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8" t="s">
        <v>82</v>
      </c>
      <c r="BK267" s="218">
        <f>ROUND(I267*H267,2)</f>
        <v>0</v>
      </c>
      <c r="BL267" s="18" t="s">
        <v>193</v>
      </c>
      <c r="BM267" s="217" t="s">
        <v>4243</v>
      </c>
    </row>
    <row r="268" s="2" customFormat="1">
      <c r="A268" s="39"/>
      <c r="B268" s="40"/>
      <c r="C268" s="41"/>
      <c r="D268" s="219" t="s">
        <v>195</v>
      </c>
      <c r="E268" s="41"/>
      <c r="F268" s="220" t="s">
        <v>4242</v>
      </c>
      <c r="G268" s="41"/>
      <c r="H268" s="41"/>
      <c r="I268" s="221"/>
      <c r="J268" s="41"/>
      <c r="K268" s="41"/>
      <c r="L268" s="45"/>
      <c r="M268" s="222"/>
      <c r="N268" s="223"/>
      <c r="O268" s="85"/>
      <c r="P268" s="85"/>
      <c r="Q268" s="85"/>
      <c r="R268" s="85"/>
      <c r="S268" s="85"/>
      <c r="T268" s="86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195</v>
      </c>
      <c r="AU268" s="18" t="s">
        <v>85</v>
      </c>
    </row>
    <row r="269" s="2" customFormat="1">
      <c r="A269" s="39"/>
      <c r="B269" s="40"/>
      <c r="C269" s="41"/>
      <c r="D269" s="244" t="s">
        <v>217</v>
      </c>
      <c r="E269" s="41"/>
      <c r="F269" s="245" t="s">
        <v>4244</v>
      </c>
      <c r="G269" s="41"/>
      <c r="H269" s="41"/>
      <c r="I269" s="221"/>
      <c r="J269" s="41"/>
      <c r="K269" s="41"/>
      <c r="L269" s="45"/>
      <c r="M269" s="222"/>
      <c r="N269" s="223"/>
      <c r="O269" s="85"/>
      <c r="P269" s="85"/>
      <c r="Q269" s="85"/>
      <c r="R269" s="85"/>
      <c r="S269" s="85"/>
      <c r="T269" s="86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217</v>
      </c>
      <c r="AU269" s="18" t="s">
        <v>85</v>
      </c>
    </row>
    <row r="270" s="2" customFormat="1" ht="24.15" customHeight="1">
      <c r="A270" s="39"/>
      <c r="B270" s="40"/>
      <c r="C270" s="235" t="s">
        <v>794</v>
      </c>
      <c r="D270" s="235" t="s">
        <v>211</v>
      </c>
      <c r="E270" s="236" t="s">
        <v>4245</v>
      </c>
      <c r="F270" s="237" t="s">
        <v>4246</v>
      </c>
      <c r="G270" s="238" t="s">
        <v>3999</v>
      </c>
      <c r="H270" s="239">
        <v>2</v>
      </c>
      <c r="I270" s="240"/>
      <c r="J270" s="241">
        <f>ROUND(I270*H270,2)</f>
        <v>0</v>
      </c>
      <c r="K270" s="237" t="s">
        <v>215</v>
      </c>
      <c r="L270" s="45"/>
      <c r="M270" s="242" t="s">
        <v>19</v>
      </c>
      <c r="N270" s="243" t="s">
        <v>45</v>
      </c>
      <c r="O270" s="85"/>
      <c r="P270" s="215">
        <f>O270*H270</f>
        <v>0</v>
      </c>
      <c r="Q270" s="215">
        <v>0.043161600000000001</v>
      </c>
      <c r="R270" s="215">
        <f>Q270*H270</f>
        <v>0.086323200000000003</v>
      </c>
      <c r="S270" s="215">
        <v>0</v>
      </c>
      <c r="T270" s="216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17" t="s">
        <v>193</v>
      </c>
      <c r="AT270" s="217" t="s">
        <v>211</v>
      </c>
      <c r="AU270" s="217" t="s">
        <v>85</v>
      </c>
      <c r="AY270" s="18" t="s">
        <v>184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82</v>
      </c>
      <c r="BK270" s="218">
        <f>ROUND(I270*H270,2)</f>
        <v>0</v>
      </c>
      <c r="BL270" s="18" t="s">
        <v>193</v>
      </c>
      <c r="BM270" s="217" t="s">
        <v>4247</v>
      </c>
    </row>
    <row r="271" s="2" customFormat="1">
      <c r="A271" s="39"/>
      <c r="B271" s="40"/>
      <c r="C271" s="41"/>
      <c r="D271" s="219" t="s">
        <v>195</v>
      </c>
      <c r="E271" s="41"/>
      <c r="F271" s="220" t="s">
        <v>4246</v>
      </c>
      <c r="G271" s="41"/>
      <c r="H271" s="41"/>
      <c r="I271" s="221"/>
      <c r="J271" s="41"/>
      <c r="K271" s="41"/>
      <c r="L271" s="45"/>
      <c r="M271" s="222"/>
      <c r="N271" s="223"/>
      <c r="O271" s="85"/>
      <c r="P271" s="85"/>
      <c r="Q271" s="85"/>
      <c r="R271" s="85"/>
      <c r="S271" s="85"/>
      <c r="T271" s="86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195</v>
      </c>
      <c r="AU271" s="18" t="s">
        <v>85</v>
      </c>
    </row>
    <row r="272" s="2" customFormat="1">
      <c r="A272" s="39"/>
      <c r="B272" s="40"/>
      <c r="C272" s="41"/>
      <c r="D272" s="244" t="s">
        <v>217</v>
      </c>
      <c r="E272" s="41"/>
      <c r="F272" s="245" t="s">
        <v>4248</v>
      </c>
      <c r="G272" s="41"/>
      <c r="H272" s="41"/>
      <c r="I272" s="221"/>
      <c r="J272" s="41"/>
      <c r="K272" s="41"/>
      <c r="L272" s="45"/>
      <c r="M272" s="222"/>
      <c r="N272" s="223"/>
      <c r="O272" s="85"/>
      <c r="P272" s="85"/>
      <c r="Q272" s="85"/>
      <c r="R272" s="85"/>
      <c r="S272" s="85"/>
      <c r="T272" s="86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217</v>
      </c>
      <c r="AU272" s="18" t="s">
        <v>85</v>
      </c>
    </row>
    <row r="273" s="2" customFormat="1" ht="24.15" customHeight="1">
      <c r="A273" s="39"/>
      <c r="B273" s="40"/>
      <c r="C273" s="235" t="s">
        <v>799</v>
      </c>
      <c r="D273" s="235" t="s">
        <v>211</v>
      </c>
      <c r="E273" s="236" t="s">
        <v>4249</v>
      </c>
      <c r="F273" s="237" t="s">
        <v>4250</v>
      </c>
      <c r="G273" s="238" t="s">
        <v>3999</v>
      </c>
      <c r="H273" s="239">
        <v>2</v>
      </c>
      <c r="I273" s="240"/>
      <c r="J273" s="241">
        <f>ROUND(I273*H273,2)</f>
        <v>0</v>
      </c>
      <c r="K273" s="237" t="s">
        <v>215</v>
      </c>
      <c r="L273" s="45"/>
      <c r="M273" s="242" t="s">
        <v>19</v>
      </c>
      <c r="N273" s="243" t="s">
        <v>45</v>
      </c>
      <c r="O273" s="85"/>
      <c r="P273" s="215">
        <f>O273*H273</f>
        <v>0</v>
      </c>
      <c r="Q273" s="215">
        <v>0.0050600300000000001</v>
      </c>
      <c r="R273" s="215">
        <f>Q273*H273</f>
        <v>0.01012006</v>
      </c>
      <c r="S273" s="215">
        <v>0</v>
      </c>
      <c r="T273" s="216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17" t="s">
        <v>193</v>
      </c>
      <c r="AT273" s="217" t="s">
        <v>211</v>
      </c>
      <c r="AU273" s="217" t="s">
        <v>85</v>
      </c>
      <c r="AY273" s="18" t="s">
        <v>184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8" t="s">
        <v>82</v>
      </c>
      <c r="BK273" s="218">
        <f>ROUND(I273*H273,2)</f>
        <v>0</v>
      </c>
      <c r="BL273" s="18" t="s">
        <v>193</v>
      </c>
      <c r="BM273" s="217" t="s">
        <v>4251</v>
      </c>
    </row>
    <row r="274" s="2" customFormat="1">
      <c r="A274" s="39"/>
      <c r="B274" s="40"/>
      <c r="C274" s="41"/>
      <c r="D274" s="219" t="s">
        <v>195</v>
      </c>
      <c r="E274" s="41"/>
      <c r="F274" s="220" t="s">
        <v>4250</v>
      </c>
      <c r="G274" s="41"/>
      <c r="H274" s="41"/>
      <c r="I274" s="221"/>
      <c r="J274" s="41"/>
      <c r="K274" s="41"/>
      <c r="L274" s="45"/>
      <c r="M274" s="222"/>
      <c r="N274" s="223"/>
      <c r="O274" s="85"/>
      <c r="P274" s="85"/>
      <c r="Q274" s="85"/>
      <c r="R274" s="85"/>
      <c r="S274" s="85"/>
      <c r="T274" s="86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195</v>
      </c>
      <c r="AU274" s="18" t="s">
        <v>85</v>
      </c>
    </row>
    <row r="275" s="2" customFormat="1">
      <c r="A275" s="39"/>
      <c r="B275" s="40"/>
      <c r="C275" s="41"/>
      <c r="D275" s="244" t="s">
        <v>217</v>
      </c>
      <c r="E275" s="41"/>
      <c r="F275" s="245" t="s">
        <v>4252</v>
      </c>
      <c r="G275" s="41"/>
      <c r="H275" s="41"/>
      <c r="I275" s="221"/>
      <c r="J275" s="41"/>
      <c r="K275" s="41"/>
      <c r="L275" s="45"/>
      <c r="M275" s="222"/>
      <c r="N275" s="223"/>
      <c r="O275" s="85"/>
      <c r="P275" s="85"/>
      <c r="Q275" s="85"/>
      <c r="R275" s="85"/>
      <c r="S275" s="85"/>
      <c r="T275" s="86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217</v>
      </c>
      <c r="AU275" s="18" t="s">
        <v>85</v>
      </c>
    </row>
    <row r="276" s="2" customFormat="1" ht="24.15" customHeight="1">
      <c r="A276" s="39"/>
      <c r="B276" s="40"/>
      <c r="C276" s="235" t="s">
        <v>838</v>
      </c>
      <c r="D276" s="235" t="s">
        <v>211</v>
      </c>
      <c r="E276" s="236" t="s">
        <v>4253</v>
      </c>
      <c r="F276" s="237" t="s">
        <v>4254</v>
      </c>
      <c r="G276" s="238" t="s">
        <v>3999</v>
      </c>
      <c r="H276" s="239">
        <v>2</v>
      </c>
      <c r="I276" s="240"/>
      <c r="J276" s="241">
        <f>ROUND(I276*H276,2)</f>
        <v>0</v>
      </c>
      <c r="K276" s="237" t="s">
        <v>215</v>
      </c>
      <c r="L276" s="45"/>
      <c r="M276" s="242" t="s">
        <v>19</v>
      </c>
      <c r="N276" s="243" t="s">
        <v>45</v>
      </c>
      <c r="O276" s="85"/>
      <c r="P276" s="215">
        <f>O276*H276</f>
        <v>0</v>
      </c>
      <c r="Q276" s="215">
        <v>0.015250090000000001</v>
      </c>
      <c r="R276" s="215">
        <f>Q276*H276</f>
        <v>0.030500180000000002</v>
      </c>
      <c r="S276" s="215">
        <v>0</v>
      </c>
      <c r="T276" s="216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17" t="s">
        <v>193</v>
      </c>
      <c r="AT276" s="217" t="s">
        <v>211</v>
      </c>
      <c r="AU276" s="217" t="s">
        <v>85</v>
      </c>
      <c r="AY276" s="18" t="s">
        <v>184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82</v>
      </c>
      <c r="BK276" s="218">
        <f>ROUND(I276*H276,2)</f>
        <v>0</v>
      </c>
      <c r="BL276" s="18" t="s">
        <v>193</v>
      </c>
      <c r="BM276" s="217" t="s">
        <v>4255</v>
      </c>
    </row>
    <row r="277" s="2" customFormat="1">
      <c r="A277" s="39"/>
      <c r="B277" s="40"/>
      <c r="C277" s="41"/>
      <c r="D277" s="219" t="s">
        <v>195</v>
      </c>
      <c r="E277" s="41"/>
      <c r="F277" s="220" t="s">
        <v>4254</v>
      </c>
      <c r="G277" s="41"/>
      <c r="H277" s="41"/>
      <c r="I277" s="221"/>
      <c r="J277" s="41"/>
      <c r="K277" s="41"/>
      <c r="L277" s="45"/>
      <c r="M277" s="222"/>
      <c r="N277" s="223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195</v>
      </c>
      <c r="AU277" s="18" t="s">
        <v>85</v>
      </c>
    </row>
    <row r="278" s="2" customFormat="1">
      <c r="A278" s="39"/>
      <c r="B278" s="40"/>
      <c r="C278" s="41"/>
      <c r="D278" s="244" t="s">
        <v>217</v>
      </c>
      <c r="E278" s="41"/>
      <c r="F278" s="245" t="s">
        <v>4256</v>
      </c>
      <c r="G278" s="41"/>
      <c r="H278" s="41"/>
      <c r="I278" s="221"/>
      <c r="J278" s="41"/>
      <c r="K278" s="41"/>
      <c r="L278" s="45"/>
      <c r="M278" s="222"/>
      <c r="N278" s="223"/>
      <c r="O278" s="85"/>
      <c r="P278" s="85"/>
      <c r="Q278" s="85"/>
      <c r="R278" s="85"/>
      <c r="S278" s="85"/>
      <c r="T278" s="86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217</v>
      </c>
      <c r="AU278" s="18" t="s">
        <v>85</v>
      </c>
    </row>
    <row r="279" s="2" customFormat="1" ht="24.15" customHeight="1">
      <c r="A279" s="39"/>
      <c r="B279" s="40"/>
      <c r="C279" s="235" t="s">
        <v>867</v>
      </c>
      <c r="D279" s="235" t="s">
        <v>211</v>
      </c>
      <c r="E279" s="236" t="s">
        <v>4257</v>
      </c>
      <c r="F279" s="237" t="s">
        <v>4258</v>
      </c>
      <c r="G279" s="238" t="s">
        <v>3999</v>
      </c>
      <c r="H279" s="239">
        <v>2</v>
      </c>
      <c r="I279" s="240"/>
      <c r="J279" s="241">
        <f>ROUND(I279*H279,2)</f>
        <v>0</v>
      </c>
      <c r="K279" s="237" t="s">
        <v>215</v>
      </c>
      <c r="L279" s="45"/>
      <c r="M279" s="242" t="s">
        <v>19</v>
      </c>
      <c r="N279" s="243" t="s">
        <v>45</v>
      </c>
      <c r="O279" s="85"/>
      <c r="P279" s="215">
        <f>O279*H279</f>
        <v>0</v>
      </c>
      <c r="Q279" s="215">
        <v>0.04634191</v>
      </c>
      <c r="R279" s="215">
        <f>Q279*H279</f>
        <v>0.09268382</v>
      </c>
      <c r="S279" s="215">
        <v>0</v>
      </c>
      <c r="T279" s="216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17" t="s">
        <v>193</v>
      </c>
      <c r="AT279" s="217" t="s">
        <v>211</v>
      </c>
      <c r="AU279" s="217" t="s">
        <v>85</v>
      </c>
      <c r="AY279" s="18" t="s">
        <v>184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8" t="s">
        <v>82</v>
      </c>
      <c r="BK279" s="218">
        <f>ROUND(I279*H279,2)</f>
        <v>0</v>
      </c>
      <c r="BL279" s="18" t="s">
        <v>193</v>
      </c>
      <c r="BM279" s="217" t="s">
        <v>4259</v>
      </c>
    </row>
    <row r="280" s="2" customFormat="1">
      <c r="A280" s="39"/>
      <c r="B280" s="40"/>
      <c r="C280" s="41"/>
      <c r="D280" s="219" t="s">
        <v>195</v>
      </c>
      <c r="E280" s="41"/>
      <c r="F280" s="220" t="s">
        <v>4258</v>
      </c>
      <c r="G280" s="41"/>
      <c r="H280" s="41"/>
      <c r="I280" s="221"/>
      <c r="J280" s="41"/>
      <c r="K280" s="41"/>
      <c r="L280" s="45"/>
      <c r="M280" s="222"/>
      <c r="N280" s="223"/>
      <c r="O280" s="85"/>
      <c r="P280" s="85"/>
      <c r="Q280" s="85"/>
      <c r="R280" s="85"/>
      <c r="S280" s="85"/>
      <c r="T280" s="86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195</v>
      </c>
      <c r="AU280" s="18" t="s">
        <v>85</v>
      </c>
    </row>
    <row r="281" s="2" customFormat="1">
      <c r="A281" s="39"/>
      <c r="B281" s="40"/>
      <c r="C281" s="41"/>
      <c r="D281" s="244" t="s">
        <v>217</v>
      </c>
      <c r="E281" s="41"/>
      <c r="F281" s="245" t="s">
        <v>4260</v>
      </c>
      <c r="G281" s="41"/>
      <c r="H281" s="41"/>
      <c r="I281" s="221"/>
      <c r="J281" s="41"/>
      <c r="K281" s="41"/>
      <c r="L281" s="45"/>
      <c r="M281" s="222"/>
      <c r="N281" s="223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217</v>
      </c>
      <c r="AU281" s="18" t="s">
        <v>85</v>
      </c>
    </row>
    <row r="282" s="2" customFormat="1" ht="16.5" customHeight="1">
      <c r="A282" s="39"/>
      <c r="B282" s="40"/>
      <c r="C282" s="235" t="s">
        <v>665</v>
      </c>
      <c r="D282" s="235" t="s">
        <v>211</v>
      </c>
      <c r="E282" s="236" t="s">
        <v>4261</v>
      </c>
      <c r="F282" s="237" t="s">
        <v>4262</v>
      </c>
      <c r="G282" s="238" t="s">
        <v>203</v>
      </c>
      <c r="H282" s="239">
        <v>2</v>
      </c>
      <c r="I282" s="240"/>
      <c r="J282" s="241">
        <f>ROUND(I282*H282,2)</f>
        <v>0</v>
      </c>
      <c r="K282" s="237" t="s">
        <v>215</v>
      </c>
      <c r="L282" s="45"/>
      <c r="M282" s="242" t="s">
        <v>19</v>
      </c>
      <c r="N282" s="243" t="s">
        <v>45</v>
      </c>
      <c r="O282" s="85"/>
      <c r="P282" s="215">
        <f>O282*H282</f>
        <v>0</v>
      </c>
      <c r="Q282" s="215">
        <v>0.00029571000000000003</v>
      </c>
      <c r="R282" s="215">
        <f>Q282*H282</f>
        <v>0.00059142000000000005</v>
      </c>
      <c r="S282" s="215">
        <v>0</v>
      </c>
      <c r="T282" s="216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7" t="s">
        <v>193</v>
      </c>
      <c r="AT282" s="217" t="s">
        <v>211</v>
      </c>
      <c r="AU282" s="217" t="s">
        <v>85</v>
      </c>
      <c r="AY282" s="18" t="s">
        <v>184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8" t="s">
        <v>82</v>
      </c>
      <c r="BK282" s="218">
        <f>ROUND(I282*H282,2)</f>
        <v>0</v>
      </c>
      <c r="BL282" s="18" t="s">
        <v>193</v>
      </c>
      <c r="BM282" s="217" t="s">
        <v>4263</v>
      </c>
    </row>
    <row r="283" s="2" customFormat="1">
      <c r="A283" s="39"/>
      <c r="B283" s="40"/>
      <c r="C283" s="41"/>
      <c r="D283" s="219" t="s">
        <v>195</v>
      </c>
      <c r="E283" s="41"/>
      <c r="F283" s="220" t="s">
        <v>4262</v>
      </c>
      <c r="G283" s="41"/>
      <c r="H283" s="41"/>
      <c r="I283" s="221"/>
      <c r="J283" s="41"/>
      <c r="K283" s="41"/>
      <c r="L283" s="45"/>
      <c r="M283" s="222"/>
      <c r="N283" s="223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195</v>
      </c>
      <c r="AU283" s="18" t="s">
        <v>85</v>
      </c>
    </row>
    <row r="284" s="2" customFormat="1">
      <c r="A284" s="39"/>
      <c r="B284" s="40"/>
      <c r="C284" s="41"/>
      <c r="D284" s="244" t="s">
        <v>217</v>
      </c>
      <c r="E284" s="41"/>
      <c r="F284" s="245" t="s">
        <v>4264</v>
      </c>
      <c r="G284" s="41"/>
      <c r="H284" s="41"/>
      <c r="I284" s="221"/>
      <c r="J284" s="41"/>
      <c r="K284" s="41"/>
      <c r="L284" s="45"/>
      <c r="M284" s="222"/>
      <c r="N284" s="223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217</v>
      </c>
      <c r="AU284" s="18" t="s">
        <v>85</v>
      </c>
    </row>
    <row r="285" s="2" customFormat="1" ht="16.5" customHeight="1">
      <c r="A285" s="39"/>
      <c r="B285" s="40"/>
      <c r="C285" s="235" t="s">
        <v>804</v>
      </c>
      <c r="D285" s="235" t="s">
        <v>211</v>
      </c>
      <c r="E285" s="236" t="s">
        <v>4265</v>
      </c>
      <c r="F285" s="237" t="s">
        <v>4266</v>
      </c>
      <c r="G285" s="238" t="s">
        <v>3999</v>
      </c>
      <c r="H285" s="239">
        <v>51</v>
      </c>
      <c r="I285" s="240"/>
      <c r="J285" s="241">
        <f>ROUND(I285*H285,2)</f>
        <v>0</v>
      </c>
      <c r="K285" s="237" t="s">
        <v>215</v>
      </c>
      <c r="L285" s="45"/>
      <c r="M285" s="242" t="s">
        <v>19</v>
      </c>
      <c r="N285" s="243" t="s">
        <v>45</v>
      </c>
      <c r="O285" s="85"/>
      <c r="P285" s="215">
        <f>O285*H285</f>
        <v>0</v>
      </c>
      <c r="Q285" s="215">
        <v>0.00023913999999999999</v>
      </c>
      <c r="R285" s="215">
        <f>Q285*H285</f>
        <v>0.012196139999999999</v>
      </c>
      <c r="S285" s="215">
        <v>0</v>
      </c>
      <c r="T285" s="216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17" t="s">
        <v>193</v>
      </c>
      <c r="AT285" s="217" t="s">
        <v>211</v>
      </c>
      <c r="AU285" s="217" t="s">
        <v>85</v>
      </c>
      <c r="AY285" s="18" t="s">
        <v>184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8" t="s">
        <v>82</v>
      </c>
      <c r="BK285" s="218">
        <f>ROUND(I285*H285,2)</f>
        <v>0</v>
      </c>
      <c r="BL285" s="18" t="s">
        <v>193</v>
      </c>
      <c r="BM285" s="217" t="s">
        <v>4267</v>
      </c>
    </row>
    <row r="286" s="2" customFormat="1">
      <c r="A286" s="39"/>
      <c r="B286" s="40"/>
      <c r="C286" s="41"/>
      <c r="D286" s="219" t="s">
        <v>195</v>
      </c>
      <c r="E286" s="41"/>
      <c r="F286" s="220" t="s">
        <v>4266</v>
      </c>
      <c r="G286" s="41"/>
      <c r="H286" s="41"/>
      <c r="I286" s="221"/>
      <c r="J286" s="41"/>
      <c r="K286" s="41"/>
      <c r="L286" s="45"/>
      <c r="M286" s="222"/>
      <c r="N286" s="223"/>
      <c r="O286" s="85"/>
      <c r="P286" s="85"/>
      <c r="Q286" s="85"/>
      <c r="R286" s="85"/>
      <c r="S286" s="85"/>
      <c r="T286" s="86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195</v>
      </c>
      <c r="AU286" s="18" t="s">
        <v>85</v>
      </c>
    </row>
    <row r="287" s="2" customFormat="1">
      <c r="A287" s="39"/>
      <c r="B287" s="40"/>
      <c r="C287" s="41"/>
      <c r="D287" s="244" t="s">
        <v>217</v>
      </c>
      <c r="E287" s="41"/>
      <c r="F287" s="245" t="s">
        <v>4268</v>
      </c>
      <c r="G287" s="41"/>
      <c r="H287" s="41"/>
      <c r="I287" s="221"/>
      <c r="J287" s="41"/>
      <c r="K287" s="41"/>
      <c r="L287" s="45"/>
      <c r="M287" s="222"/>
      <c r="N287" s="223"/>
      <c r="O287" s="85"/>
      <c r="P287" s="85"/>
      <c r="Q287" s="85"/>
      <c r="R287" s="85"/>
      <c r="S287" s="85"/>
      <c r="T287" s="86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217</v>
      </c>
      <c r="AU287" s="18" t="s">
        <v>85</v>
      </c>
    </row>
    <row r="288" s="2" customFormat="1" ht="16.5" customHeight="1">
      <c r="A288" s="39"/>
      <c r="B288" s="40"/>
      <c r="C288" s="235" t="s">
        <v>810</v>
      </c>
      <c r="D288" s="235" t="s">
        <v>211</v>
      </c>
      <c r="E288" s="236" t="s">
        <v>4269</v>
      </c>
      <c r="F288" s="237" t="s">
        <v>4270</v>
      </c>
      <c r="G288" s="238" t="s">
        <v>3999</v>
      </c>
      <c r="H288" s="239">
        <v>12</v>
      </c>
      <c r="I288" s="240"/>
      <c r="J288" s="241">
        <f>ROUND(I288*H288,2)</f>
        <v>0</v>
      </c>
      <c r="K288" s="237" t="s">
        <v>215</v>
      </c>
      <c r="L288" s="45"/>
      <c r="M288" s="242" t="s">
        <v>19</v>
      </c>
      <c r="N288" s="243" t="s">
        <v>45</v>
      </c>
      <c r="O288" s="85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17" t="s">
        <v>193</v>
      </c>
      <c r="AT288" s="217" t="s">
        <v>211</v>
      </c>
      <c r="AU288" s="217" t="s">
        <v>85</v>
      </c>
      <c r="AY288" s="18" t="s">
        <v>184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8" t="s">
        <v>82</v>
      </c>
      <c r="BK288" s="218">
        <f>ROUND(I288*H288,2)</f>
        <v>0</v>
      </c>
      <c r="BL288" s="18" t="s">
        <v>193</v>
      </c>
      <c r="BM288" s="217" t="s">
        <v>4271</v>
      </c>
    </row>
    <row r="289" s="2" customFormat="1">
      <c r="A289" s="39"/>
      <c r="B289" s="40"/>
      <c r="C289" s="41"/>
      <c r="D289" s="219" t="s">
        <v>195</v>
      </c>
      <c r="E289" s="41"/>
      <c r="F289" s="220" t="s">
        <v>4270</v>
      </c>
      <c r="G289" s="41"/>
      <c r="H289" s="41"/>
      <c r="I289" s="221"/>
      <c r="J289" s="41"/>
      <c r="K289" s="41"/>
      <c r="L289" s="45"/>
      <c r="M289" s="222"/>
      <c r="N289" s="223"/>
      <c r="O289" s="85"/>
      <c r="P289" s="85"/>
      <c r="Q289" s="85"/>
      <c r="R289" s="85"/>
      <c r="S289" s="85"/>
      <c r="T289" s="86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195</v>
      </c>
      <c r="AU289" s="18" t="s">
        <v>85</v>
      </c>
    </row>
    <row r="290" s="2" customFormat="1">
      <c r="A290" s="39"/>
      <c r="B290" s="40"/>
      <c r="C290" s="41"/>
      <c r="D290" s="244" t="s">
        <v>217</v>
      </c>
      <c r="E290" s="41"/>
      <c r="F290" s="245" t="s">
        <v>4272</v>
      </c>
      <c r="G290" s="41"/>
      <c r="H290" s="41"/>
      <c r="I290" s="221"/>
      <c r="J290" s="41"/>
      <c r="K290" s="41"/>
      <c r="L290" s="45"/>
      <c r="M290" s="222"/>
      <c r="N290" s="223"/>
      <c r="O290" s="85"/>
      <c r="P290" s="85"/>
      <c r="Q290" s="85"/>
      <c r="R290" s="85"/>
      <c r="S290" s="85"/>
      <c r="T290" s="86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217</v>
      </c>
      <c r="AU290" s="18" t="s">
        <v>85</v>
      </c>
    </row>
    <row r="291" s="2" customFormat="1" ht="16.5" customHeight="1">
      <c r="A291" s="39"/>
      <c r="B291" s="40"/>
      <c r="C291" s="235" t="s">
        <v>817</v>
      </c>
      <c r="D291" s="235" t="s">
        <v>211</v>
      </c>
      <c r="E291" s="236" t="s">
        <v>4273</v>
      </c>
      <c r="F291" s="237" t="s">
        <v>4274</v>
      </c>
      <c r="G291" s="238" t="s">
        <v>3999</v>
      </c>
      <c r="H291" s="239">
        <v>2</v>
      </c>
      <c r="I291" s="240"/>
      <c r="J291" s="241">
        <f>ROUND(I291*H291,2)</f>
        <v>0</v>
      </c>
      <c r="K291" s="237" t="s">
        <v>215</v>
      </c>
      <c r="L291" s="45"/>
      <c r="M291" s="242" t="s">
        <v>19</v>
      </c>
      <c r="N291" s="243" t="s">
        <v>45</v>
      </c>
      <c r="O291" s="85"/>
      <c r="P291" s="215">
        <f>O291*H291</f>
        <v>0</v>
      </c>
      <c r="Q291" s="215">
        <v>0.0019591399999999998</v>
      </c>
      <c r="R291" s="215">
        <f>Q291*H291</f>
        <v>0.0039182799999999997</v>
      </c>
      <c r="S291" s="215">
        <v>0</v>
      </c>
      <c r="T291" s="216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17" t="s">
        <v>193</v>
      </c>
      <c r="AT291" s="217" t="s">
        <v>211</v>
      </c>
      <c r="AU291" s="217" t="s">
        <v>85</v>
      </c>
      <c r="AY291" s="18" t="s">
        <v>184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8" t="s">
        <v>82</v>
      </c>
      <c r="BK291" s="218">
        <f>ROUND(I291*H291,2)</f>
        <v>0</v>
      </c>
      <c r="BL291" s="18" t="s">
        <v>193</v>
      </c>
      <c r="BM291" s="217" t="s">
        <v>4275</v>
      </c>
    </row>
    <row r="292" s="2" customFormat="1">
      <c r="A292" s="39"/>
      <c r="B292" s="40"/>
      <c r="C292" s="41"/>
      <c r="D292" s="219" t="s">
        <v>195</v>
      </c>
      <c r="E292" s="41"/>
      <c r="F292" s="220" t="s">
        <v>4274</v>
      </c>
      <c r="G292" s="41"/>
      <c r="H292" s="41"/>
      <c r="I292" s="221"/>
      <c r="J292" s="41"/>
      <c r="K292" s="41"/>
      <c r="L292" s="45"/>
      <c r="M292" s="222"/>
      <c r="N292" s="223"/>
      <c r="O292" s="85"/>
      <c r="P292" s="85"/>
      <c r="Q292" s="85"/>
      <c r="R292" s="85"/>
      <c r="S292" s="85"/>
      <c r="T292" s="86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195</v>
      </c>
      <c r="AU292" s="18" t="s">
        <v>85</v>
      </c>
    </row>
    <row r="293" s="2" customFormat="1">
      <c r="A293" s="39"/>
      <c r="B293" s="40"/>
      <c r="C293" s="41"/>
      <c r="D293" s="244" t="s">
        <v>217</v>
      </c>
      <c r="E293" s="41"/>
      <c r="F293" s="245" t="s">
        <v>4276</v>
      </c>
      <c r="G293" s="41"/>
      <c r="H293" s="41"/>
      <c r="I293" s="221"/>
      <c r="J293" s="41"/>
      <c r="K293" s="41"/>
      <c r="L293" s="45"/>
      <c r="M293" s="222"/>
      <c r="N293" s="223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217</v>
      </c>
      <c r="AU293" s="18" t="s">
        <v>85</v>
      </c>
    </row>
    <row r="294" s="2" customFormat="1" ht="16.5" customHeight="1">
      <c r="A294" s="39"/>
      <c r="B294" s="40"/>
      <c r="C294" s="235" t="s">
        <v>824</v>
      </c>
      <c r="D294" s="235" t="s">
        <v>211</v>
      </c>
      <c r="E294" s="236" t="s">
        <v>4277</v>
      </c>
      <c r="F294" s="237" t="s">
        <v>4278</v>
      </c>
      <c r="G294" s="238" t="s">
        <v>3999</v>
      </c>
      <c r="H294" s="239">
        <v>2</v>
      </c>
      <c r="I294" s="240"/>
      <c r="J294" s="241">
        <f>ROUND(I294*H294,2)</f>
        <v>0</v>
      </c>
      <c r="K294" s="237" t="s">
        <v>215</v>
      </c>
      <c r="L294" s="45"/>
      <c r="M294" s="242" t="s">
        <v>19</v>
      </c>
      <c r="N294" s="243" t="s">
        <v>45</v>
      </c>
      <c r="O294" s="85"/>
      <c r="P294" s="215">
        <f>O294*H294</f>
        <v>0</v>
      </c>
      <c r="Q294" s="215">
        <v>0.0018</v>
      </c>
      <c r="R294" s="215">
        <f>Q294*H294</f>
        <v>0.0035999999999999999</v>
      </c>
      <c r="S294" s="215">
        <v>0</v>
      </c>
      <c r="T294" s="216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17" t="s">
        <v>193</v>
      </c>
      <c r="AT294" s="217" t="s">
        <v>211</v>
      </c>
      <c r="AU294" s="217" t="s">
        <v>85</v>
      </c>
      <c r="AY294" s="18" t="s">
        <v>184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82</v>
      </c>
      <c r="BK294" s="218">
        <f>ROUND(I294*H294,2)</f>
        <v>0</v>
      </c>
      <c r="BL294" s="18" t="s">
        <v>193</v>
      </c>
      <c r="BM294" s="217" t="s">
        <v>4279</v>
      </c>
    </row>
    <row r="295" s="2" customFormat="1">
      <c r="A295" s="39"/>
      <c r="B295" s="40"/>
      <c r="C295" s="41"/>
      <c r="D295" s="219" t="s">
        <v>195</v>
      </c>
      <c r="E295" s="41"/>
      <c r="F295" s="220" t="s">
        <v>4278</v>
      </c>
      <c r="G295" s="41"/>
      <c r="H295" s="41"/>
      <c r="I295" s="221"/>
      <c r="J295" s="41"/>
      <c r="K295" s="41"/>
      <c r="L295" s="45"/>
      <c r="M295" s="222"/>
      <c r="N295" s="223"/>
      <c r="O295" s="85"/>
      <c r="P295" s="85"/>
      <c r="Q295" s="85"/>
      <c r="R295" s="85"/>
      <c r="S295" s="85"/>
      <c r="T295" s="86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195</v>
      </c>
      <c r="AU295" s="18" t="s">
        <v>85</v>
      </c>
    </row>
    <row r="296" s="2" customFormat="1">
      <c r="A296" s="39"/>
      <c r="B296" s="40"/>
      <c r="C296" s="41"/>
      <c r="D296" s="244" t="s">
        <v>217</v>
      </c>
      <c r="E296" s="41"/>
      <c r="F296" s="245" t="s">
        <v>4280</v>
      </c>
      <c r="G296" s="41"/>
      <c r="H296" s="41"/>
      <c r="I296" s="221"/>
      <c r="J296" s="41"/>
      <c r="K296" s="41"/>
      <c r="L296" s="45"/>
      <c r="M296" s="222"/>
      <c r="N296" s="223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217</v>
      </c>
      <c r="AU296" s="18" t="s">
        <v>85</v>
      </c>
    </row>
    <row r="297" s="2" customFormat="1" ht="16.5" customHeight="1">
      <c r="A297" s="39"/>
      <c r="B297" s="40"/>
      <c r="C297" s="235" t="s">
        <v>831</v>
      </c>
      <c r="D297" s="235" t="s">
        <v>211</v>
      </c>
      <c r="E297" s="236" t="s">
        <v>4281</v>
      </c>
      <c r="F297" s="237" t="s">
        <v>4282</v>
      </c>
      <c r="G297" s="238" t="s">
        <v>3999</v>
      </c>
      <c r="H297" s="239">
        <v>4</v>
      </c>
      <c r="I297" s="240"/>
      <c r="J297" s="241">
        <f>ROUND(I297*H297,2)</f>
        <v>0</v>
      </c>
      <c r="K297" s="237" t="s">
        <v>215</v>
      </c>
      <c r="L297" s="45"/>
      <c r="M297" s="242" t="s">
        <v>19</v>
      </c>
      <c r="N297" s="243" t="s">
        <v>45</v>
      </c>
      <c r="O297" s="85"/>
      <c r="P297" s="215">
        <f>O297*H297</f>
        <v>0</v>
      </c>
      <c r="Q297" s="215">
        <v>0.00183914</v>
      </c>
      <c r="R297" s="215">
        <f>Q297*H297</f>
        <v>0.0073565599999999998</v>
      </c>
      <c r="S297" s="215">
        <v>0</v>
      </c>
      <c r="T297" s="216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17" t="s">
        <v>193</v>
      </c>
      <c r="AT297" s="217" t="s">
        <v>211</v>
      </c>
      <c r="AU297" s="217" t="s">
        <v>85</v>
      </c>
      <c r="AY297" s="18" t="s">
        <v>184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82</v>
      </c>
      <c r="BK297" s="218">
        <f>ROUND(I297*H297,2)</f>
        <v>0</v>
      </c>
      <c r="BL297" s="18" t="s">
        <v>193</v>
      </c>
      <c r="BM297" s="217" t="s">
        <v>4283</v>
      </c>
    </row>
    <row r="298" s="2" customFormat="1">
      <c r="A298" s="39"/>
      <c r="B298" s="40"/>
      <c r="C298" s="41"/>
      <c r="D298" s="219" t="s">
        <v>195</v>
      </c>
      <c r="E298" s="41"/>
      <c r="F298" s="220" t="s">
        <v>4282</v>
      </c>
      <c r="G298" s="41"/>
      <c r="H298" s="41"/>
      <c r="I298" s="221"/>
      <c r="J298" s="41"/>
      <c r="K298" s="41"/>
      <c r="L298" s="45"/>
      <c r="M298" s="222"/>
      <c r="N298" s="223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195</v>
      </c>
      <c r="AU298" s="18" t="s">
        <v>85</v>
      </c>
    </row>
    <row r="299" s="2" customFormat="1">
      <c r="A299" s="39"/>
      <c r="B299" s="40"/>
      <c r="C299" s="41"/>
      <c r="D299" s="244" t="s">
        <v>217</v>
      </c>
      <c r="E299" s="41"/>
      <c r="F299" s="245" t="s">
        <v>4284</v>
      </c>
      <c r="G299" s="41"/>
      <c r="H299" s="41"/>
      <c r="I299" s="221"/>
      <c r="J299" s="41"/>
      <c r="K299" s="41"/>
      <c r="L299" s="45"/>
      <c r="M299" s="222"/>
      <c r="N299" s="223"/>
      <c r="O299" s="85"/>
      <c r="P299" s="85"/>
      <c r="Q299" s="85"/>
      <c r="R299" s="85"/>
      <c r="S299" s="85"/>
      <c r="T299" s="86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217</v>
      </c>
      <c r="AU299" s="18" t="s">
        <v>85</v>
      </c>
    </row>
    <row r="300" s="2" customFormat="1" ht="16.5" customHeight="1">
      <c r="A300" s="39"/>
      <c r="B300" s="40"/>
      <c r="C300" s="235" t="s">
        <v>2964</v>
      </c>
      <c r="D300" s="235" t="s">
        <v>211</v>
      </c>
      <c r="E300" s="236" t="s">
        <v>4285</v>
      </c>
      <c r="F300" s="237" t="s">
        <v>4286</v>
      </c>
      <c r="G300" s="238" t="s">
        <v>3999</v>
      </c>
      <c r="H300" s="239">
        <v>4</v>
      </c>
      <c r="I300" s="240"/>
      <c r="J300" s="241">
        <f>ROUND(I300*H300,2)</f>
        <v>0</v>
      </c>
      <c r="K300" s="237" t="s">
        <v>215</v>
      </c>
      <c r="L300" s="45"/>
      <c r="M300" s="242" t="s">
        <v>19</v>
      </c>
      <c r="N300" s="243" t="s">
        <v>45</v>
      </c>
      <c r="O300" s="85"/>
      <c r="P300" s="215">
        <f>O300*H300</f>
        <v>0</v>
      </c>
      <c r="Q300" s="215">
        <v>0.0018601399999999999</v>
      </c>
      <c r="R300" s="215">
        <f>Q300*H300</f>
        <v>0.0074405599999999997</v>
      </c>
      <c r="S300" s="215">
        <v>0</v>
      </c>
      <c r="T300" s="216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17" t="s">
        <v>193</v>
      </c>
      <c r="AT300" s="217" t="s">
        <v>211</v>
      </c>
      <c r="AU300" s="217" t="s">
        <v>85</v>
      </c>
      <c r="AY300" s="18" t="s">
        <v>184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8" t="s">
        <v>82</v>
      </c>
      <c r="BK300" s="218">
        <f>ROUND(I300*H300,2)</f>
        <v>0</v>
      </c>
      <c r="BL300" s="18" t="s">
        <v>193</v>
      </c>
      <c r="BM300" s="217" t="s">
        <v>4287</v>
      </c>
    </row>
    <row r="301" s="2" customFormat="1">
      <c r="A301" s="39"/>
      <c r="B301" s="40"/>
      <c r="C301" s="41"/>
      <c r="D301" s="219" t="s">
        <v>195</v>
      </c>
      <c r="E301" s="41"/>
      <c r="F301" s="220" t="s">
        <v>4286</v>
      </c>
      <c r="G301" s="41"/>
      <c r="H301" s="41"/>
      <c r="I301" s="221"/>
      <c r="J301" s="41"/>
      <c r="K301" s="41"/>
      <c r="L301" s="45"/>
      <c r="M301" s="222"/>
      <c r="N301" s="223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195</v>
      </c>
      <c r="AU301" s="18" t="s">
        <v>85</v>
      </c>
    </row>
    <row r="302" s="2" customFormat="1">
      <c r="A302" s="39"/>
      <c r="B302" s="40"/>
      <c r="C302" s="41"/>
      <c r="D302" s="244" t="s">
        <v>217</v>
      </c>
      <c r="E302" s="41"/>
      <c r="F302" s="245" t="s">
        <v>4288</v>
      </c>
      <c r="G302" s="41"/>
      <c r="H302" s="41"/>
      <c r="I302" s="221"/>
      <c r="J302" s="41"/>
      <c r="K302" s="41"/>
      <c r="L302" s="45"/>
      <c r="M302" s="222"/>
      <c r="N302" s="223"/>
      <c r="O302" s="85"/>
      <c r="P302" s="85"/>
      <c r="Q302" s="85"/>
      <c r="R302" s="85"/>
      <c r="S302" s="85"/>
      <c r="T302" s="86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217</v>
      </c>
      <c r="AU302" s="18" t="s">
        <v>85</v>
      </c>
    </row>
    <row r="303" s="2" customFormat="1" ht="16.5" customHeight="1">
      <c r="A303" s="39"/>
      <c r="B303" s="40"/>
      <c r="C303" s="235" t="s">
        <v>852</v>
      </c>
      <c r="D303" s="235" t="s">
        <v>211</v>
      </c>
      <c r="E303" s="236" t="s">
        <v>4289</v>
      </c>
      <c r="F303" s="237" t="s">
        <v>4290</v>
      </c>
      <c r="G303" s="238" t="s">
        <v>203</v>
      </c>
      <c r="H303" s="239">
        <v>4</v>
      </c>
      <c r="I303" s="240"/>
      <c r="J303" s="241">
        <f>ROUND(I303*H303,2)</f>
        <v>0</v>
      </c>
      <c r="K303" s="237" t="s">
        <v>215</v>
      </c>
      <c r="L303" s="45"/>
      <c r="M303" s="242" t="s">
        <v>19</v>
      </c>
      <c r="N303" s="243" t="s">
        <v>45</v>
      </c>
      <c r="O303" s="85"/>
      <c r="P303" s="215">
        <f>O303*H303</f>
        <v>0</v>
      </c>
      <c r="Q303" s="215">
        <v>0.0002375</v>
      </c>
      <c r="R303" s="215">
        <f>Q303*H303</f>
        <v>0.00095</v>
      </c>
      <c r="S303" s="215">
        <v>0</v>
      </c>
      <c r="T303" s="216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17" t="s">
        <v>193</v>
      </c>
      <c r="AT303" s="217" t="s">
        <v>211</v>
      </c>
      <c r="AU303" s="217" t="s">
        <v>85</v>
      </c>
      <c r="AY303" s="18" t="s">
        <v>184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82</v>
      </c>
      <c r="BK303" s="218">
        <f>ROUND(I303*H303,2)</f>
        <v>0</v>
      </c>
      <c r="BL303" s="18" t="s">
        <v>193</v>
      </c>
      <c r="BM303" s="217" t="s">
        <v>4291</v>
      </c>
    </row>
    <row r="304" s="2" customFormat="1">
      <c r="A304" s="39"/>
      <c r="B304" s="40"/>
      <c r="C304" s="41"/>
      <c r="D304" s="219" t="s">
        <v>195</v>
      </c>
      <c r="E304" s="41"/>
      <c r="F304" s="220" t="s">
        <v>4290</v>
      </c>
      <c r="G304" s="41"/>
      <c r="H304" s="41"/>
      <c r="I304" s="221"/>
      <c r="J304" s="41"/>
      <c r="K304" s="41"/>
      <c r="L304" s="45"/>
      <c r="M304" s="222"/>
      <c r="N304" s="223"/>
      <c r="O304" s="85"/>
      <c r="P304" s="85"/>
      <c r="Q304" s="85"/>
      <c r="R304" s="85"/>
      <c r="S304" s="85"/>
      <c r="T304" s="8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195</v>
      </c>
      <c r="AU304" s="18" t="s">
        <v>85</v>
      </c>
    </row>
    <row r="305" s="2" customFormat="1">
      <c r="A305" s="39"/>
      <c r="B305" s="40"/>
      <c r="C305" s="41"/>
      <c r="D305" s="244" t="s">
        <v>217</v>
      </c>
      <c r="E305" s="41"/>
      <c r="F305" s="245" t="s">
        <v>4292</v>
      </c>
      <c r="G305" s="41"/>
      <c r="H305" s="41"/>
      <c r="I305" s="221"/>
      <c r="J305" s="41"/>
      <c r="K305" s="41"/>
      <c r="L305" s="45"/>
      <c r="M305" s="222"/>
      <c r="N305" s="223"/>
      <c r="O305" s="85"/>
      <c r="P305" s="85"/>
      <c r="Q305" s="85"/>
      <c r="R305" s="85"/>
      <c r="S305" s="85"/>
      <c r="T305" s="86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217</v>
      </c>
      <c r="AU305" s="18" t="s">
        <v>85</v>
      </c>
    </row>
    <row r="306" s="2" customFormat="1" ht="16.5" customHeight="1">
      <c r="A306" s="39"/>
      <c r="B306" s="40"/>
      <c r="C306" s="235" t="s">
        <v>2711</v>
      </c>
      <c r="D306" s="235" t="s">
        <v>211</v>
      </c>
      <c r="E306" s="236" t="s">
        <v>4293</v>
      </c>
      <c r="F306" s="237" t="s">
        <v>4294</v>
      </c>
      <c r="G306" s="238" t="s">
        <v>203</v>
      </c>
      <c r="H306" s="239">
        <v>2</v>
      </c>
      <c r="I306" s="240"/>
      <c r="J306" s="241">
        <f>ROUND(I306*H306,2)</f>
        <v>0</v>
      </c>
      <c r="K306" s="237" t="s">
        <v>215</v>
      </c>
      <c r="L306" s="45"/>
      <c r="M306" s="242" t="s">
        <v>19</v>
      </c>
      <c r="N306" s="243" t="s">
        <v>45</v>
      </c>
      <c r="O306" s="85"/>
      <c r="P306" s="215">
        <f>O306*H306</f>
        <v>0</v>
      </c>
      <c r="Q306" s="215">
        <v>0.00027750000000000002</v>
      </c>
      <c r="R306" s="215">
        <f>Q306*H306</f>
        <v>0.00055500000000000005</v>
      </c>
      <c r="S306" s="215">
        <v>0</v>
      </c>
      <c r="T306" s="216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17" t="s">
        <v>193</v>
      </c>
      <c r="AT306" s="217" t="s">
        <v>211</v>
      </c>
      <c r="AU306" s="217" t="s">
        <v>85</v>
      </c>
      <c r="AY306" s="18" t="s">
        <v>184</v>
      </c>
      <c r="BE306" s="218">
        <f>IF(N306="základní",J306,0)</f>
        <v>0</v>
      </c>
      <c r="BF306" s="218">
        <f>IF(N306="snížená",J306,0)</f>
        <v>0</v>
      </c>
      <c r="BG306" s="218">
        <f>IF(N306="zákl. přenesená",J306,0)</f>
        <v>0</v>
      </c>
      <c r="BH306" s="218">
        <f>IF(N306="sníž. přenesená",J306,0)</f>
        <v>0</v>
      </c>
      <c r="BI306" s="218">
        <f>IF(N306="nulová",J306,0)</f>
        <v>0</v>
      </c>
      <c r="BJ306" s="18" t="s">
        <v>82</v>
      </c>
      <c r="BK306" s="218">
        <f>ROUND(I306*H306,2)</f>
        <v>0</v>
      </c>
      <c r="BL306" s="18" t="s">
        <v>193</v>
      </c>
      <c r="BM306" s="217" t="s">
        <v>4295</v>
      </c>
    </row>
    <row r="307" s="2" customFormat="1">
      <c r="A307" s="39"/>
      <c r="B307" s="40"/>
      <c r="C307" s="41"/>
      <c r="D307" s="219" t="s">
        <v>195</v>
      </c>
      <c r="E307" s="41"/>
      <c r="F307" s="220" t="s">
        <v>4294</v>
      </c>
      <c r="G307" s="41"/>
      <c r="H307" s="41"/>
      <c r="I307" s="221"/>
      <c r="J307" s="41"/>
      <c r="K307" s="41"/>
      <c r="L307" s="45"/>
      <c r="M307" s="222"/>
      <c r="N307" s="223"/>
      <c r="O307" s="85"/>
      <c r="P307" s="85"/>
      <c r="Q307" s="85"/>
      <c r="R307" s="85"/>
      <c r="S307" s="85"/>
      <c r="T307" s="86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195</v>
      </c>
      <c r="AU307" s="18" t="s">
        <v>85</v>
      </c>
    </row>
    <row r="308" s="2" customFormat="1">
      <c r="A308" s="39"/>
      <c r="B308" s="40"/>
      <c r="C308" s="41"/>
      <c r="D308" s="244" t="s">
        <v>217</v>
      </c>
      <c r="E308" s="41"/>
      <c r="F308" s="245" t="s">
        <v>4296</v>
      </c>
      <c r="G308" s="41"/>
      <c r="H308" s="41"/>
      <c r="I308" s="221"/>
      <c r="J308" s="41"/>
      <c r="K308" s="41"/>
      <c r="L308" s="45"/>
      <c r="M308" s="222"/>
      <c r="N308" s="223"/>
      <c r="O308" s="85"/>
      <c r="P308" s="85"/>
      <c r="Q308" s="85"/>
      <c r="R308" s="85"/>
      <c r="S308" s="85"/>
      <c r="T308" s="86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217</v>
      </c>
      <c r="AU308" s="18" t="s">
        <v>85</v>
      </c>
    </row>
    <row r="309" s="2" customFormat="1" ht="21.75" customHeight="1">
      <c r="A309" s="39"/>
      <c r="B309" s="40"/>
      <c r="C309" s="235" t="s">
        <v>879</v>
      </c>
      <c r="D309" s="235" t="s">
        <v>211</v>
      </c>
      <c r="E309" s="236" t="s">
        <v>4297</v>
      </c>
      <c r="F309" s="237" t="s">
        <v>4298</v>
      </c>
      <c r="G309" s="238" t="s">
        <v>203</v>
      </c>
      <c r="H309" s="239">
        <v>4</v>
      </c>
      <c r="I309" s="240"/>
      <c r="J309" s="241">
        <f>ROUND(I309*H309,2)</f>
        <v>0</v>
      </c>
      <c r="K309" s="237" t="s">
        <v>215</v>
      </c>
      <c r="L309" s="45"/>
      <c r="M309" s="242" t="s">
        <v>19</v>
      </c>
      <c r="N309" s="243" t="s">
        <v>45</v>
      </c>
      <c r="O309" s="85"/>
      <c r="P309" s="215">
        <f>O309*H309</f>
        <v>0</v>
      </c>
      <c r="Q309" s="215">
        <v>0.00075000000000000002</v>
      </c>
      <c r="R309" s="215">
        <f>Q309*H309</f>
        <v>0.0030000000000000001</v>
      </c>
      <c r="S309" s="215">
        <v>0</v>
      </c>
      <c r="T309" s="216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17" t="s">
        <v>193</v>
      </c>
      <c r="AT309" s="217" t="s">
        <v>211</v>
      </c>
      <c r="AU309" s="217" t="s">
        <v>85</v>
      </c>
      <c r="AY309" s="18" t="s">
        <v>184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8" t="s">
        <v>82</v>
      </c>
      <c r="BK309" s="218">
        <f>ROUND(I309*H309,2)</f>
        <v>0</v>
      </c>
      <c r="BL309" s="18" t="s">
        <v>193</v>
      </c>
      <c r="BM309" s="217" t="s">
        <v>4299</v>
      </c>
    </row>
    <row r="310" s="2" customFormat="1">
      <c r="A310" s="39"/>
      <c r="B310" s="40"/>
      <c r="C310" s="41"/>
      <c r="D310" s="219" t="s">
        <v>195</v>
      </c>
      <c r="E310" s="41"/>
      <c r="F310" s="220" t="s">
        <v>4298</v>
      </c>
      <c r="G310" s="41"/>
      <c r="H310" s="41"/>
      <c r="I310" s="221"/>
      <c r="J310" s="41"/>
      <c r="K310" s="41"/>
      <c r="L310" s="45"/>
      <c r="M310" s="222"/>
      <c r="N310" s="223"/>
      <c r="O310" s="85"/>
      <c r="P310" s="85"/>
      <c r="Q310" s="85"/>
      <c r="R310" s="85"/>
      <c r="S310" s="85"/>
      <c r="T310" s="86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195</v>
      </c>
      <c r="AU310" s="18" t="s">
        <v>85</v>
      </c>
    </row>
    <row r="311" s="2" customFormat="1">
      <c r="A311" s="39"/>
      <c r="B311" s="40"/>
      <c r="C311" s="41"/>
      <c r="D311" s="244" t="s">
        <v>217</v>
      </c>
      <c r="E311" s="41"/>
      <c r="F311" s="245" t="s">
        <v>4300</v>
      </c>
      <c r="G311" s="41"/>
      <c r="H311" s="41"/>
      <c r="I311" s="221"/>
      <c r="J311" s="41"/>
      <c r="K311" s="41"/>
      <c r="L311" s="45"/>
      <c r="M311" s="222"/>
      <c r="N311" s="223"/>
      <c r="O311" s="85"/>
      <c r="P311" s="85"/>
      <c r="Q311" s="85"/>
      <c r="R311" s="85"/>
      <c r="S311" s="85"/>
      <c r="T311" s="8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217</v>
      </c>
      <c r="AU311" s="18" t="s">
        <v>85</v>
      </c>
    </row>
    <row r="312" s="2" customFormat="1" ht="16.5" customHeight="1">
      <c r="A312" s="39"/>
      <c r="B312" s="40"/>
      <c r="C312" s="235" t="s">
        <v>859</v>
      </c>
      <c r="D312" s="235" t="s">
        <v>211</v>
      </c>
      <c r="E312" s="236" t="s">
        <v>4301</v>
      </c>
      <c r="F312" s="237" t="s">
        <v>4302</v>
      </c>
      <c r="G312" s="238" t="s">
        <v>203</v>
      </c>
      <c r="H312" s="239">
        <v>4</v>
      </c>
      <c r="I312" s="240"/>
      <c r="J312" s="241">
        <f>ROUND(I312*H312,2)</f>
        <v>0</v>
      </c>
      <c r="K312" s="237" t="s">
        <v>215</v>
      </c>
      <c r="L312" s="45"/>
      <c r="M312" s="242" t="s">
        <v>19</v>
      </c>
      <c r="N312" s="243" t="s">
        <v>45</v>
      </c>
      <c r="O312" s="85"/>
      <c r="P312" s="215">
        <f>O312*H312</f>
        <v>0</v>
      </c>
      <c r="Q312" s="215">
        <v>0.00027500000000000002</v>
      </c>
      <c r="R312" s="215">
        <f>Q312*H312</f>
        <v>0.0011000000000000001</v>
      </c>
      <c r="S312" s="215">
        <v>0</v>
      </c>
      <c r="T312" s="216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17" t="s">
        <v>193</v>
      </c>
      <c r="AT312" s="217" t="s">
        <v>211</v>
      </c>
      <c r="AU312" s="217" t="s">
        <v>85</v>
      </c>
      <c r="AY312" s="18" t="s">
        <v>184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8" t="s">
        <v>82</v>
      </c>
      <c r="BK312" s="218">
        <f>ROUND(I312*H312,2)</f>
        <v>0</v>
      </c>
      <c r="BL312" s="18" t="s">
        <v>193</v>
      </c>
      <c r="BM312" s="217" t="s">
        <v>4303</v>
      </c>
    </row>
    <row r="313" s="2" customFormat="1">
      <c r="A313" s="39"/>
      <c r="B313" s="40"/>
      <c r="C313" s="41"/>
      <c r="D313" s="219" t="s">
        <v>195</v>
      </c>
      <c r="E313" s="41"/>
      <c r="F313" s="220" t="s">
        <v>4302</v>
      </c>
      <c r="G313" s="41"/>
      <c r="H313" s="41"/>
      <c r="I313" s="221"/>
      <c r="J313" s="41"/>
      <c r="K313" s="41"/>
      <c r="L313" s="45"/>
      <c r="M313" s="222"/>
      <c r="N313" s="223"/>
      <c r="O313" s="85"/>
      <c r="P313" s="85"/>
      <c r="Q313" s="85"/>
      <c r="R313" s="85"/>
      <c r="S313" s="85"/>
      <c r="T313" s="86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195</v>
      </c>
      <c r="AU313" s="18" t="s">
        <v>85</v>
      </c>
    </row>
    <row r="314" s="2" customFormat="1">
      <c r="A314" s="39"/>
      <c r="B314" s="40"/>
      <c r="C314" s="41"/>
      <c r="D314" s="244" t="s">
        <v>217</v>
      </c>
      <c r="E314" s="41"/>
      <c r="F314" s="245" t="s">
        <v>4304</v>
      </c>
      <c r="G314" s="41"/>
      <c r="H314" s="41"/>
      <c r="I314" s="221"/>
      <c r="J314" s="41"/>
      <c r="K314" s="41"/>
      <c r="L314" s="45"/>
      <c r="M314" s="222"/>
      <c r="N314" s="223"/>
      <c r="O314" s="85"/>
      <c r="P314" s="85"/>
      <c r="Q314" s="85"/>
      <c r="R314" s="85"/>
      <c r="S314" s="85"/>
      <c r="T314" s="86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217</v>
      </c>
      <c r="AU314" s="18" t="s">
        <v>85</v>
      </c>
    </row>
    <row r="315" s="2" customFormat="1" ht="16.5" customHeight="1">
      <c r="A315" s="39"/>
      <c r="B315" s="40"/>
      <c r="C315" s="235" t="s">
        <v>2969</v>
      </c>
      <c r="D315" s="235" t="s">
        <v>211</v>
      </c>
      <c r="E315" s="236" t="s">
        <v>4305</v>
      </c>
      <c r="F315" s="237" t="s">
        <v>4306</v>
      </c>
      <c r="G315" s="238" t="s">
        <v>203</v>
      </c>
      <c r="H315" s="239">
        <v>12</v>
      </c>
      <c r="I315" s="240"/>
      <c r="J315" s="241">
        <f>ROUND(I315*H315,2)</f>
        <v>0</v>
      </c>
      <c r="K315" s="237" t="s">
        <v>215</v>
      </c>
      <c r="L315" s="45"/>
      <c r="M315" s="242" t="s">
        <v>19</v>
      </c>
      <c r="N315" s="243" t="s">
        <v>45</v>
      </c>
      <c r="O315" s="85"/>
      <c r="P315" s="215">
        <f>O315*H315</f>
        <v>0</v>
      </c>
      <c r="Q315" s="215">
        <v>0.00014898949999999999</v>
      </c>
      <c r="R315" s="215">
        <f>Q315*H315</f>
        <v>0.0017878739999999998</v>
      </c>
      <c r="S315" s="215">
        <v>0</v>
      </c>
      <c r="T315" s="216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17" t="s">
        <v>193</v>
      </c>
      <c r="AT315" s="217" t="s">
        <v>211</v>
      </c>
      <c r="AU315" s="217" t="s">
        <v>85</v>
      </c>
      <c r="AY315" s="18" t="s">
        <v>184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8" t="s">
        <v>82</v>
      </c>
      <c r="BK315" s="218">
        <f>ROUND(I315*H315,2)</f>
        <v>0</v>
      </c>
      <c r="BL315" s="18" t="s">
        <v>193</v>
      </c>
      <c r="BM315" s="217" t="s">
        <v>4307</v>
      </c>
    </row>
    <row r="316" s="2" customFormat="1">
      <c r="A316" s="39"/>
      <c r="B316" s="40"/>
      <c r="C316" s="41"/>
      <c r="D316" s="219" t="s">
        <v>195</v>
      </c>
      <c r="E316" s="41"/>
      <c r="F316" s="220" t="s">
        <v>4306</v>
      </c>
      <c r="G316" s="41"/>
      <c r="H316" s="41"/>
      <c r="I316" s="221"/>
      <c r="J316" s="41"/>
      <c r="K316" s="41"/>
      <c r="L316" s="45"/>
      <c r="M316" s="222"/>
      <c r="N316" s="223"/>
      <c r="O316" s="85"/>
      <c r="P316" s="85"/>
      <c r="Q316" s="85"/>
      <c r="R316" s="85"/>
      <c r="S316" s="85"/>
      <c r="T316" s="86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195</v>
      </c>
      <c r="AU316" s="18" t="s">
        <v>85</v>
      </c>
    </row>
    <row r="317" s="2" customFormat="1">
      <c r="A317" s="39"/>
      <c r="B317" s="40"/>
      <c r="C317" s="41"/>
      <c r="D317" s="244" t="s">
        <v>217</v>
      </c>
      <c r="E317" s="41"/>
      <c r="F317" s="245" t="s">
        <v>4308</v>
      </c>
      <c r="G317" s="41"/>
      <c r="H317" s="41"/>
      <c r="I317" s="221"/>
      <c r="J317" s="41"/>
      <c r="K317" s="41"/>
      <c r="L317" s="45"/>
      <c r="M317" s="222"/>
      <c r="N317" s="223"/>
      <c r="O317" s="85"/>
      <c r="P317" s="85"/>
      <c r="Q317" s="85"/>
      <c r="R317" s="85"/>
      <c r="S317" s="85"/>
      <c r="T317" s="86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217</v>
      </c>
      <c r="AU317" s="18" t="s">
        <v>85</v>
      </c>
    </row>
    <row r="318" s="2" customFormat="1" ht="24.15" customHeight="1">
      <c r="A318" s="39"/>
      <c r="B318" s="40"/>
      <c r="C318" s="235" t="s">
        <v>873</v>
      </c>
      <c r="D318" s="235" t="s">
        <v>211</v>
      </c>
      <c r="E318" s="236" t="s">
        <v>4309</v>
      </c>
      <c r="F318" s="237" t="s">
        <v>4310</v>
      </c>
      <c r="G318" s="238" t="s">
        <v>3049</v>
      </c>
      <c r="H318" s="295"/>
      <c r="I318" s="240"/>
      <c r="J318" s="241">
        <f>ROUND(I318*H318,2)</f>
        <v>0</v>
      </c>
      <c r="K318" s="237" t="s">
        <v>215</v>
      </c>
      <c r="L318" s="45"/>
      <c r="M318" s="242" t="s">
        <v>19</v>
      </c>
      <c r="N318" s="243" t="s">
        <v>45</v>
      </c>
      <c r="O318" s="85"/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17" t="s">
        <v>193</v>
      </c>
      <c r="AT318" s="217" t="s">
        <v>211</v>
      </c>
      <c r="AU318" s="217" t="s">
        <v>85</v>
      </c>
      <c r="AY318" s="18" t="s">
        <v>184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8" t="s">
        <v>82</v>
      </c>
      <c r="BK318" s="218">
        <f>ROUND(I318*H318,2)</f>
        <v>0</v>
      </c>
      <c r="BL318" s="18" t="s">
        <v>193</v>
      </c>
      <c r="BM318" s="217" t="s">
        <v>4311</v>
      </c>
    </row>
    <row r="319" s="2" customFormat="1">
      <c r="A319" s="39"/>
      <c r="B319" s="40"/>
      <c r="C319" s="41"/>
      <c r="D319" s="219" t="s">
        <v>195</v>
      </c>
      <c r="E319" s="41"/>
      <c r="F319" s="220" t="s">
        <v>4310</v>
      </c>
      <c r="G319" s="41"/>
      <c r="H319" s="41"/>
      <c r="I319" s="221"/>
      <c r="J319" s="41"/>
      <c r="K319" s="41"/>
      <c r="L319" s="45"/>
      <c r="M319" s="222"/>
      <c r="N319" s="223"/>
      <c r="O319" s="85"/>
      <c r="P319" s="85"/>
      <c r="Q319" s="85"/>
      <c r="R319" s="85"/>
      <c r="S319" s="85"/>
      <c r="T319" s="86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195</v>
      </c>
      <c r="AU319" s="18" t="s">
        <v>85</v>
      </c>
    </row>
    <row r="320" s="2" customFormat="1">
      <c r="A320" s="39"/>
      <c r="B320" s="40"/>
      <c r="C320" s="41"/>
      <c r="D320" s="244" t="s">
        <v>217</v>
      </c>
      <c r="E320" s="41"/>
      <c r="F320" s="245" t="s">
        <v>4312</v>
      </c>
      <c r="G320" s="41"/>
      <c r="H320" s="41"/>
      <c r="I320" s="221"/>
      <c r="J320" s="41"/>
      <c r="K320" s="41"/>
      <c r="L320" s="45"/>
      <c r="M320" s="222"/>
      <c r="N320" s="223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217</v>
      </c>
      <c r="AU320" s="18" t="s">
        <v>85</v>
      </c>
    </row>
    <row r="321" s="12" customFormat="1" ht="22.8" customHeight="1">
      <c r="A321" s="12"/>
      <c r="B321" s="189"/>
      <c r="C321" s="190"/>
      <c r="D321" s="191" t="s">
        <v>73</v>
      </c>
      <c r="E321" s="203" t="s">
        <v>3995</v>
      </c>
      <c r="F321" s="203" t="s">
        <v>3996</v>
      </c>
      <c r="G321" s="190"/>
      <c r="H321" s="190"/>
      <c r="I321" s="193"/>
      <c r="J321" s="204">
        <f>BK321</f>
        <v>0</v>
      </c>
      <c r="K321" s="190"/>
      <c r="L321" s="195"/>
      <c r="M321" s="196"/>
      <c r="N321" s="197"/>
      <c r="O321" s="197"/>
      <c r="P321" s="198">
        <f>SUM(P322:P333)</f>
        <v>0</v>
      </c>
      <c r="Q321" s="197"/>
      <c r="R321" s="198">
        <f>SUM(R322:R333)</f>
        <v>0.17300000000000002</v>
      </c>
      <c r="S321" s="197"/>
      <c r="T321" s="199">
        <f>SUM(T322:T333)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0" t="s">
        <v>85</v>
      </c>
      <c r="AT321" s="201" t="s">
        <v>73</v>
      </c>
      <c r="AU321" s="201" t="s">
        <v>82</v>
      </c>
      <c r="AY321" s="200" t="s">
        <v>184</v>
      </c>
      <c r="BK321" s="202">
        <f>SUM(BK322:BK333)</f>
        <v>0</v>
      </c>
    </row>
    <row r="322" s="2" customFormat="1" ht="24.15" customHeight="1">
      <c r="A322" s="39"/>
      <c r="B322" s="40"/>
      <c r="C322" s="235" t="s">
        <v>884</v>
      </c>
      <c r="D322" s="235" t="s">
        <v>211</v>
      </c>
      <c r="E322" s="236" t="s">
        <v>4313</v>
      </c>
      <c r="F322" s="237" t="s">
        <v>4314</v>
      </c>
      <c r="G322" s="238" t="s">
        <v>3999</v>
      </c>
      <c r="H322" s="239">
        <v>10</v>
      </c>
      <c r="I322" s="240"/>
      <c r="J322" s="241">
        <f>ROUND(I322*H322,2)</f>
        <v>0</v>
      </c>
      <c r="K322" s="237" t="s">
        <v>215</v>
      </c>
      <c r="L322" s="45"/>
      <c r="M322" s="242" t="s">
        <v>19</v>
      </c>
      <c r="N322" s="243" t="s">
        <v>45</v>
      </c>
      <c r="O322" s="85"/>
      <c r="P322" s="215">
        <f>O322*H322</f>
        <v>0</v>
      </c>
      <c r="Q322" s="215">
        <v>0.016650000000000002</v>
      </c>
      <c r="R322" s="215">
        <f>Q322*H322</f>
        <v>0.16650000000000001</v>
      </c>
      <c r="S322" s="215">
        <v>0</v>
      </c>
      <c r="T322" s="216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17" t="s">
        <v>193</v>
      </c>
      <c r="AT322" s="217" t="s">
        <v>211</v>
      </c>
      <c r="AU322" s="217" t="s">
        <v>85</v>
      </c>
      <c r="AY322" s="18" t="s">
        <v>184</v>
      </c>
      <c r="BE322" s="218">
        <f>IF(N322="základní",J322,0)</f>
        <v>0</v>
      </c>
      <c r="BF322" s="218">
        <f>IF(N322="snížená",J322,0)</f>
        <v>0</v>
      </c>
      <c r="BG322" s="218">
        <f>IF(N322="zákl. přenesená",J322,0)</f>
        <v>0</v>
      </c>
      <c r="BH322" s="218">
        <f>IF(N322="sníž. přenesená",J322,0)</f>
        <v>0</v>
      </c>
      <c r="BI322" s="218">
        <f>IF(N322="nulová",J322,0)</f>
        <v>0</v>
      </c>
      <c r="BJ322" s="18" t="s">
        <v>82</v>
      </c>
      <c r="BK322" s="218">
        <f>ROUND(I322*H322,2)</f>
        <v>0</v>
      </c>
      <c r="BL322" s="18" t="s">
        <v>193</v>
      </c>
      <c r="BM322" s="217" t="s">
        <v>4315</v>
      </c>
    </row>
    <row r="323" s="2" customFormat="1">
      <c r="A323" s="39"/>
      <c r="B323" s="40"/>
      <c r="C323" s="41"/>
      <c r="D323" s="219" t="s">
        <v>195</v>
      </c>
      <c r="E323" s="41"/>
      <c r="F323" s="220" t="s">
        <v>4314</v>
      </c>
      <c r="G323" s="41"/>
      <c r="H323" s="41"/>
      <c r="I323" s="221"/>
      <c r="J323" s="41"/>
      <c r="K323" s="41"/>
      <c r="L323" s="45"/>
      <c r="M323" s="222"/>
      <c r="N323" s="223"/>
      <c r="O323" s="85"/>
      <c r="P323" s="85"/>
      <c r="Q323" s="85"/>
      <c r="R323" s="85"/>
      <c r="S323" s="85"/>
      <c r="T323" s="86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195</v>
      </c>
      <c r="AU323" s="18" t="s">
        <v>85</v>
      </c>
    </row>
    <row r="324" s="2" customFormat="1">
      <c r="A324" s="39"/>
      <c r="B324" s="40"/>
      <c r="C324" s="41"/>
      <c r="D324" s="244" t="s">
        <v>217</v>
      </c>
      <c r="E324" s="41"/>
      <c r="F324" s="245" t="s">
        <v>4316</v>
      </c>
      <c r="G324" s="41"/>
      <c r="H324" s="41"/>
      <c r="I324" s="221"/>
      <c r="J324" s="41"/>
      <c r="K324" s="41"/>
      <c r="L324" s="45"/>
      <c r="M324" s="222"/>
      <c r="N324" s="223"/>
      <c r="O324" s="85"/>
      <c r="P324" s="85"/>
      <c r="Q324" s="85"/>
      <c r="R324" s="85"/>
      <c r="S324" s="85"/>
      <c r="T324" s="86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217</v>
      </c>
      <c r="AU324" s="18" t="s">
        <v>85</v>
      </c>
    </row>
    <row r="325" s="2" customFormat="1" ht="16.5" customHeight="1">
      <c r="A325" s="39"/>
      <c r="B325" s="40"/>
      <c r="C325" s="235" t="s">
        <v>890</v>
      </c>
      <c r="D325" s="235" t="s">
        <v>211</v>
      </c>
      <c r="E325" s="236" t="s">
        <v>4317</v>
      </c>
      <c r="F325" s="237" t="s">
        <v>4318</v>
      </c>
      <c r="G325" s="238" t="s">
        <v>3999</v>
      </c>
      <c r="H325" s="239">
        <v>10</v>
      </c>
      <c r="I325" s="240"/>
      <c r="J325" s="241">
        <f>ROUND(I325*H325,2)</f>
        <v>0</v>
      </c>
      <c r="K325" s="237" t="s">
        <v>215</v>
      </c>
      <c r="L325" s="45"/>
      <c r="M325" s="242" t="s">
        <v>19</v>
      </c>
      <c r="N325" s="243" t="s">
        <v>45</v>
      </c>
      <c r="O325" s="85"/>
      <c r="P325" s="215">
        <f>O325*H325</f>
        <v>0</v>
      </c>
      <c r="Q325" s="215">
        <v>0.00014999999999999999</v>
      </c>
      <c r="R325" s="215">
        <f>Q325*H325</f>
        <v>0.0014999999999999998</v>
      </c>
      <c r="S325" s="215">
        <v>0</v>
      </c>
      <c r="T325" s="216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17" t="s">
        <v>193</v>
      </c>
      <c r="AT325" s="217" t="s">
        <v>211</v>
      </c>
      <c r="AU325" s="217" t="s">
        <v>85</v>
      </c>
      <c r="AY325" s="18" t="s">
        <v>184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8" t="s">
        <v>82</v>
      </c>
      <c r="BK325" s="218">
        <f>ROUND(I325*H325,2)</f>
        <v>0</v>
      </c>
      <c r="BL325" s="18" t="s">
        <v>193</v>
      </c>
      <c r="BM325" s="217" t="s">
        <v>4319</v>
      </c>
    </row>
    <row r="326" s="2" customFormat="1">
      <c r="A326" s="39"/>
      <c r="B326" s="40"/>
      <c r="C326" s="41"/>
      <c r="D326" s="219" t="s">
        <v>195</v>
      </c>
      <c r="E326" s="41"/>
      <c r="F326" s="220" t="s">
        <v>4318</v>
      </c>
      <c r="G326" s="41"/>
      <c r="H326" s="41"/>
      <c r="I326" s="221"/>
      <c r="J326" s="41"/>
      <c r="K326" s="41"/>
      <c r="L326" s="45"/>
      <c r="M326" s="222"/>
      <c r="N326" s="223"/>
      <c r="O326" s="85"/>
      <c r="P326" s="85"/>
      <c r="Q326" s="85"/>
      <c r="R326" s="85"/>
      <c r="S326" s="85"/>
      <c r="T326" s="86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195</v>
      </c>
      <c r="AU326" s="18" t="s">
        <v>85</v>
      </c>
    </row>
    <row r="327" s="2" customFormat="1">
      <c r="A327" s="39"/>
      <c r="B327" s="40"/>
      <c r="C327" s="41"/>
      <c r="D327" s="244" t="s">
        <v>217</v>
      </c>
      <c r="E327" s="41"/>
      <c r="F327" s="245" t="s">
        <v>4320</v>
      </c>
      <c r="G327" s="41"/>
      <c r="H327" s="41"/>
      <c r="I327" s="221"/>
      <c r="J327" s="41"/>
      <c r="K327" s="41"/>
      <c r="L327" s="45"/>
      <c r="M327" s="222"/>
      <c r="N327" s="223"/>
      <c r="O327" s="85"/>
      <c r="P327" s="85"/>
      <c r="Q327" s="85"/>
      <c r="R327" s="85"/>
      <c r="S327" s="85"/>
      <c r="T327" s="86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217</v>
      </c>
      <c r="AU327" s="18" t="s">
        <v>85</v>
      </c>
    </row>
    <row r="328" s="2" customFormat="1" ht="16.5" customHeight="1">
      <c r="A328" s="39"/>
      <c r="B328" s="40"/>
      <c r="C328" s="235" t="s">
        <v>895</v>
      </c>
      <c r="D328" s="235" t="s">
        <v>211</v>
      </c>
      <c r="E328" s="236" t="s">
        <v>4321</v>
      </c>
      <c r="F328" s="237" t="s">
        <v>4322</v>
      </c>
      <c r="G328" s="238" t="s">
        <v>3999</v>
      </c>
      <c r="H328" s="239">
        <v>10</v>
      </c>
      <c r="I328" s="240"/>
      <c r="J328" s="241">
        <f>ROUND(I328*H328,2)</f>
        <v>0</v>
      </c>
      <c r="K328" s="237" t="s">
        <v>215</v>
      </c>
      <c r="L328" s="45"/>
      <c r="M328" s="242" t="s">
        <v>19</v>
      </c>
      <c r="N328" s="243" t="s">
        <v>45</v>
      </c>
      <c r="O328" s="85"/>
      <c r="P328" s="215">
        <f>O328*H328</f>
        <v>0</v>
      </c>
      <c r="Q328" s="215">
        <v>0.00050000000000000001</v>
      </c>
      <c r="R328" s="215">
        <f>Q328*H328</f>
        <v>0.0050000000000000001</v>
      </c>
      <c r="S328" s="215">
        <v>0</v>
      </c>
      <c r="T328" s="216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7" t="s">
        <v>193</v>
      </c>
      <c r="AT328" s="217" t="s">
        <v>211</v>
      </c>
      <c r="AU328" s="217" t="s">
        <v>85</v>
      </c>
      <c r="AY328" s="18" t="s">
        <v>184</v>
      </c>
      <c r="BE328" s="218">
        <f>IF(N328="základní",J328,0)</f>
        <v>0</v>
      </c>
      <c r="BF328" s="218">
        <f>IF(N328="snížená",J328,0)</f>
        <v>0</v>
      </c>
      <c r="BG328" s="218">
        <f>IF(N328="zákl. přenesená",J328,0)</f>
        <v>0</v>
      </c>
      <c r="BH328" s="218">
        <f>IF(N328="sníž. přenesená",J328,0)</f>
        <v>0</v>
      </c>
      <c r="BI328" s="218">
        <f>IF(N328="nulová",J328,0)</f>
        <v>0</v>
      </c>
      <c r="BJ328" s="18" t="s">
        <v>82</v>
      </c>
      <c r="BK328" s="218">
        <f>ROUND(I328*H328,2)</f>
        <v>0</v>
      </c>
      <c r="BL328" s="18" t="s">
        <v>193</v>
      </c>
      <c r="BM328" s="217" t="s">
        <v>4323</v>
      </c>
    </row>
    <row r="329" s="2" customFormat="1">
      <c r="A329" s="39"/>
      <c r="B329" s="40"/>
      <c r="C329" s="41"/>
      <c r="D329" s="219" t="s">
        <v>195</v>
      </c>
      <c r="E329" s="41"/>
      <c r="F329" s="220" t="s">
        <v>4322</v>
      </c>
      <c r="G329" s="41"/>
      <c r="H329" s="41"/>
      <c r="I329" s="221"/>
      <c r="J329" s="41"/>
      <c r="K329" s="41"/>
      <c r="L329" s="45"/>
      <c r="M329" s="222"/>
      <c r="N329" s="223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195</v>
      </c>
      <c r="AU329" s="18" t="s">
        <v>85</v>
      </c>
    </row>
    <row r="330" s="2" customFormat="1">
      <c r="A330" s="39"/>
      <c r="B330" s="40"/>
      <c r="C330" s="41"/>
      <c r="D330" s="244" t="s">
        <v>217</v>
      </c>
      <c r="E330" s="41"/>
      <c r="F330" s="245" t="s">
        <v>4324</v>
      </c>
      <c r="G330" s="41"/>
      <c r="H330" s="41"/>
      <c r="I330" s="221"/>
      <c r="J330" s="41"/>
      <c r="K330" s="41"/>
      <c r="L330" s="45"/>
      <c r="M330" s="222"/>
      <c r="N330" s="223"/>
      <c r="O330" s="85"/>
      <c r="P330" s="85"/>
      <c r="Q330" s="85"/>
      <c r="R330" s="85"/>
      <c r="S330" s="85"/>
      <c r="T330" s="86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217</v>
      </c>
      <c r="AU330" s="18" t="s">
        <v>85</v>
      </c>
    </row>
    <row r="331" s="2" customFormat="1" ht="24.15" customHeight="1">
      <c r="A331" s="39"/>
      <c r="B331" s="40"/>
      <c r="C331" s="235" t="s">
        <v>910</v>
      </c>
      <c r="D331" s="235" t="s">
        <v>211</v>
      </c>
      <c r="E331" s="236" t="s">
        <v>4325</v>
      </c>
      <c r="F331" s="237" t="s">
        <v>4326</v>
      </c>
      <c r="G331" s="238" t="s">
        <v>3049</v>
      </c>
      <c r="H331" s="295"/>
      <c r="I331" s="240"/>
      <c r="J331" s="241">
        <f>ROUND(I331*H331,2)</f>
        <v>0</v>
      </c>
      <c r="K331" s="237" t="s">
        <v>215</v>
      </c>
      <c r="L331" s="45"/>
      <c r="M331" s="242" t="s">
        <v>19</v>
      </c>
      <c r="N331" s="243" t="s">
        <v>45</v>
      </c>
      <c r="O331" s="85"/>
      <c r="P331" s="215">
        <f>O331*H331</f>
        <v>0</v>
      </c>
      <c r="Q331" s="215">
        <v>0</v>
      </c>
      <c r="R331" s="215">
        <f>Q331*H331</f>
        <v>0</v>
      </c>
      <c r="S331" s="215">
        <v>0</v>
      </c>
      <c r="T331" s="216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17" t="s">
        <v>193</v>
      </c>
      <c r="AT331" s="217" t="s">
        <v>211</v>
      </c>
      <c r="AU331" s="217" t="s">
        <v>85</v>
      </c>
      <c r="AY331" s="18" t="s">
        <v>184</v>
      </c>
      <c r="BE331" s="218">
        <f>IF(N331="základní",J331,0)</f>
        <v>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18" t="s">
        <v>82</v>
      </c>
      <c r="BK331" s="218">
        <f>ROUND(I331*H331,2)</f>
        <v>0</v>
      </c>
      <c r="BL331" s="18" t="s">
        <v>193</v>
      </c>
      <c r="BM331" s="217" t="s">
        <v>4327</v>
      </c>
    </row>
    <row r="332" s="2" customFormat="1">
      <c r="A332" s="39"/>
      <c r="B332" s="40"/>
      <c r="C332" s="41"/>
      <c r="D332" s="219" t="s">
        <v>195</v>
      </c>
      <c r="E332" s="41"/>
      <c r="F332" s="220" t="s">
        <v>4326</v>
      </c>
      <c r="G332" s="41"/>
      <c r="H332" s="41"/>
      <c r="I332" s="221"/>
      <c r="J332" s="41"/>
      <c r="K332" s="41"/>
      <c r="L332" s="45"/>
      <c r="M332" s="222"/>
      <c r="N332" s="223"/>
      <c r="O332" s="85"/>
      <c r="P332" s="85"/>
      <c r="Q332" s="85"/>
      <c r="R332" s="85"/>
      <c r="S332" s="85"/>
      <c r="T332" s="86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195</v>
      </c>
      <c r="AU332" s="18" t="s">
        <v>85</v>
      </c>
    </row>
    <row r="333" s="2" customFormat="1">
      <c r="A333" s="39"/>
      <c r="B333" s="40"/>
      <c r="C333" s="41"/>
      <c r="D333" s="244" t="s">
        <v>217</v>
      </c>
      <c r="E333" s="41"/>
      <c r="F333" s="245" t="s">
        <v>4328</v>
      </c>
      <c r="G333" s="41"/>
      <c r="H333" s="41"/>
      <c r="I333" s="221"/>
      <c r="J333" s="41"/>
      <c r="K333" s="41"/>
      <c r="L333" s="45"/>
      <c r="M333" s="222"/>
      <c r="N333" s="223"/>
      <c r="O333" s="85"/>
      <c r="P333" s="85"/>
      <c r="Q333" s="85"/>
      <c r="R333" s="85"/>
      <c r="S333" s="85"/>
      <c r="T333" s="86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217</v>
      </c>
      <c r="AU333" s="18" t="s">
        <v>85</v>
      </c>
    </row>
    <row r="334" s="12" customFormat="1" ht="22.8" customHeight="1">
      <c r="A334" s="12"/>
      <c r="B334" s="189"/>
      <c r="C334" s="190"/>
      <c r="D334" s="191" t="s">
        <v>73</v>
      </c>
      <c r="E334" s="203" t="s">
        <v>4329</v>
      </c>
      <c r="F334" s="203" t="s">
        <v>4330</v>
      </c>
      <c r="G334" s="190"/>
      <c r="H334" s="190"/>
      <c r="I334" s="193"/>
      <c r="J334" s="204">
        <f>BK334</f>
        <v>0</v>
      </c>
      <c r="K334" s="190"/>
      <c r="L334" s="195"/>
      <c r="M334" s="196"/>
      <c r="N334" s="197"/>
      <c r="O334" s="197"/>
      <c r="P334" s="198">
        <f>SUM(P335:P337)</f>
        <v>0</v>
      </c>
      <c r="Q334" s="197"/>
      <c r="R334" s="198">
        <f>SUM(R335:R337)</f>
        <v>0.0037687164000000002</v>
      </c>
      <c r="S334" s="197"/>
      <c r="T334" s="199">
        <f>SUM(T335:T337)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0" t="s">
        <v>85</v>
      </c>
      <c r="AT334" s="201" t="s">
        <v>73</v>
      </c>
      <c r="AU334" s="201" t="s">
        <v>82</v>
      </c>
      <c r="AY334" s="200" t="s">
        <v>184</v>
      </c>
      <c r="BK334" s="202">
        <f>SUM(BK335:BK337)</f>
        <v>0</v>
      </c>
    </row>
    <row r="335" s="2" customFormat="1" ht="24.15" customHeight="1">
      <c r="A335" s="39"/>
      <c r="B335" s="40"/>
      <c r="C335" s="235" t="s">
        <v>674</v>
      </c>
      <c r="D335" s="235" t="s">
        <v>211</v>
      </c>
      <c r="E335" s="236" t="s">
        <v>4331</v>
      </c>
      <c r="F335" s="237" t="s">
        <v>4332</v>
      </c>
      <c r="G335" s="238" t="s">
        <v>3999</v>
      </c>
      <c r="H335" s="239">
        <v>2</v>
      </c>
      <c r="I335" s="240"/>
      <c r="J335" s="241">
        <f>ROUND(I335*H335,2)</f>
        <v>0</v>
      </c>
      <c r="K335" s="237" t="s">
        <v>215</v>
      </c>
      <c r="L335" s="45"/>
      <c r="M335" s="242" t="s">
        <v>19</v>
      </c>
      <c r="N335" s="243" t="s">
        <v>45</v>
      </c>
      <c r="O335" s="85"/>
      <c r="P335" s="215">
        <f>O335*H335</f>
        <v>0</v>
      </c>
      <c r="Q335" s="215">
        <v>0.0018843582000000001</v>
      </c>
      <c r="R335" s="215">
        <f>Q335*H335</f>
        <v>0.0037687164000000002</v>
      </c>
      <c r="S335" s="215">
        <v>0</v>
      </c>
      <c r="T335" s="216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17" t="s">
        <v>193</v>
      </c>
      <c r="AT335" s="217" t="s">
        <v>211</v>
      </c>
      <c r="AU335" s="217" t="s">
        <v>85</v>
      </c>
      <c r="AY335" s="18" t="s">
        <v>184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8" t="s">
        <v>82</v>
      </c>
      <c r="BK335" s="218">
        <f>ROUND(I335*H335,2)</f>
        <v>0</v>
      </c>
      <c r="BL335" s="18" t="s">
        <v>193</v>
      </c>
      <c r="BM335" s="217" t="s">
        <v>4333</v>
      </c>
    </row>
    <row r="336" s="2" customFormat="1">
      <c r="A336" s="39"/>
      <c r="B336" s="40"/>
      <c r="C336" s="41"/>
      <c r="D336" s="219" t="s">
        <v>195</v>
      </c>
      <c r="E336" s="41"/>
      <c r="F336" s="220" t="s">
        <v>4332</v>
      </c>
      <c r="G336" s="41"/>
      <c r="H336" s="41"/>
      <c r="I336" s="221"/>
      <c r="J336" s="41"/>
      <c r="K336" s="41"/>
      <c r="L336" s="45"/>
      <c r="M336" s="222"/>
      <c r="N336" s="223"/>
      <c r="O336" s="85"/>
      <c r="P336" s="85"/>
      <c r="Q336" s="85"/>
      <c r="R336" s="85"/>
      <c r="S336" s="85"/>
      <c r="T336" s="86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195</v>
      </c>
      <c r="AU336" s="18" t="s">
        <v>85</v>
      </c>
    </row>
    <row r="337" s="2" customFormat="1">
      <c r="A337" s="39"/>
      <c r="B337" s="40"/>
      <c r="C337" s="41"/>
      <c r="D337" s="244" t="s">
        <v>217</v>
      </c>
      <c r="E337" s="41"/>
      <c r="F337" s="245" t="s">
        <v>4334</v>
      </c>
      <c r="G337" s="41"/>
      <c r="H337" s="41"/>
      <c r="I337" s="221"/>
      <c r="J337" s="41"/>
      <c r="K337" s="41"/>
      <c r="L337" s="45"/>
      <c r="M337" s="246"/>
      <c r="N337" s="247"/>
      <c r="O337" s="248"/>
      <c r="P337" s="248"/>
      <c r="Q337" s="248"/>
      <c r="R337" s="248"/>
      <c r="S337" s="248"/>
      <c r="T337" s="24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217</v>
      </c>
      <c r="AU337" s="18" t="s">
        <v>85</v>
      </c>
    </row>
    <row r="338" s="2" customFormat="1" ht="6.96" customHeight="1">
      <c r="A338" s="39"/>
      <c r="B338" s="60"/>
      <c r="C338" s="61"/>
      <c r="D338" s="61"/>
      <c r="E338" s="61"/>
      <c r="F338" s="61"/>
      <c r="G338" s="61"/>
      <c r="H338" s="61"/>
      <c r="I338" s="61"/>
      <c r="J338" s="61"/>
      <c r="K338" s="61"/>
      <c r="L338" s="45"/>
      <c r="M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</row>
  </sheetData>
  <sheetProtection sheet="1" autoFilter="0" formatColumns="0" formatRows="0" objects="1" scenarios="1" spinCount="100000" saltValue="8n1+tYSiPKHvZVR+0HVXXKUZ/JctdgGAusXkdghEdXnpQ5kqEkOipMDQ4g/iSMnNECMH9F25Y1IsVg1AIySXfw==" hashValue="ddUdovjXvgZefCvdXxSCVFUX69EMXd0mqYE6lCjczO9wtcZMWOMuRJjg8PxLddavz6UDW/p71YrDNb3uHwIICQ==" algorithmName="SHA-512" password="CC35"/>
  <autoFilter ref="C84:K33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90" r:id="rId1" display="https://podminky.urs.cz/item/CS_URS_2024_02/721171916"/>
    <hyperlink ref="F93" r:id="rId2" display="https://podminky.urs.cz/item/CS_URS_2024_02/721171917"/>
    <hyperlink ref="F96" r:id="rId3" display="https://podminky.urs.cz/item/CS_URS_2024_02/721173402"/>
    <hyperlink ref="F99" r:id="rId4" display="https://podminky.urs.cz/item/CS_URS_2024_02/721173403"/>
    <hyperlink ref="F102" r:id="rId5" display="https://podminky.urs.cz/item/CS_URS_2024_02/721173736"/>
    <hyperlink ref="F105" r:id="rId6" display="https://podminky.urs.cz/item/CS_URS_2024_02/721174024"/>
    <hyperlink ref="F108" r:id="rId7" display="https://podminky.urs.cz/item/CS_URS_2024_02/721174025"/>
    <hyperlink ref="F111" r:id="rId8" display="https://podminky.urs.cz/item/CS_URS_2024_02/721174042"/>
    <hyperlink ref="F114" r:id="rId9" display="https://podminky.urs.cz/item/CS_URS_2024_02/721174043"/>
    <hyperlink ref="F117" r:id="rId10" display="https://podminky.urs.cz/item/CS_URS_2024_02/721174045"/>
    <hyperlink ref="F120" r:id="rId11" display="https://podminky.urs.cz/item/CS_URS_2024_02/721194104"/>
    <hyperlink ref="F123" r:id="rId12" display="https://podminky.urs.cz/item/CS_URS_2024_02/721194105"/>
    <hyperlink ref="F126" r:id="rId13" display="https://podminky.urs.cz/item/CS_URS_2024_02/721194109"/>
    <hyperlink ref="F129" r:id="rId14" display="https://podminky.urs.cz/item/CS_URS_2024_02/721226513"/>
    <hyperlink ref="F132" r:id="rId15" display="https://podminky.urs.cz/item/CS_URS_2024_02/721239114"/>
    <hyperlink ref="F137" r:id="rId16" display="https://podminky.urs.cz/item/CS_URS_2024_02/721242106"/>
    <hyperlink ref="F140" r:id="rId17" display="https://podminky.urs.cz/item/CS_URS_2024_02/721273151"/>
    <hyperlink ref="F143" r:id="rId18" display="https://podminky.urs.cz/item/CS_URS_2024_02/721273153"/>
    <hyperlink ref="F146" r:id="rId19" display="https://podminky.urs.cz/item/CS_URS_2024_02/721274121"/>
    <hyperlink ref="F149" r:id="rId20" display="https://podminky.urs.cz/item/CS_URS_2024_02/721290111"/>
    <hyperlink ref="F152" r:id="rId21" display="https://podminky.urs.cz/item/CS_URS_2024_02/998721202"/>
    <hyperlink ref="F156" r:id="rId22" display="https://podminky.urs.cz/item/CS_URS_2024_02/722171916"/>
    <hyperlink ref="F159" r:id="rId23" display="https://podminky.urs.cz/item/CS_URS_2024_02/722173917"/>
    <hyperlink ref="F162" r:id="rId24" display="https://podminky.urs.cz/item/CS_URS_2024_02/722174022"/>
    <hyperlink ref="F165" r:id="rId25" display="https://podminky.urs.cz/item/CS_URS_2024_02/722174023"/>
    <hyperlink ref="F168" r:id="rId26" display="https://podminky.urs.cz/item/CS_URS_2024_02/722174024"/>
    <hyperlink ref="F171" r:id="rId27" display="https://podminky.urs.cz/item/CS_URS_2024_02/722174025"/>
    <hyperlink ref="F174" r:id="rId28" display="https://podminky.urs.cz/item/CS_URS_2024_02/722174026"/>
    <hyperlink ref="F177" r:id="rId29" display="https://podminky.urs.cz/item/CS_URS_2024_02/722181221"/>
    <hyperlink ref="F180" r:id="rId30" display="https://podminky.urs.cz/item/CS_URS_2024_02/722181222"/>
    <hyperlink ref="F183" r:id="rId31" display="https://podminky.urs.cz/item/CS_URS_2024_02/722181251"/>
    <hyperlink ref="F186" r:id="rId32" display="https://podminky.urs.cz/item/CS_URS_2024_02/722181252"/>
    <hyperlink ref="F189" r:id="rId33" display="https://podminky.urs.cz/item/CS_URS_2024_02/722190901"/>
    <hyperlink ref="F192" r:id="rId34" display="https://podminky.urs.cz/item/CS_URS_2024_02/722220121"/>
    <hyperlink ref="F195" r:id="rId35" display="https://podminky.urs.cz/item/CS_URS_2024_02/722224115"/>
    <hyperlink ref="F198" r:id="rId36" display="https://podminky.urs.cz/item/CS_URS_2024_02/722231072"/>
    <hyperlink ref="F201" r:id="rId37" display="https://podminky.urs.cz/item/CS_URS_2024_02/722231073"/>
    <hyperlink ref="F204" r:id="rId38" display="https://podminky.urs.cz/item/CS_URS_2024_02/722232043"/>
    <hyperlink ref="F207" r:id="rId39" display="https://podminky.urs.cz/item/CS_URS_2024_02/722232044"/>
    <hyperlink ref="F210" r:id="rId40" display="https://podminky.urs.cz/item/CS_URS_2024_02/722232061"/>
    <hyperlink ref="F213" r:id="rId41" display="https://podminky.urs.cz/item/CS_URS_2024_02/722232065"/>
    <hyperlink ref="F216" r:id="rId42" display="https://podminky.urs.cz/item/CS_URS_2024_02/722234263"/>
    <hyperlink ref="F219" r:id="rId43" display="https://podminky.urs.cz/item/CS_URS_2024_02/722234264"/>
    <hyperlink ref="F222" r:id="rId44" display="https://podminky.urs.cz/item/CS_URS_2024_02/722239102"/>
    <hyperlink ref="F225" r:id="rId45" display="https://podminky.urs.cz/item/CS_URS_2024_02/722270102"/>
    <hyperlink ref="F228" r:id="rId46" display="https://podminky.urs.cz/item/CS_URS_2024_02/722290226"/>
    <hyperlink ref="F231" r:id="rId47" display="https://podminky.urs.cz/item/CS_URS_2024_02/722290234"/>
    <hyperlink ref="F234" r:id="rId48" display="https://podminky.urs.cz/item/CS_URS_2024_02/998722202"/>
    <hyperlink ref="F238" r:id="rId49" display="https://podminky.urs.cz/item/CS_URS_2024_02/725111132"/>
    <hyperlink ref="F241" r:id="rId50" display="https://podminky.urs.cz/item/CS_URS_2024_02/725112015"/>
    <hyperlink ref="F244" r:id="rId51" display="https://podminky.urs.cz/item/CS_URS_2024_02/725112022"/>
    <hyperlink ref="F247" r:id="rId52" display="https://podminky.urs.cz/item/CS_URS_2024_02/725112173"/>
    <hyperlink ref="F250" r:id="rId53" display="https://podminky.urs.cz/item/CS_URS_2024_02/725129101"/>
    <hyperlink ref="F257" r:id="rId54" display="https://podminky.urs.cz/item/CS_URS_2024_02/725211601"/>
    <hyperlink ref="F260" r:id="rId55" display="https://podminky.urs.cz/item/CS_URS_2024_02/725211602"/>
    <hyperlink ref="F263" r:id="rId56" display="https://podminky.urs.cz/item/CS_URS_2024_02/725241111"/>
    <hyperlink ref="F266" r:id="rId57" display="https://podminky.urs.cz/item/CS_URS_2024_02/725241127"/>
    <hyperlink ref="F269" r:id="rId58" display="https://podminky.urs.cz/item/CS_URS_2024_02/725244102"/>
    <hyperlink ref="F272" r:id="rId59" display="https://podminky.urs.cz/item/CS_URS_2024_02/725244155"/>
    <hyperlink ref="F275" r:id="rId60" display="https://podminky.urs.cz/item/CS_URS_2024_02/725311121"/>
    <hyperlink ref="F278" r:id="rId61" display="https://podminky.urs.cz/item/CS_URS_2024_02/725331111"/>
    <hyperlink ref="F281" r:id="rId62" display="https://podminky.urs.cz/item/CS_URS_2024_02/725532118"/>
    <hyperlink ref="F284" r:id="rId63" display="https://podminky.urs.cz/item/CS_URS_2024_02/725535212"/>
    <hyperlink ref="F287" r:id="rId64" display="https://podminky.urs.cz/item/CS_URS_2024_02/725813111"/>
    <hyperlink ref="F290" r:id="rId65" display="https://podminky.urs.cz/item/CS_URS_2024_02/725819301"/>
    <hyperlink ref="F293" r:id="rId66" display="https://podminky.urs.cz/item/CS_URS_2024_02/725821316"/>
    <hyperlink ref="F296" r:id="rId67" display="https://podminky.urs.cz/item/CS_URS_2024_02/725821325"/>
    <hyperlink ref="F299" r:id="rId68" display="https://podminky.urs.cz/item/CS_URS_2024_02/725822613"/>
    <hyperlink ref="F302" r:id="rId69" display="https://podminky.urs.cz/item/CS_URS_2024_02/725841332"/>
    <hyperlink ref="F305" r:id="rId70" display="https://podminky.urs.cz/item/CS_URS_2024_02/725861102"/>
    <hyperlink ref="F308" r:id="rId71" display="https://podminky.urs.cz/item/CS_URS_2024_02/725862103"/>
    <hyperlink ref="F311" r:id="rId72" display="https://podminky.urs.cz/item/CS_URS_2024_02/725865311"/>
    <hyperlink ref="F314" r:id="rId73" display="https://podminky.urs.cz/item/CS_URS_2024_02/725865411"/>
    <hyperlink ref="F317" r:id="rId74" display="https://podminky.urs.cz/item/CS_URS_2024_02/725869101"/>
    <hyperlink ref="F320" r:id="rId75" display="https://podminky.urs.cz/item/CS_URS_2024_02/998725202"/>
    <hyperlink ref="F324" r:id="rId76" display="https://podminky.urs.cz/item/CS_URS_2024_02/726131041"/>
    <hyperlink ref="F327" r:id="rId77" display="https://podminky.urs.cz/item/CS_URS_2024_02/726191001"/>
    <hyperlink ref="F330" r:id="rId78" display="https://podminky.urs.cz/item/CS_URS_2024_02/726191002"/>
    <hyperlink ref="F333" r:id="rId79" display="https://podminky.urs.cz/item/CS_URS_2024_02/998726212"/>
    <hyperlink ref="F337" r:id="rId80" display="https://podminky.urs.cz/item/CS_URS_2024_02/73242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133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4335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4336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ROUND((SUM(BE84:BE123)),  2)</f>
        <v>0</v>
      </c>
      <c r="G33" s="39"/>
      <c r="H33" s="39"/>
      <c r="I33" s="149">
        <v>0.20999999999999999</v>
      </c>
      <c r="J33" s="148">
        <f>ROUND(((SUM(BE84:BE123))*I33),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ROUND((SUM(BF84:BF123)),  2)</f>
        <v>0</v>
      </c>
      <c r="G34" s="39"/>
      <c r="H34" s="39"/>
      <c r="I34" s="149">
        <v>0.12</v>
      </c>
      <c r="J34" s="148">
        <f>ROUND(((SUM(BF84:BF123))*I34),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ROUND((SUM(BG84:BG123)),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ROUND((SUM(BH84:BH123)),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ROUND((SUM(BI84:BI123)),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SO043N - Vytápění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4337</v>
      </c>
      <c r="E61" s="175"/>
      <c r="F61" s="175"/>
      <c r="G61" s="175"/>
      <c r="H61" s="175"/>
      <c r="I61" s="175"/>
      <c r="J61" s="176">
        <f>J86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4338</v>
      </c>
      <c r="E62" s="169"/>
      <c r="F62" s="169"/>
      <c r="G62" s="169"/>
      <c r="H62" s="169"/>
      <c r="I62" s="169"/>
      <c r="J62" s="170">
        <f>J99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4339</v>
      </c>
      <c r="E63" s="175"/>
      <c r="F63" s="175"/>
      <c r="G63" s="175"/>
      <c r="H63" s="175"/>
      <c r="I63" s="175"/>
      <c r="J63" s="176">
        <f>J100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4340</v>
      </c>
      <c r="E64" s="175"/>
      <c r="F64" s="175"/>
      <c r="G64" s="175"/>
      <c r="H64" s="175"/>
      <c r="I64" s="175"/>
      <c r="J64" s="176">
        <f>J115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169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Dětská skupina U Zámku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157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SO043N - Vytápění - nezpůsobilé položky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>Poděbradova 636</v>
      </c>
      <c r="G78" s="41"/>
      <c r="H78" s="41"/>
      <c r="I78" s="33" t="s">
        <v>23</v>
      </c>
      <c r="J78" s="73" t="str">
        <f>IF(J12="","",J12)</f>
        <v>1. 3. 2024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25</v>
      </c>
      <c r="D80" s="41"/>
      <c r="E80" s="41"/>
      <c r="F80" s="28" t="str">
        <f>E15</f>
        <v xml:space="preserve"> </v>
      </c>
      <c r="G80" s="41"/>
      <c r="H80" s="41"/>
      <c r="I80" s="33" t="s">
        <v>31</v>
      </c>
      <c r="J80" s="37" t="str">
        <f>E21</f>
        <v>Ing. Vojtěch Martinek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34</v>
      </c>
      <c r="J81" s="37" t="str">
        <f>E24</f>
        <v>G SERVIS CZ, s.r.o.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170</v>
      </c>
      <c r="D83" s="181" t="s">
        <v>59</v>
      </c>
      <c r="E83" s="181" t="s">
        <v>55</v>
      </c>
      <c r="F83" s="181" t="s">
        <v>56</v>
      </c>
      <c r="G83" s="181" t="s">
        <v>171</v>
      </c>
      <c r="H83" s="181" t="s">
        <v>172</v>
      </c>
      <c r="I83" s="181" t="s">
        <v>173</v>
      </c>
      <c r="J83" s="181" t="s">
        <v>162</v>
      </c>
      <c r="K83" s="182" t="s">
        <v>174</v>
      </c>
      <c r="L83" s="183"/>
      <c r="M83" s="93" t="s">
        <v>19</v>
      </c>
      <c r="N83" s="94" t="s">
        <v>44</v>
      </c>
      <c r="O83" s="94" t="s">
        <v>175</v>
      </c>
      <c r="P83" s="94" t="s">
        <v>176</v>
      </c>
      <c r="Q83" s="94" t="s">
        <v>177</v>
      </c>
      <c r="R83" s="94" t="s">
        <v>178</v>
      </c>
      <c r="S83" s="94" t="s">
        <v>179</v>
      </c>
      <c r="T83" s="95" t="s">
        <v>180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181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P85+P99</f>
        <v>0</v>
      </c>
      <c r="Q84" s="97"/>
      <c r="R84" s="186">
        <f>R85+R99</f>
        <v>0</v>
      </c>
      <c r="S84" s="97"/>
      <c r="T84" s="187">
        <f>T85+T99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73</v>
      </c>
      <c r="AU84" s="18" t="s">
        <v>163</v>
      </c>
      <c r="BK84" s="188">
        <f>BK85+BK99</f>
        <v>0</v>
      </c>
    </row>
    <row r="85" s="12" customFormat="1" ht="25.92" customHeight="1">
      <c r="A85" s="12"/>
      <c r="B85" s="189"/>
      <c r="C85" s="190"/>
      <c r="D85" s="191" t="s">
        <v>73</v>
      </c>
      <c r="E85" s="192" t="s">
        <v>182</v>
      </c>
      <c r="F85" s="192" t="s">
        <v>183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</f>
        <v>0</v>
      </c>
      <c r="Q85" s="197"/>
      <c r="R85" s="198">
        <f>R86</f>
        <v>0</v>
      </c>
      <c r="S85" s="197"/>
      <c r="T85" s="199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85</v>
      </c>
      <c r="AT85" s="201" t="s">
        <v>73</v>
      </c>
      <c r="AU85" s="201" t="s">
        <v>74</v>
      </c>
      <c r="AY85" s="200" t="s">
        <v>184</v>
      </c>
      <c r="BK85" s="202">
        <f>BK86</f>
        <v>0</v>
      </c>
    </row>
    <row r="86" s="12" customFormat="1" ht="22.8" customHeight="1">
      <c r="A86" s="12"/>
      <c r="B86" s="189"/>
      <c r="C86" s="190"/>
      <c r="D86" s="191" t="s">
        <v>73</v>
      </c>
      <c r="E86" s="203" t="s">
        <v>4341</v>
      </c>
      <c r="F86" s="203" t="s">
        <v>4342</v>
      </c>
      <c r="G86" s="190"/>
      <c r="H86" s="190"/>
      <c r="I86" s="193"/>
      <c r="J86" s="204">
        <f>BK86</f>
        <v>0</v>
      </c>
      <c r="K86" s="190"/>
      <c r="L86" s="195"/>
      <c r="M86" s="196"/>
      <c r="N86" s="197"/>
      <c r="O86" s="197"/>
      <c r="P86" s="198">
        <f>SUM(P87:P98)</f>
        <v>0</v>
      </c>
      <c r="Q86" s="197"/>
      <c r="R86" s="198">
        <f>SUM(R87:R98)</f>
        <v>0</v>
      </c>
      <c r="S86" s="197"/>
      <c r="T86" s="199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85</v>
      </c>
      <c r="AT86" s="201" t="s">
        <v>73</v>
      </c>
      <c r="AU86" s="201" t="s">
        <v>82</v>
      </c>
      <c r="AY86" s="200" t="s">
        <v>184</v>
      </c>
      <c r="BK86" s="202">
        <f>SUM(BK87:BK98)</f>
        <v>0</v>
      </c>
    </row>
    <row r="87" s="2" customFormat="1" ht="16.5" customHeight="1">
      <c r="A87" s="39"/>
      <c r="B87" s="40"/>
      <c r="C87" s="235" t="s">
        <v>522</v>
      </c>
      <c r="D87" s="235" t="s">
        <v>211</v>
      </c>
      <c r="E87" s="236" t="s">
        <v>4343</v>
      </c>
      <c r="F87" s="237" t="s">
        <v>4344</v>
      </c>
      <c r="G87" s="238" t="s">
        <v>203</v>
      </c>
      <c r="H87" s="239">
        <v>4</v>
      </c>
      <c r="I87" s="240"/>
      <c r="J87" s="241">
        <f>ROUND(I87*H87,2)</f>
        <v>0</v>
      </c>
      <c r="K87" s="237" t="s">
        <v>19</v>
      </c>
      <c r="L87" s="45"/>
      <c r="M87" s="242" t="s">
        <v>19</v>
      </c>
      <c r="N87" s="243" t="s">
        <v>45</v>
      </c>
      <c r="O87" s="85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193</v>
      </c>
      <c r="AT87" s="217" t="s">
        <v>211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193</v>
      </c>
      <c r="BM87" s="217" t="s">
        <v>4345</v>
      </c>
    </row>
    <row r="88" s="2" customFormat="1">
      <c r="A88" s="39"/>
      <c r="B88" s="40"/>
      <c r="C88" s="41"/>
      <c r="D88" s="219" t="s">
        <v>195</v>
      </c>
      <c r="E88" s="41"/>
      <c r="F88" s="220" t="s">
        <v>4344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2" customFormat="1" ht="16.5" customHeight="1">
      <c r="A89" s="39"/>
      <c r="B89" s="40"/>
      <c r="C89" s="235" t="s">
        <v>530</v>
      </c>
      <c r="D89" s="235" t="s">
        <v>211</v>
      </c>
      <c r="E89" s="236" t="s">
        <v>4346</v>
      </c>
      <c r="F89" s="237" t="s">
        <v>4347</v>
      </c>
      <c r="G89" s="238" t="s">
        <v>203</v>
      </c>
      <c r="H89" s="239">
        <v>2</v>
      </c>
      <c r="I89" s="240"/>
      <c r="J89" s="241">
        <f>ROUND(I89*H89,2)</f>
        <v>0</v>
      </c>
      <c r="K89" s="237" t="s">
        <v>19</v>
      </c>
      <c r="L89" s="45"/>
      <c r="M89" s="242" t="s">
        <v>19</v>
      </c>
      <c r="N89" s="243" t="s">
        <v>45</v>
      </c>
      <c r="O89" s="85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7" t="s">
        <v>193</v>
      </c>
      <c r="AT89" s="217" t="s">
        <v>211</v>
      </c>
      <c r="AU89" s="217" t="s">
        <v>85</v>
      </c>
      <c r="AY89" s="18" t="s">
        <v>184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82</v>
      </c>
      <c r="BK89" s="218">
        <f>ROUND(I89*H89,2)</f>
        <v>0</v>
      </c>
      <c r="BL89" s="18" t="s">
        <v>193</v>
      </c>
      <c r="BM89" s="217" t="s">
        <v>4348</v>
      </c>
    </row>
    <row r="90" s="2" customFormat="1">
      <c r="A90" s="39"/>
      <c r="B90" s="40"/>
      <c r="C90" s="41"/>
      <c r="D90" s="219" t="s">
        <v>195</v>
      </c>
      <c r="E90" s="41"/>
      <c r="F90" s="220" t="s">
        <v>4347</v>
      </c>
      <c r="G90" s="41"/>
      <c r="H90" s="41"/>
      <c r="I90" s="221"/>
      <c r="J90" s="41"/>
      <c r="K90" s="41"/>
      <c r="L90" s="45"/>
      <c r="M90" s="222"/>
      <c r="N90" s="223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195</v>
      </c>
      <c r="AU90" s="18" t="s">
        <v>85</v>
      </c>
    </row>
    <row r="91" s="2" customFormat="1" ht="16.5" customHeight="1">
      <c r="A91" s="39"/>
      <c r="B91" s="40"/>
      <c r="C91" s="235" t="s">
        <v>542</v>
      </c>
      <c r="D91" s="235" t="s">
        <v>211</v>
      </c>
      <c r="E91" s="236" t="s">
        <v>4349</v>
      </c>
      <c r="F91" s="237" t="s">
        <v>4350</v>
      </c>
      <c r="G91" s="238" t="s">
        <v>203</v>
      </c>
      <c r="H91" s="239">
        <v>2</v>
      </c>
      <c r="I91" s="240"/>
      <c r="J91" s="241">
        <f>ROUND(I91*H91,2)</f>
        <v>0</v>
      </c>
      <c r="K91" s="237" t="s">
        <v>19</v>
      </c>
      <c r="L91" s="45"/>
      <c r="M91" s="242" t="s">
        <v>19</v>
      </c>
      <c r="N91" s="243" t="s">
        <v>45</v>
      </c>
      <c r="O91" s="85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7" t="s">
        <v>193</v>
      </c>
      <c r="AT91" s="217" t="s">
        <v>211</v>
      </c>
      <c r="AU91" s="217" t="s">
        <v>85</v>
      </c>
      <c r="AY91" s="18" t="s">
        <v>184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82</v>
      </c>
      <c r="BK91" s="218">
        <f>ROUND(I91*H91,2)</f>
        <v>0</v>
      </c>
      <c r="BL91" s="18" t="s">
        <v>193</v>
      </c>
      <c r="BM91" s="217" t="s">
        <v>4351</v>
      </c>
    </row>
    <row r="92" s="2" customFormat="1">
      <c r="A92" s="39"/>
      <c r="B92" s="40"/>
      <c r="C92" s="41"/>
      <c r="D92" s="219" t="s">
        <v>195</v>
      </c>
      <c r="E92" s="41"/>
      <c r="F92" s="220" t="s">
        <v>4350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195</v>
      </c>
      <c r="AU92" s="18" t="s">
        <v>85</v>
      </c>
    </row>
    <row r="93" s="2" customFormat="1" ht="16.5" customHeight="1">
      <c r="A93" s="39"/>
      <c r="B93" s="40"/>
      <c r="C93" s="235" t="s">
        <v>550</v>
      </c>
      <c r="D93" s="235" t="s">
        <v>211</v>
      </c>
      <c r="E93" s="236" t="s">
        <v>4352</v>
      </c>
      <c r="F93" s="237" t="s">
        <v>4353</v>
      </c>
      <c r="G93" s="238" t="s">
        <v>203</v>
      </c>
      <c r="H93" s="239">
        <v>9</v>
      </c>
      <c r="I93" s="240"/>
      <c r="J93" s="241">
        <f>ROUND(I93*H93,2)</f>
        <v>0</v>
      </c>
      <c r="K93" s="237" t="s">
        <v>19</v>
      </c>
      <c r="L93" s="45"/>
      <c r="M93" s="242" t="s">
        <v>19</v>
      </c>
      <c r="N93" s="243" t="s">
        <v>45</v>
      </c>
      <c r="O93" s="85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193</v>
      </c>
      <c r="AT93" s="217" t="s">
        <v>211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193</v>
      </c>
      <c r="BM93" s="217" t="s">
        <v>4354</v>
      </c>
    </row>
    <row r="94" s="2" customFormat="1">
      <c r="A94" s="39"/>
      <c r="B94" s="40"/>
      <c r="C94" s="41"/>
      <c r="D94" s="219" t="s">
        <v>195</v>
      </c>
      <c r="E94" s="41"/>
      <c r="F94" s="220" t="s">
        <v>4353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2" customFormat="1" ht="16.5" customHeight="1">
      <c r="A95" s="39"/>
      <c r="B95" s="40"/>
      <c r="C95" s="235" t="s">
        <v>563</v>
      </c>
      <c r="D95" s="235" t="s">
        <v>211</v>
      </c>
      <c r="E95" s="236" t="s">
        <v>4355</v>
      </c>
      <c r="F95" s="237" t="s">
        <v>4356</v>
      </c>
      <c r="G95" s="238" t="s">
        <v>4357</v>
      </c>
      <c r="H95" s="239">
        <v>1</v>
      </c>
      <c r="I95" s="240"/>
      <c r="J95" s="241">
        <f>ROUND(I95*H95,2)</f>
        <v>0</v>
      </c>
      <c r="K95" s="237" t="s">
        <v>19</v>
      </c>
      <c r="L95" s="45"/>
      <c r="M95" s="242" t="s">
        <v>19</v>
      </c>
      <c r="N95" s="243" t="s">
        <v>45</v>
      </c>
      <c r="O95" s="85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7" t="s">
        <v>193</v>
      </c>
      <c r="AT95" s="217" t="s">
        <v>211</v>
      </c>
      <c r="AU95" s="217" t="s">
        <v>85</v>
      </c>
      <c r="AY95" s="18" t="s">
        <v>184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82</v>
      </c>
      <c r="BK95" s="218">
        <f>ROUND(I95*H95,2)</f>
        <v>0</v>
      </c>
      <c r="BL95" s="18" t="s">
        <v>193</v>
      </c>
      <c r="BM95" s="217" t="s">
        <v>4358</v>
      </c>
    </row>
    <row r="96" s="2" customFormat="1">
      <c r="A96" s="39"/>
      <c r="B96" s="40"/>
      <c r="C96" s="41"/>
      <c r="D96" s="219" t="s">
        <v>195</v>
      </c>
      <c r="E96" s="41"/>
      <c r="F96" s="220" t="s">
        <v>4356</v>
      </c>
      <c r="G96" s="41"/>
      <c r="H96" s="41"/>
      <c r="I96" s="221"/>
      <c r="J96" s="41"/>
      <c r="K96" s="41"/>
      <c r="L96" s="45"/>
      <c r="M96" s="222"/>
      <c r="N96" s="223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195</v>
      </c>
      <c r="AU96" s="18" t="s">
        <v>85</v>
      </c>
    </row>
    <row r="97" s="2" customFormat="1" ht="16.5" customHeight="1">
      <c r="A97" s="39"/>
      <c r="B97" s="40"/>
      <c r="C97" s="235" t="s">
        <v>2465</v>
      </c>
      <c r="D97" s="235" t="s">
        <v>211</v>
      </c>
      <c r="E97" s="236" t="s">
        <v>4359</v>
      </c>
      <c r="F97" s="237" t="s">
        <v>4360</v>
      </c>
      <c r="G97" s="238" t="s">
        <v>3999</v>
      </c>
      <c r="H97" s="239">
        <v>1</v>
      </c>
      <c r="I97" s="240"/>
      <c r="J97" s="241">
        <f>ROUND(I97*H97,2)</f>
        <v>0</v>
      </c>
      <c r="K97" s="237" t="s">
        <v>19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193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193</v>
      </c>
      <c r="BM97" s="217" t="s">
        <v>4361</v>
      </c>
    </row>
    <row r="98" s="2" customFormat="1">
      <c r="A98" s="39"/>
      <c r="B98" s="40"/>
      <c r="C98" s="41"/>
      <c r="D98" s="219" t="s">
        <v>195</v>
      </c>
      <c r="E98" s="41"/>
      <c r="F98" s="220" t="s">
        <v>4360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12" customFormat="1" ht="25.92" customHeight="1">
      <c r="A99" s="12"/>
      <c r="B99" s="189"/>
      <c r="C99" s="190"/>
      <c r="D99" s="191" t="s">
        <v>73</v>
      </c>
      <c r="E99" s="192" t="s">
        <v>4362</v>
      </c>
      <c r="F99" s="192" t="s">
        <v>4362</v>
      </c>
      <c r="G99" s="190"/>
      <c r="H99" s="190"/>
      <c r="I99" s="193"/>
      <c r="J99" s="194">
        <f>BK99</f>
        <v>0</v>
      </c>
      <c r="K99" s="190"/>
      <c r="L99" s="195"/>
      <c r="M99" s="196"/>
      <c r="N99" s="197"/>
      <c r="O99" s="197"/>
      <c r="P99" s="198">
        <f>P100+P115</f>
        <v>0</v>
      </c>
      <c r="Q99" s="197"/>
      <c r="R99" s="198">
        <f>R100+R115</f>
        <v>0</v>
      </c>
      <c r="S99" s="197"/>
      <c r="T99" s="199">
        <f>T100+T115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0" t="s">
        <v>239</v>
      </c>
      <c r="AT99" s="201" t="s">
        <v>73</v>
      </c>
      <c r="AU99" s="201" t="s">
        <v>74</v>
      </c>
      <c r="AY99" s="200" t="s">
        <v>184</v>
      </c>
      <c r="BK99" s="202">
        <f>BK100+BK115</f>
        <v>0</v>
      </c>
    </row>
    <row r="100" s="12" customFormat="1" ht="22.8" customHeight="1">
      <c r="A100" s="12"/>
      <c r="B100" s="189"/>
      <c r="C100" s="190"/>
      <c r="D100" s="191" t="s">
        <v>73</v>
      </c>
      <c r="E100" s="203" t="s">
        <v>4363</v>
      </c>
      <c r="F100" s="203" t="s">
        <v>4364</v>
      </c>
      <c r="G100" s="190"/>
      <c r="H100" s="190"/>
      <c r="I100" s="193"/>
      <c r="J100" s="204">
        <f>BK100</f>
        <v>0</v>
      </c>
      <c r="K100" s="190"/>
      <c r="L100" s="195"/>
      <c r="M100" s="196"/>
      <c r="N100" s="197"/>
      <c r="O100" s="197"/>
      <c r="P100" s="198">
        <f>SUM(P101:P114)</f>
        <v>0</v>
      </c>
      <c r="Q100" s="197"/>
      <c r="R100" s="198">
        <f>SUM(R101:R114)</f>
        <v>0</v>
      </c>
      <c r="S100" s="197"/>
      <c r="T100" s="199">
        <f>SUM(T101:T114)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0" t="s">
        <v>239</v>
      </c>
      <c r="AT100" s="201" t="s">
        <v>73</v>
      </c>
      <c r="AU100" s="201" t="s">
        <v>82</v>
      </c>
      <c r="AY100" s="200" t="s">
        <v>184</v>
      </c>
      <c r="BK100" s="202">
        <f>SUM(BK101:BK114)</f>
        <v>0</v>
      </c>
    </row>
    <row r="101" s="2" customFormat="1" ht="37.8" customHeight="1">
      <c r="A101" s="39"/>
      <c r="B101" s="40"/>
      <c r="C101" s="235" t="s">
        <v>575</v>
      </c>
      <c r="D101" s="235" t="s">
        <v>211</v>
      </c>
      <c r="E101" s="236" t="s">
        <v>4365</v>
      </c>
      <c r="F101" s="237" t="s">
        <v>4366</v>
      </c>
      <c r="G101" s="238" t="s">
        <v>203</v>
      </c>
      <c r="H101" s="239">
        <v>1</v>
      </c>
      <c r="I101" s="240"/>
      <c r="J101" s="241">
        <f>ROUND(I101*H101,2)</f>
        <v>0</v>
      </c>
      <c r="K101" s="237" t="s">
        <v>19</v>
      </c>
      <c r="L101" s="45"/>
      <c r="M101" s="242" t="s">
        <v>19</v>
      </c>
      <c r="N101" s="243" t="s">
        <v>45</v>
      </c>
      <c r="O101" s="85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7" t="s">
        <v>4367</v>
      </c>
      <c r="AT101" s="217" t="s">
        <v>211</v>
      </c>
      <c r="AU101" s="217" t="s">
        <v>85</v>
      </c>
      <c r="AY101" s="18" t="s">
        <v>184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82</v>
      </c>
      <c r="BK101" s="218">
        <f>ROUND(I101*H101,2)</f>
        <v>0</v>
      </c>
      <c r="BL101" s="18" t="s">
        <v>4367</v>
      </c>
      <c r="BM101" s="217" t="s">
        <v>4368</v>
      </c>
    </row>
    <row r="102" s="2" customFormat="1">
      <c r="A102" s="39"/>
      <c r="B102" s="40"/>
      <c r="C102" s="41"/>
      <c r="D102" s="219" t="s">
        <v>195</v>
      </c>
      <c r="E102" s="41"/>
      <c r="F102" s="220" t="s">
        <v>4369</v>
      </c>
      <c r="G102" s="41"/>
      <c r="H102" s="41"/>
      <c r="I102" s="221"/>
      <c r="J102" s="41"/>
      <c r="K102" s="41"/>
      <c r="L102" s="45"/>
      <c r="M102" s="222"/>
      <c r="N102" s="223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195</v>
      </c>
      <c r="AU102" s="18" t="s">
        <v>85</v>
      </c>
    </row>
    <row r="103" s="2" customFormat="1" ht="24.15" customHeight="1">
      <c r="A103" s="39"/>
      <c r="B103" s="40"/>
      <c r="C103" s="235" t="s">
        <v>583</v>
      </c>
      <c r="D103" s="235" t="s">
        <v>211</v>
      </c>
      <c r="E103" s="236" t="s">
        <v>4370</v>
      </c>
      <c r="F103" s="237" t="s">
        <v>4371</v>
      </c>
      <c r="G103" s="238" t="s">
        <v>203</v>
      </c>
      <c r="H103" s="239">
        <v>1</v>
      </c>
      <c r="I103" s="240"/>
      <c r="J103" s="241">
        <f>ROUND(I103*H103,2)</f>
        <v>0</v>
      </c>
      <c r="K103" s="237" t="s">
        <v>19</v>
      </c>
      <c r="L103" s="45"/>
      <c r="M103" s="242" t="s">
        <v>19</v>
      </c>
      <c r="N103" s="243" t="s">
        <v>45</v>
      </c>
      <c r="O103" s="85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7" t="s">
        <v>4367</v>
      </c>
      <c r="AT103" s="217" t="s">
        <v>211</v>
      </c>
      <c r="AU103" s="217" t="s">
        <v>85</v>
      </c>
      <c r="AY103" s="18" t="s">
        <v>184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8" t="s">
        <v>82</v>
      </c>
      <c r="BK103" s="218">
        <f>ROUND(I103*H103,2)</f>
        <v>0</v>
      </c>
      <c r="BL103" s="18" t="s">
        <v>4367</v>
      </c>
      <c r="BM103" s="217" t="s">
        <v>4372</v>
      </c>
    </row>
    <row r="104" s="2" customFormat="1">
      <c r="A104" s="39"/>
      <c r="B104" s="40"/>
      <c r="C104" s="41"/>
      <c r="D104" s="219" t="s">
        <v>195</v>
      </c>
      <c r="E104" s="41"/>
      <c r="F104" s="220" t="s">
        <v>4371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195</v>
      </c>
      <c r="AU104" s="18" t="s">
        <v>85</v>
      </c>
    </row>
    <row r="105" s="2" customFormat="1" ht="16.5" customHeight="1">
      <c r="A105" s="39"/>
      <c r="B105" s="40"/>
      <c r="C105" s="235" t="s">
        <v>2477</v>
      </c>
      <c r="D105" s="235" t="s">
        <v>211</v>
      </c>
      <c r="E105" s="236" t="s">
        <v>4373</v>
      </c>
      <c r="F105" s="237" t="s">
        <v>4374</v>
      </c>
      <c r="G105" s="238" t="s">
        <v>203</v>
      </c>
      <c r="H105" s="239">
        <v>1</v>
      </c>
      <c r="I105" s="240"/>
      <c r="J105" s="241">
        <f>ROUND(I105*H105,2)</f>
        <v>0</v>
      </c>
      <c r="K105" s="237" t="s">
        <v>19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4367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4367</v>
      </c>
      <c r="BM105" s="217" t="s">
        <v>4375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4374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 ht="16.5" customHeight="1">
      <c r="A107" s="39"/>
      <c r="B107" s="40"/>
      <c r="C107" s="235" t="s">
        <v>2482</v>
      </c>
      <c r="D107" s="235" t="s">
        <v>211</v>
      </c>
      <c r="E107" s="236" t="s">
        <v>4376</v>
      </c>
      <c r="F107" s="237" t="s">
        <v>4377</v>
      </c>
      <c r="G107" s="238" t="s">
        <v>203</v>
      </c>
      <c r="H107" s="239">
        <v>2</v>
      </c>
      <c r="I107" s="240"/>
      <c r="J107" s="241">
        <f>ROUND(I107*H107,2)</f>
        <v>0</v>
      </c>
      <c r="K107" s="237" t="s">
        <v>19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4367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4367</v>
      </c>
      <c r="BM107" s="217" t="s">
        <v>4378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4377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 ht="16.5" customHeight="1">
      <c r="A109" s="39"/>
      <c r="B109" s="40"/>
      <c r="C109" s="235" t="s">
        <v>192</v>
      </c>
      <c r="D109" s="235" t="s">
        <v>211</v>
      </c>
      <c r="E109" s="236" t="s">
        <v>4379</v>
      </c>
      <c r="F109" s="237" t="s">
        <v>4380</v>
      </c>
      <c r="G109" s="238" t="s">
        <v>203</v>
      </c>
      <c r="H109" s="239">
        <v>1</v>
      </c>
      <c r="I109" s="240"/>
      <c r="J109" s="241">
        <f>ROUND(I109*H109,2)</f>
        <v>0</v>
      </c>
      <c r="K109" s="237" t="s">
        <v>19</v>
      </c>
      <c r="L109" s="45"/>
      <c r="M109" s="242" t="s">
        <v>19</v>
      </c>
      <c r="N109" s="243" t="s">
        <v>45</v>
      </c>
      <c r="O109" s="85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4367</v>
      </c>
      <c r="AT109" s="217" t="s">
        <v>211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4367</v>
      </c>
      <c r="BM109" s="217" t="s">
        <v>4381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4380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 ht="16.5" customHeight="1">
      <c r="A111" s="39"/>
      <c r="B111" s="40"/>
      <c r="C111" s="235" t="s">
        <v>615</v>
      </c>
      <c r="D111" s="235" t="s">
        <v>211</v>
      </c>
      <c r="E111" s="236" t="s">
        <v>4382</v>
      </c>
      <c r="F111" s="237" t="s">
        <v>4383</v>
      </c>
      <c r="G111" s="238" t="s">
        <v>3999</v>
      </c>
      <c r="H111" s="239">
        <v>1</v>
      </c>
      <c r="I111" s="240"/>
      <c r="J111" s="241">
        <f>ROUND(I111*H111,2)</f>
        <v>0</v>
      </c>
      <c r="K111" s="237" t="s">
        <v>19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4367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4367</v>
      </c>
      <c r="BM111" s="217" t="s">
        <v>4384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4383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 ht="16.5" customHeight="1">
      <c r="A113" s="39"/>
      <c r="B113" s="40"/>
      <c r="C113" s="235" t="s">
        <v>609</v>
      </c>
      <c r="D113" s="235" t="s">
        <v>211</v>
      </c>
      <c r="E113" s="236" t="s">
        <v>4385</v>
      </c>
      <c r="F113" s="237" t="s">
        <v>1301</v>
      </c>
      <c r="G113" s="238" t="s">
        <v>3049</v>
      </c>
      <c r="H113" s="295"/>
      <c r="I113" s="240"/>
      <c r="J113" s="241">
        <f>ROUND(I113*H113,2)</f>
        <v>0</v>
      </c>
      <c r="K113" s="237" t="s">
        <v>19</v>
      </c>
      <c r="L113" s="45"/>
      <c r="M113" s="242" t="s">
        <v>19</v>
      </c>
      <c r="N113" s="243" t="s">
        <v>45</v>
      </c>
      <c r="O113" s="85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7" t="s">
        <v>4367</v>
      </c>
      <c r="AT113" s="217" t="s">
        <v>211</v>
      </c>
      <c r="AU113" s="217" t="s">
        <v>85</v>
      </c>
      <c r="AY113" s="18" t="s">
        <v>184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82</v>
      </c>
      <c r="BK113" s="218">
        <f>ROUND(I113*H113,2)</f>
        <v>0</v>
      </c>
      <c r="BL113" s="18" t="s">
        <v>4367</v>
      </c>
      <c r="BM113" s="217" t="s">
        <v>4386</v>
      </c>
    </row>
    <row r="114" s="2" customFormat="1">
      <c r="A114" s="39"/>
      <c r="B114" s="40"/>
      <c r="C114" s="41"/>
      <c r="D114" s="219" t="s">
        <v>195</v>
      </c>
      <c r="E114" s="41"/>
      <c r="F114" s="220" t="s">
        <v>1301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195</v>
      </c>
      <c r="AU114" s="18" t="s">
        <v>85</v>
      </c>
    </row>
    <row r="115" s="12" customFormat="1" ht="22.8" customHeight="1">
      <c r="A115" s="12"/>
      <c r="B115" s="189"/>
      <c r="C115" s="190"/>
      <c r="D115" s="191" t="s">
        <v>73</v>
      </c>
      <c r="E115" s="203" t="s">
        <v>4387</v>
      </c>
      <c r="F115" s="203" t="s">
        <v>4362</v>
      </c>
      <c r="G115" s="190"/>
      <c r="H115" s="190"/>
      <c r="I115" s="193"/>
      <c r="J115" s="204">
        <f>BK115</f>
        <v>0</v>
      </c>
      <c r="K115" s="190"/>
      <c r="L115" s="195"/>
      <c r="M115" s="196"/>
      <c r="N115" s="197"/>
      <c r="O115" s="197"/>
      <c r="P115" s="198">
        <f>SUM(P116:P123)</f>
        <v>0</v>
      </c>
      <c r="Q115" s="197"/>
      <c r="R115" s="198">
        <f>SUM(R116:R123)</f>
        <v>0</v>
      </c>
      <c r="S115" s="197"/>
      <c r="T115" s="199">
        <f>SUM(T116:T123)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0" t="s">
        <v>239</v>
      </c>
      <c r="AT115" s="201" t="s">
        <v>73</v>
      </c>
      <c r="AU115" s="201" t="s">
        <v>82</v>
      </c>
      <c r="AY115" s="200" t="s">
        <v>184</v>
      </c>
      <c r="BK115" s="202">
        <f>SUM(BK116:BK123)</f>
        <v>0</v>
      </c>
    </row>
    <row r="116" s="2" customFormat="1" ht="16.5" customHeight="1">
      <c r="A116" s="39"/>
      <c r="B116" s="40"/>
      <c r="C116" s="235" t="s">
        <v>621</v>
      </c>
      <c r="D116" s="235" t="s">
        <v>211</v>
      </c>
      <c r="E116" s="236" t="s">
        <v>4388</v>
      </c>
      <c r="F116" s="237" t="s">
        <v>4389</v>
      </c>
      <c r="G116" s="238" t="s">
        <v>203</v>
      </c>
      <c r="H116" s="239">
        <v>1</v>
      </c>
      <c r="I116" s="240"/>
      <c r="J116" s="241">
        <f>ROUND(I116*H116,2)</f>
        <v>0</v>
      </c>
      <c r="K116" s="237" t="s">
        <v>19</v>
      </c>
      <c r="L116" s="45"/>
      <c r="M116" s="242" t="s">
        <v>19</v>
      </c>
      <c r="N116" s="243" t="s">
        <v>45</v>
      </c>
      <c r="O116" s="85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7" t="s">
        <v>4367</v>
      </c>
      <c r="AT116" s="217" t="s">
        <v>211</v>
      </c>
      <c r="AU116" s="217" t="s">
        <v>85</v>
      </c>
      <c r="AY116" s="18" t="s">
        <v>184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82</v>
      </c>
      <c r="BK116" s="218">
        <f>ROUND(I116*H116,2)</f>
        <v>0</v>
      </c>
      <c r="BL116" s="18" t="s">
        <v>4367</v>
      </c>
      <c r="BM116" s="217" t="s">
        <v>4390</v>
      </c>
    </row>
    <row r="117" s="2" customFormat="1">
      <c r="A117" s="39"/>
      <c r="B117" s="40"/>
      <c r="C117" s="41"/>
      <c r="D117" s="219" t="s">
        <v>195</v>
      </c>
      <c r="E117" s="41"/>
      <c r="F117" s="220" t="s">
        <v>4389</v>
      </c>
      <c r="G117" s="41"/>
      <c r="H117" s="41"/>
      <c r="I117" s="221"/>
      <c r="J117" s="41"/>
      <c r="K117" s="41"/>
      <c r="L117" s="45"/>
      <c r="M117" s="222"/>
      <c r="N117" s="223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195</v>
      </c>
      <c r="AU117" s="18" t="s">
        <v>85</v>
      </c>
    </row>
    <row r="118" s="2" customFormat="1" ht="16.5" customHeight="1">
      <c r="A118" s="39"/>
      <c r="B118" s="40"/>
      <c r="C118" s="235" t="s">
        <v>627</v>
      </c>
      <c r="D118" s="235" t="s">
        <v>211</v>
      </c>
      <c r="E118" s="236" t="s">
        <v>4391</v>
      </c>
      <c r="F118" s="237" t="s">
        <v>4392</v>
      </c>
      <c r="G118" s="238" t="s">
        <v>203</v>
      </c>
      <c r="H118" s="239">
        <v>1</v>
      </c>
      <c r="I118" s="240"/>
      <c r="J118" s="241">
        <f>ROUND(I118*H118,2)</f>
        <v>0</v>
      </c>
      <c r="K118" s="237" t="s">
        <v>19</v>
      </c>
      <c r="L118" s="45"/>
      <c r="M118" s="242" t="s">
        <v>19</v>
      </c>
      <c r="N118" s="243" t="s">
        <v>45</v>
      </c>
      <c r="O118" s="85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7" t="s">
        <v>4367</v>
      </c>
      <c r="AT118" s="217" t="s">
        <v>211</v>
      </c>
      <c r="AU118" s="217" t="s">
        <v>85</v>
      </c>
      <c r="AY118" s="18" t="s">
        <v>184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82</v>
      </c>
      <c r="BK118" s="218">
        <f>ROUND(I118*H118,2)</f>
        <v>0</v>
      </c>
      <c r="BL118" s="18" t="s">
        <v>4367</v>
      </c>
      <c r="BM118" s="217" t="s">
        <v>4393</v>
      </c>
    </row>
    <row r="119" s="2" customFormat="1">
      <c r="A119" s="39"/>
      <c r="B119" s="40"/>
      <c r="C119" s="41"/>
      <c r="D119" s="219" t="s">
        <v>195</v>
      </c>
      <c r="E119" s="41"/>
      <c r="F119" s="220" t="s">
        <v>4392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195</v>
      </c>
      <c r="AU119" s="18" t="s">
        <v>85</v>
      </c>
    </row>
    <row r="120" s="2" customFormat="1" ht="16.5" customHeight="1">
      <c r="A120" s="39"/>
      <c r="B120" s="40"/>
      <c r="C120" s="235" t="s">
        <v>633</v>
      </c>
      <c r="D120" s="235" t="s">
        <v>211</v>
      </c>
      <c r="E120" s="236" t="s">
        <v>4394</v>
      </c>
      <c r="F120" s="237" t="s">
        <v>4395</v>
      </c>
      <c r="G120" s="238" t="s">
        <v>203</v>
      </c>
      <c r="H120" s="239">
        <v>1</v>
      </c>
      <c r="I120" s="240"/>
      <c r="J120" s="241">
        <f>ROUND(I120*H120,2)</f>
        <v>0</v>
      </c>
      <c r="K120" s="237" t="s">
        <v>19</v>
      </c>
      <c r="L120" s="45"/>
      <c r="M120" s="242" t="s">
        <v>19</v>
      </c>
      <c r="N120" s="243" t="s">
        <v>45</v>
      </c>
      <c r="O120" s="85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7" t="s">
        <v>4367</v>
      </c>
      <c r="AT120" s="217" t="s">
        <v>211</v>
      </c>
      <c r="AU120" s="217" t="s">
        <v>85</v>
      </c>
      <c r="AY120" s="18" t="s">
        <v>184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82</v>
      </c>
      <c r="BK120" s="218">
        <f>ROUND(I120*H120,2)</f>
        <v>0</v>
      </c>
      <c r="BL120" s="18" t="s">
        <v>4367</v>
      </c>
      <c r="BM120" s="217" t="s">
        <v>4396</v>
      </c>
    </row>
    <row r="121" s="2" customFormat="1">
      <c r="A121" s="39"/>
      <c r="B121" s="40"/>
      <c r="C121" s="41"/>
      <c r="D121" s="219" t="s">
        <v>195</v>
      </c>
      <c r="E121" s="41"/>
      <c r="F121" s="220" t="s">
        <v>4395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195</v>
      </c>
      <c r="AU121" s="18" t="s">
        <v>85</v>
      </c>
    </row>
    <row r="122" s="2" customFormat="1" ht="16.5" customHeight="1">
      <c r="A122" s="39"/>
      <c r="B122" s="40"/>
      <c r="C122" s="235" t="s">
        <v>639</v>
      </c>
      <c r="D122" s="235" t="s">
        <v>211</v>
      </c>
      <c r="E122" s="236" t="s">
        <v>4397</v>
      </c>
      <c r="F122" s="237" t="s">
        <v>4398</v>
      </c>
      <c r="G122" s="238" t="s">
        <v>203</v>
      </c>
      <c r="H122" s="239">
        <v>1</v>
      </c>
      <c r="I122" s="240"/>
      <c r="J122" s="241">
        <f>ROUND(I122*H122,2)</f>
        <v>0</v>
      </c>
      <c r="K122" s="237" t="s">
        <v>19</v>
      </c>
      <c r="L122" s="45"/>
      <c r="M122" s="242" t="s">
        <v>19</v>
      </c>
      <c r="N122" s="243" t="s">
        <v>45</v>
      </c>
      <c r="O122" s="85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7" t="s">
        <v>4367</v>
      </c>
      <c r="AT122" s="217" t="s">
        <v>211</v>
      </c>
      <c r="AU122" s="217" t="s">
        <v>85</v>
      </c>
      <c r="AY122" s="18" t="s">
        <v>184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82</v>
      </c>
      <c r="BK122" s="218">
        <f>ROUND(I122*H122,2)</f>
        <v>0</v>
      </c>
      <c r="BL122" s="18" t="s">
        <v>4367</v>
      </c>
      <c r="BM122" s="217" t="s">
        <v>4399</v>
      </c>
    </row>
    <row r="123" s="2" customFormat="1">
      <c r="A123" s="39"/>
      <c r="B123" s="40"/>
      <c r="C123" s="41"/>
      <c r="D123" s="219" t="s">
        <v>195</v>
      </c>
      <c r="E123" s="41"/>
      <c r="F123" s="220" t="s">
        <v>4398</v>
      </c>
      <c r="G123" s="41"/>
      <c r="H123" s="41"/>
      <c r="I123" s="221"/>
      <c r="J123" s="41"/>
      <c r="K123" s="41"/>
      <c r="L123" s="45"/>
      <c r="M123" s="246"/>
      <c r="N123" s="247"/>
      <c r="O123" s="248"/>
      <c r="P123" s="248"/>
      <c r="Q123" s="248"/>
      <c r="R123" s="248"/>
      <c r="S123" s="248"/>
      <c r="T123" s="24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195</v>
      </c>
      <c r="AU123" s="18" t="s">
        <v>85</v>
      </c>
    </row>
    <row r="124" s="2" customFormat="1" ht="6.96" customHeight="1">
      <c r="A124" s="39"/>
      <c r="B124" s="60"/>
      <c r="C124" s="61"/>
      <c r="D124" s="61"/>
      <c r="E124" s="61"/>
      <c r="F124" s="61"/>
      <c r="G124" s="61"/>
      <c r="H124" s="61"/>
      <c r="I124" s="61"/>
      <c r="J124" s="61"/>
      <c r="K124" s="61"/>
      <c r="L124" s="45"/>
      <c r="M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</sheetData>
  <sheetProtection sheet="1" autoFilter="0" formatColumns="0" formatRows="0" objects="1" scenarios="1" spinCount="100000" saltValue="RDk1Nu5byJWFshyeZCpEJILlTeK6d+xnlFPCvzeyXBjJJv265c3mends8H90AfJdcNRxNFaKopStzUmvtOSkaA==" hashValue="p9J0Z6TZgrbwIcmpFRZpwOY+CaGSPLp33ZGSAVA6GbqoWZEgkKhjB7svnrJ7sa3rmBPhmnZWl1EU0z9zMmMsVg==" algorithmName="SHA-512" password="CC35"/>
  <autoFilter ref="C83:K12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136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4400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4336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ROUND(J87,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ROUND((SUM(BE87:BE170)),  2)</f>
        <v>0</v>
      </c>
      <c r="G33" s="39"/>
      <c r="H33" s="39"/>
      <c r="I33" s="149">
        <v>0.20999999999999999</v>
      </c>
      <c r="J33" s="148">
        <f>ROUND(((SUM(BE87:BE170))*I33),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ROUND((SUM(BF87:BF170)),  2)</f>
        <v>0</v>
      </c>
      <c r="G34" s="39"/>
      <c r="H34" s="39"/>
      <c r="I34" s="149">
        <v>0.12</v>
      </c>
      <c r="J34" s="148">
        <f>ROUND(((SUM(BF87:BF170))*I34),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ROUND((SUM(BG87:BG170)),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ROUND((SUM(BH87:BH170)),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ROUND((SUM(BI87:BI170)),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SO043ZH - Vytápění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J87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349</v>
      </c>
      <c r="E60" s="169"/>
      <c r="F60" s="169"/>
      <c r="G60" s="169"/>
      <c r="H60" s="169"/>
      <c r="I60" s="169"/>
      <c r="J60" s="170">
        <f>J88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2639</v>
      </c>
      <c r="E61" s="175"/>
      <c r="F61" s="175"/>
      <c r="G61" s="175"/>
      <c r="H61" s="175"/>
      <c r="I61" s="175"/>
      <c r="J61" s="176">
        <f>J89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164</v>
      </c>
      <c r="E62" s="169"/>
      <c r="F62" s="169"/>
      <c r="G62" s="169"/>
      <c r="H62" s="169"/>
      <c r="I62" s="169"/>
      <c r="J62" s="170">
        <f>J95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359</v>
      </c>
      <c r="E63" s="175"/>
      <c r="F63" s="175"/>
      <c r="G63" s="175"/>
      <c r="H63" s="175"/>
      <c r="I63" s="175"/>
      <c r="J63" s="176">
        <f>J96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4003</v>
      </c>
      <c r="E64" s="175"/>
      <c r="F64" s="175"/>
      <c r="G64" s="175"/>
      <c r="H64" s="175"/>
      <c r="I64" s="175"/>
      <c r="J64" s="176">
        <f>J103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4401</v>
      </c>
      <c r="E65" s="175"/>
      <c r="F65" s="175"/>
      <c r="G65" s="175"/>
      <c r="H65" s="175"/>
      <c r="I65" s="175"/>
      <c r="J65" s="176">
        <f>J110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4337</v>
      </c>
      <c r="E66" s="175"/>
      <c r="F66" s="175"/>
      <c r="G66" s="175"/>
      <c r="H66" s="175"/>
      <c r="I66" s="175"/>
      <c r="J66" s="176">
        <f>J133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4402</v>
      </c>
      <c r="E67" s="175"/>
      <c r="F67" s="175"/>
      <c r="G67" s="175"/>
      <c r="H67" s="175"/>
      <c r="I67" s="175"/>
      <c r="J67" s="176">
        <f>J140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61"/>
      <c r="J69" s="61"/>
      <c r="K69" s="6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63"/>
      <c r="J73" s="63"/>
      <c r="K73" s="63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169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61" t="str">
        <f>E7</f>
        <v>Dětská skupina U Zámku</v>
      </c>
      <c r="F77" s="33"/>
      <c r="G77" s="33"/>
      <c r="H77" s="33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157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70" t="str">
        <f>E9</f>
        <v>SO043ZH - Vytápění - způsobilé položky, hlavní výdaj</v>
      </c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21</v>
      </c>
      <c r="D81" s="41"/>
      <c r="E81" s="41"/>
      <c r="F81" s="28" t="str">
        <f>F12</f>
        <v>Poděbradova 636</v>
      </c>
      <c r="G81" s="41"/>
      <c r="H81" s="41"/>
      <c r="I81" s="33" t="s">
        <v>23</v>
      </c>
      <c r="J81" s="73" t="str">
        <f>IF(J12="","",J12)</f>
        <v>1. 3. 2024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25</v>
      </c>
      <c r="D83" s="41"/>
      <c r="E83" s="41"/>
      <c r="F83" s="28" t="str">
        <f>E15</f>
        <v xml:space="preserve"> </v>
      </c>
      <c r="G83" s="41"/>
      <c r="H83" s="41"/>
      <c r="I83" s="33" t="s">
        <v>31</v>
      </c>
      <c r="J83" s="37" t="str">
        <f>E21</f>
        <v>Ing. Vojtěch Martinek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5.15" customHeight="1">
      <c r="A84" s="39"/>
      <c r="B84" s="40"/>
      <c r="C84" s="33" t="s">
        <v>29</v>
      </c>
      <c r="D84" s="41"/>
      <c r="E84" s="41"/>
      <c r="F84" s="28" t="str">
        <f>IF(E18="","",E18)</f>
        <v>Vyplň údaj</v>
      </c>
      <c r="G84" s="41"/>
      <c r="H84" s="41"/>
      <c r="I84" s="33" t="s">
        <v>34</v>
      </c>
      <c r="J84" s="37" t="str">
        <f>E24</f>
        <v>G SERVIS CZ, s.r.o.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0.32" customHeight="1">
      <c r="A85" s="39"/>
      <c r="B85" s="40"/>
      <c r="C85" s="41"/>
      <c r="D85" s="41"/>
      <c r="E85" s="41"/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1" customFormat="1" ht="29.28" customHeight="1">
      <c r="A86" s="178"/>
      <c r="B86" s="179"/>
      <c r="C86" s="180" t="s">
        <v>170</v>
      </c>
      <c r="D86" s="181" t="s">
        <v>59</v>
      </c>
      <c r="E86" s="181" t="s">
        <v>55</v>
      </c>
      <c r="F86" s="181" t="s">
        <v>56</v>
      </c>
      <c r="G86" s="181" t="s">
        <v>171</v>
      </c>
      <c r="H86" s="181" t="s">
        <v>172</v>
      </c>
      <c r="I86" s="181" t="s">
        <v>173</v>
      </c>
      <c r="J86" s="181" t="s">
        <v>162</v>
      </c>
      <c r="K86" s="182" t="s">
        <v>174</v>
      </c>
      <c r="L86" s="183"/>
      <c r="M86" s="93" t="s">
        <v>19</v>
      </c>
      <c r="N86" s="94" t="s">
        <v>44</v>
      </c>
      <c r="O86" s="94" t="s">
        <v>175</v>
      </c>
      <c r="P86" s="94" t="s">
        <v>176</v>
      </c>
      <c r="Q86" s="94" t="s">
        <v>177</v>
      </c>
      <c r="R86" s="94" t="s">
        <v>178</v>
      </c>
      <c r="S86" s="94" t="s">
        <v>179</v>
      </c>
      <c r="T86" s="95" t="s">
        <v>180</v>
      </c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</row>
    <row r="87" s="2" customFormat="1" ht="22.8" customHeight="1">
      <c r="A87" s="39"/>
      <c r="B87" s="40"/>
      <c r="C87" s="100" t="s">
        <v>181</v>
      </c>
      <c r="D87" s="41"/>
      <c r="E87" s="41"/>
      <c r="F87" s="41"/>
      <c r="G87" s="41"/>
      <c r="H87" s="41"/>
      <c r="I87" s="41"/>
      <c r="J87" s="184">
        <f>BK87</f>
        <v>0</v>
      </c>
      <c r="K87" s="41"/>
      <c r="L87" s="45"/>
      <c r="M87" s="96"/>
      <c r="N87" s="185"/>
      <c r="O87" s="97"/>
      <c r="P87" s="186">
        <f>P88+P95</f>
        <v>0</v>
      </c>
      <c r="Q87" s="97"/>
      <c r="R87" s="186">
        <f>R88+R95</f>
        <v>1.2889048032000001</v>
      </c>
      <c r="S87" s="97"/>
      <c r="T87" s="187">
        <f>T88+T95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73</v>
      </c>
      <c r="AU87" s="18" t="s">
        <v>163</v>
      </c>
      <c r="BK87" s="188">
        <f>BK88+BK95</f>
        <v>0</v>
      </c>
    </row>
    <row r="88" s="12" customFormat="1" ht="25.92" customHeight="1">
      <c r="A88" s="12"/>
      <c r="B88" s="189"/>
      <c r="C88" s="190"/>
      <c r="D88" s="191" t="s">
        <v>73</v>
      </c>
      <c r="E88" s="192" t="s">
        <v>369</v>
      </c>
      <c r="F88" s="192" t="s">
        <v>370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</f>
        <v>0</v>
      </c>
      <c r="Q88" s="197"/>
      <c r="R88" s="198">
        <f>R89</f>
        <v>0.021250000000000002</v>
      </c>
      <c r="S88" s="197"/>
      <c r="T88" s="19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82</v>
      </c>
      <c r="AT88" s="201" t="s">
        <v>73</v>
      </c>
      <c r="AU88" s="201" t="s">
        <v>74</v>
      </c>
      <c r="AY88" s="200" t="s">
        <v>184</v>
      </c>
      <c r="BK88" s="202">
        <f>BK89</f>
        <v>0</v>
      </c>
    </row>
    <row r="89" s="12" customFormat="1" ht="22.8" customHeight="1">
      <c r="A89" s="12"/>
      <c r="B89" s="189"/>
      <c r="C89" s="190"/>
      <c r="D89" s="191" t="s">
        <v>73</v>
      </c>
      <c r="E89" s="203" t="s">
        <v>245</v>
      </c>
      <c r="F89" s="203" t="s">
        <v>2641</v>
      </c>
      <c r="G89" s="190"/>
      <c r="H89" s="190"/>
      <c r="I89" s="193"/>
      <c r="J89" s="204">
        <f>BK89</f>
        <v>0</v>
      </c>
      <c r="K89" s="190"/>
      <c r="L89" s="195"/>
      <c r="M89" s="196"/>
      <c r="N89" s="197"/>
      <c r="O89" s="197"/>
      <c r="P89" s="198">
        <f>SUM(P90:P94)</f>
        <v>0</v>
      </c>
      <c r="Q89" s="197"/>
      <c r="R89" s="198">
        <f>SUM(R90:R94)</f>
        <v>0.021250000000000002</v>
      </c>
      <c r="S89" s="197"/>
      <c r="T89" s="199">
        <f>SUM(T90:T94)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82</v>
      </c>
      <c r="AT89" s="201" t="s">
        <v>73</v>
      </c>
      <c r="AU89" s="201" t="s">
        <v>82</v>
      </c>
      <c r="AY89" s="200" t="s">
        <v>184</v>
      </c>
      <c r="BK89" s="202">
        <f>SUM(BK90:BK94)</f>
        <v>0</v>
      </c>
    </row>
    <row r="90" s="2" customFormat="1" ht="24.15" customHeight="1">
      <c r="A90" s="39"/>
      <c r="B90" s="40"/>
      <c r="C90" s="235" t="s">
        <v>679</v>
      </c>
      <c r="D90" s="235" t="s">
        <v>211</v>
      </c>
      <c r="E90" s="236" t="s">
        <v>4403</v>
      </c>
      <c r="F90" s="237" t="s">
        <v>4404</v>
      </c>
      <c r="G90" s="238" t="s">
        <v>283</v>
      </c>
      <c r="H90" s="239">
        <v>85</v>
      </c>
      <c r="I90" s="240"/>
      <c r="J90" s="241">
        <f>ROUND(I90*H90,2)</f>
        <v>0</v>
      </c>
      <c r="K90" s="237" t="s">
        <v>215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239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239</v>
      </c>
      <c r="BM90" s="217" t="s">
        <v>4405</v>
      </c>
    </row>
    <row r="91" s="2" customFormat="1">
      <c r="A91" s="39"/>
      <c r="B91" s="40"/>
      <c r="C91" s="41"/>
      <c r="D91" s="219" t="s">
        <v>195</v>
      </c>
      <c r="E91" s="41"/>
      <c r="F91" s="220" t="s">
        <v>4404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>
      <c r="A92" s="39"/>
      <c r="B92" s="40"/>
      <c r="C92" s="41"/>
      <c r="D92" s="244" t="s">
        <v>217</v>
      </c>
      <c r="E92" s="41"/>
      <c r="F92" s="245" t="s">
        <v>4406</v>
      </c>
      <c r="G92" s="41"/>
      <c r="H92" s="41"/>
      <c r="I92" s="221"/>
      <c r="J92" s="41"/>
      <c r="K92" s="41"/>
      <c r="L92" s="45"/>
      <c r="M92" s="222"/>
      <c r="N92" s="223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217</v>
      </c>
      <c r="AU92" s="18" t="s">
        <v>85</v>
      </c>
    </row>
    <row r="93" s="2" customFormat="1" ht="16.5" customHeight="1">
      <c r="A93" s="39"/>
      <c r="B93" s="40"/>
      <c r="C93" s="205" t="s">
        <v>685</v>
      </c>
      <c r="D93" s="205" t="s">
        <v>188</v>
      </c>
      <c r="E93" s="206" t="s">
        <v>4407</v>
      </c>
      <c r="F93" s="207" t="s">
        <v>4408</v>
      </c>
      <c r="G93" s="208" t="s">
        <v>283</v>
      </c>
      <c r="H93" s="209">
        <v>85</v>
      </c>
      <c r="I93" s="210"/>
      <c r="J93" s="211">
        <f>ROUND(I93*H93,2)</f>
        <v>0</v>
      </c>
      <c r="K93" s="207" t="s">
        <v>215</v>
      </c>
      <c r="L93" s="212"/>
      <c r="M93" s="213" t="s">
        <v>19</v>
      </c>
      <c r="N93" s="214" t="s">
        <v>45</v>
      </c>
      <c r="O93" s="85"/>
      <c r="P93" s="215">
        <f>O93*H93</f>
        <v>0</v>
      </c>
      <c r="Q93" s="215">
        <v>0.00025000000000000001</v>
      </c>
      <c r="R93" s="215">
        <f>Q93*H93</f>
        <v>0.021250000000000002</v>
      </c>
      <c r="S93" s="215">
        <v>0</v>
      </c>
      <c r="T93" s="216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7" t="s">
        <v>245</v>
      </c>
      <c r="AT93" s="217" t="s">
        <v>188</v>
      </c>
      <c r="AU93" s="217" t="s">
        <v>85</v>
      </c>
      <c r="AY93" s="18" t="s">
        <v>184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82</v>
      </c>
      <c r="BK93" s="218">
        <f>ROUND(I93*H93,2)</f>
        <v>0</v>
      </c>
      <c r="BL93" s="18" t="s">
        <v>239</v>
      </c>
      <c r="BM93" s="217" t="s">
        <v>4409</v>
      </c>
    </row>
    <row r="94" s="2" customFormat="1">
      <c r="A94" s="39"/>
      <c r="B94" s="40"/>
      <c r="C94" s="41"/>
      <c r="D94" s="219" t="s">
        <v>195</v>
      </c>
      <c r="E94" s="41"/>
      <c r="F94" s="220" t="s">
        <v>4408</v>
      </c>
      <c r="G94" s="41"/>
      <c r="H94" s="41"/>
      <c r="I94" s="221"/>
      <c r="J94" s="41"/>
      <c r="K94" s="41"/>
      <c r="L94" s="45"/>
      <c r="M94" s="222"/>
      <c r="N94" s="223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195</v>
      </c>
      <c r="AU94" s="18" t="s">
        <v>85</v>
      </c>
    </row>
    <row r="95" s="12" customFormat="1" ht="25.92" customHeight="1">
      <c r="A95" s="12"/>
      <c r="B95" s="189"/>
      <c r="C95" s="190"/>
      <c r="D95" s="191" t="s">
        <v>73</v>
      </c>
      <c r="E95" s="192" t="s">
        <v>182</v>
      </c>
      <c r="F95" s="192" t="s">
        <v>183</v>
      </c>
      <c r="G95" s="190"/>
      <c r="H95" s="190"/>
      <c r="I95" s="193"/>
      <c r="J95" s="194">
        <f>BK95</f>
        <v>0</v>
      </c>
      <c r="K95" s="190"/>
      <c r="L95" s="195"/>
      <c r="M95" s="196"/>
      <c r="N95" s="197"/>
      <c r="O95" s="197"/>
      <c r="P95" s="198">
        <f>P96+P103+P110+P133+P140</f>
        <v>0</v>
      </c>
      <c r="Q95" s="197"/>
      <c r="R95" s="198">
        <f>R96+R103+R110+R133+R140</f>
        <v>1.2676548032000001</v>
      </c>
      <c r="S95" s="197"/>
      <c r="T95" s="199">
        <f>T96+T103+T110+T133+T140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0" t="s">
        <v>85</v>
      </c>
      <c r="AT95" s="201" t="s">
        <v>73</v>
      </c>
      <c r="AU95" s="201" t="s">
        <v>74</v>
      </c>
      <c r="AY95" s="200" t="s">
        <v>184</v>
      </c>
      <c r="BK95" s="202">
        <f>BK96+BK103+BK110+BK133+BK140</f>
        <v>0</v>
      </c>
    </row>
    <row r="96" s="12" customFormat="1" ht="22.8" customHeight="1">
      <c r="A96" s="12"/>
      <c r="B96" s="189"/>
      <c r="C96" s="190"/>
      <c r="D96" s="191" t="s">
        <v>73</v>
      </c>
      <c r="E96" s="203" t="s">
        <v>1499</v>
      </c>
      <c r="F96" s="203" t="s">
        <v>1500</v>
      </c>
      <c r="G96" s="190"/>
      <c r="H96" s="190"/>
      <c r="I96" s="193"/>
      <c r="J96" s="204">
        <f>BK96</f>
        <v>0</v>
      </c>
      <c r="K96" s="190"/>
      <c r="L96" s="195"/>
      <c r="M96" s="196"/>
      <c r="N96" s="197"/>
      <c r="O96" s="197"/>
      <c r="P96" s="198">
        <f>SUM(P97:P102)</f>
        <v>0</v>
      </c>
      <c r="Q96" s="197"/>
      <c r="R96" s="198">
        <f>SUM(R97:R102)</f>
        <v>0.0059100000000000003</v>
      </c>
      <c r="S96" s="197"/>
      <c r="T96" s="199">
        <f>SUM(T97:T102)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0" t="s">
        <v>85</v>
      </c>
      <c r="AT96" s="201" t="s">
        <v>73</v>
      </c>
      <c r="AU96" s="201" t="s">
        <v>82</v>
      </c>
      <c r="AY96" s="200" t="s">
        <v>184</v>
      </c>
      <c r="BK96" s="202">
        <f>SUM(BK97:BK102)</f>
        <v>0</v>
      </c>
    </row>
    <row r="97" s="2" customFormat="1" ht="37.8" customHeight="1">
      <c r="A97" s="39"/>
      <c r="B97" s="40"/>
      <c r="C97" s="235" t="s">
        <v>691</v>
      </c>
      <c r="D97" s="235" t="s">
        <v>211</v>
      </c>
      <c r="E97" s="236" t="s">
        <v>4410</v>
      </c>
      <c r="F97" s="237" t="s">
        <v>4411</v>
      </c>
      <c r="G97" s="238" t="s">
        <v>283</v>
      </c>
      <c r="H97" s="239">
        <v>25</v>
      </c>
      <c r="I97" s="240"/>
      <c r="J97" s="241">
        <f>ROUND(I97*H97,2)</f>
        <v>0</v>
      </c>
      <c r="K97" s="237" t="s">
        <v>215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0.00011400000000000001</v>
      </c>
      <c r="R97" s="215">
        <f>Q97*H97</f>
        <v>0.0028500000000000001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193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193</v>
      </c>
      <c r="BM97" s="217" t="s">
        <v>4412</v>
      </c>
    </row>
    <row r="98" s="2" customFormat="1">
      <c r="A98" s="39"/>
      <c r="B98" s="40"/>
      <c r="C98" s="41"/>
      <c r="D98" s="219" t="s">
        <v>195</v>
      </c>
      <c r="E98" s="41"/>
      <c r="F98" s="220" t="s">
        <v>4411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2" customFormat="1">
      <c r="A99" s="39"/>
      <c r="B99" s="40"/>
      <c r="C99" s="41"/>
      <c r="D99" s="244" t="s">
        <v>217</v>
      </c>
      <c r="E99" s="41"/>
      <c r="F99" s="245" t="s">
        <v>4413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217</v>
      </c>
      <c r="AU99" s="18" t="s">
        <v>85</v>
      </c>
    </row>
    <row r="100" s="2" customFormat="1" ht="16.5" customHeight="1">
      <c r="A100" s="39"/>
      <c r="B100" s="40"/>
      <c r="C100" s="205" t="s">
        <v>716</v>
      </c>
      <c r="D100" s="205" t="s">
        <v>188</v>
      </c>
      <c r="E100" s="206" t="s">
        <v>4414</v>
      </c>
      <c r="F100" s="207" t="s">
        <v>4415</v>
      </c>
      <c r="G100" s="208" t="s">
        <v>283</v>
      </c>
      <c r="H100" s="209">
        <v>25.5</v>
      </c>
      <c r="I100" s="210"/>
      <c r="J100" s="211">
        <f>ROUND(I100*H100,2)</f>
        <v>0</v>
      </c>
      <c r="K100" s="207" t="s">
        <v>19</v>
      </c>
      <c r="L100" s="212"/>
      <c r="M100" s="213" t="s">
        <v>19</v>
      </c>
      <c r="N100" s="214" t="s">
        <v>45</v>
      </c>
      <c r="O100" s="85"/>
      <c r="P100" s="215">
        <f>O100*H100</f>
        <v>0</v>
      </c>
      <c r="Q100" s="215">
        <v>0.00012</v>
      </c>
      <c r="R100" s="215">
        <f>Q100*H100</f>
        <v>0.0030600000000000002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192</v>
      </c>
      <c r="AT100" s="217" t="s">
        <v>188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193</v>
      </c>
      <c r="BM100" s="217" t="s">
        <v>4416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4415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13" customFormat="1">
      <c r="A102" s="13"/>
      <c r="B102" s="224"/>
      <c r="C102" s="225"/>
      <c r="D102" s="219" t="s">
        <v>196</v>
      </c>
      <c r="E102" s="226" t="s">
        <v>19</v>
      </c>
      <c r="F102" s="227" t="s">
        <v>4417</v>
      </c>
      <c r="G102" s="225"/>
      <c r="H102" s="228">
        <v>25.5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196</v>
      </c>
      <c r="AU102" s="234" t="s">
        <v>85</v>
      </c>
      <c r="AV102" s="13" t="s">
        <v>85</v>
      </c>
      <c r="AW102" s="13" t="s">
        <v>33</v>
      </c>
      <c r="AX102" s="13" t="s">
        <v>82</v>
      </c>
      <c r="AY102" s="234" t="s">
        <v>184</v>
      </c>
    </row>
    <row r="103" s="12" customFormat="1" ht="22.8" customHeight="1">
      <c r="A103" s="12"/>
      <c r="B103" s="189"/>
      <c r="C103" s="190"/>
      <c r="D103" s="191" t="s">
        <v>73</v>
      </c>
      <c r="E103" s="203" t="s">
        <v>4329</v>
      </c>
      <c r="F103" s="203" t="s">
        <v>4330</v>
      </c>
      <c r="G103" s="190"/>
      <c r="H103" s="190"/>
      <c r="I103" s="193"/>
      <c r="J103" s="204">
        <f>BK103</f>
        <v>0</v>
      </c>
      <c r="K103" s="190"/>
      <c r="L103" s="195"/>
      <c r="M103" s="196"/>
      <c r="N103" s="197"/>
      <c r="O103" s="197"/>
      <c r="P103" s="198">
        <f>SUM(P104:P109)</f>
        <v>0</v>
      </c>
      <c r="Q103" s="197"/>
      <c r="R103" s="198">
        <f>SUM(R104:R109)</f>
        <v>0.0028843582000000001</v>
      </c>
      <c r="S103" s="197"/>
      <c r="T103" s="199">
        <f>SUM(T104:T109)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0" t="s">
        <v>85</v>
      </c>
      <c r="AT103" s="201" t="s">
        <v>73</v>
      </c>
      <c r="AU103" s="201" t="s">
        <v>82</v>
      </c>
      <c r="AY103" s="200" t="s">
        <v>184</v>
      </c>
      <c r="BK103" s="202">
        <f>SUM(BK104:BK109)</f>
        <v>0</v>
      </c>
    </row>
    <row r="104" s="2" customFormat="1" ht="33" customHeight="1">
      <c r="A104" s="39"/>
      <c r="B104" s="40"/>
      <c r="C104" s="235" t="s">
        <v>7</v>
      </c>
      <c r="D104" s="235" t="s">
        <v>211</v>
      </c>
      <c r="E104" s="236" t="s">
        <v>4418</v>
      </c>
      <c r="F104" s="237" t="s">
        <v>4419</v>
      </c>
      <c r="G104" s="238" t="s">
        <v>3999</v>
      </c>
      <c r="H104" s="239">
        <v>1</v>
      </c>
      <c r="I104" s="240"/>
      <c r="J104" s="241">
        <f>ROUND(I104*H104,2)</f>
        <v>0</v>
      </c>
      <c r="K104" s="237" t="s">
        <v>215</v>
      </c>
      <c r="L104" s="45"/>
      <c r="M104" s="242" t="s">
        <v>19</v>
      </c>
      <c r="N104" s="243" t="s">
        <v>45</v>
      </c>
      <c r="O104" s="85"/>
      <c r="P104" s="215">
        <f>O104*H104</f>
        <v>0</v>
      </c>
      <c r="Q104" s="215">
        <v>0.0028843582000000001</v>
      </c>
      <c r="R104" s="215">
        <f>Q104*H104</f>
        <v>0.0028843582000000001</v>
      </c>
      <c r="S104" s="215">
        <v>0</v>
      </c>
      <c r="T104" s="216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7" t="s">
        <v>193</v>
      </c>
      <c r="AT104" s="217" t="s">
        <v>211</v>
      </c>
      <c r="AU104" s="217" t="s">
        <v>85</v>
      </c>
      <c r="AY104" s="18" t="s">
        <v>184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82</v>
      </c>
      <c r="BK104" s="218">
        <f>ROUND(I104*H104,2)</f>
        <v>0</v>
      </c>
      <c r="BL104" s="18" t="s">
        <v>193</v>
      </c>
      <c r="BM104" s="217" t="s">
        <v>4420</v>
      </c>
    </row>
    <row r="105" s="2" customFormat="1">
      <c r="A105" s="39"/>
      <c r="B105" s="40"/>
      <c r="C105" s="41"/>
      <c r="D105" s="219" t="s">
        <v>195</v>
      </c>
      <c r="E105" s="41"/>
      <c r="F105" s="220" t="s">
        <v>4419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195</v>
      </c>
      <c r="AU105" s="18" t="s">
        <v>85</v>
      </c>
    </row>
    <row r="106" s="2" customFormat="1">
      <c r="A106" s="39"/>
      <c r="B106" s="40"/>
      <c r="C106" s="41"/>
      <c r="D106" s="244" t="s">
        <v>217</v>
      </c>
      <c r="E106" s="41"/>
      <c r="F106" s="245" t="s">
        <v>4421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217</v>
      </c>
      <c r="AU106" s="18" t="s">
        <v>85</v>
      </c>
    </row>
    <row r="107" s="2" customFormat="1" ht="24.15" customHeight="1">
      <c r="A107" s="39"/>
      <c r="B107" s="40"/>
      <c r="C107" s="235" t="s">
        <v>645</v>
      </c>
      <c r="D107" s="235" t="s">
        <v>211</v>
      </c>
      <c r="E107" s="236" t="s">
        <v>4422</v>
      </c>
      <c r="F107" s="237" t="s">
        <v>4423</v>
      </c>
      <c r="G107" s="238" t="s">
        <v>214</v>
      </c>
      <c r="H107" s="239">
        <v>0.0030000000000000001</v>
      </c>
      <c r="I107" s="240"/>
      <c r="J107" s="241">
        <f>ROUND(I107*H107,2)</f>
        <v>0</v>
      </c>
      <c r="K107" s="237" t="s">
        <v>215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193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193</v>
      </c>
      <c r="BM107" s="217" t="s">
        <v>4424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4423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>
      <c r="A109" s="39"/>
      <c r="B109" s="40"/>
      <c r="C109" s="41"/>
      <c r="D109" s="244" t="s">
        <v>217</v>
      </c>
      <c r="E109" s="41"/>
      <c r="F109" s="245" t="s">
        <v>4425</v>
      </c>
      <c r="G109" s="41"/>
      <c r="H109" s="41"/>
      <c r="I109" s="22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217</v>
      </c>
      <c r="AU109" s="18" t="s">
        <v>85</v>
      </c>
    </row>
    <row r="110" s="12" customFormat="1" ht="22.8" customHeight="1">
      <c r="A110" s="12"/>
      <c r="B110" s="189"/>
      <c r="C110" s="190"/>
      <c r="D110" s="191" t="s">
        <v>73</v>
      </c>
      <c r="E110" s="203" t="s">
        <v>4426</v>
      </c>
      <c r="F110" s="203" t="s">
        <v>4427</v>
      </c>
      <c r="G110" s="190"/>
      <c r="H110" s="190"/>
      <c r="I110" s="193"/>
      <c r="J110" s="204">
        <f>BK110</f>
        <v>0</v>
      </c>
      <c r="K110" s="190"/>
      <c r="L110" s="195"/>
      <c r="M110" s="196"/>
      <c r="N110" s="197"/>
      <c r="O110" s="197"/>
      <c r="P110" s="198">
        <f>SUM(P111:P132)</f>
        <v>0</v>
      </c>
      <c r="Q110" s="197"/>
      <c r="R110" s="198">
        <f>SUM(R111:R132)</f>
        <v>0.16910287499999999</v>
      </c>
      <c r="S110" s="197"/>
      <c r="T110" s="199">
        <f>SUM(T111:T132)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0" t="s">
        <v>85</v>
      </c>
      <c r="AT110" s="201" t="s">
        <v>73</v>
      </c>
      <c r="AU110" s="201" t="s">
        <v>82</v>
      </c>
      <c r="AY110" s="200" t="s">
        <v>184</v>
      </c>
      <c r="BK110" s="202">
        <f>SUM(BK111:BK132)</f>
        <v>0</v>
      </c>
    </row>
    <row r="111" s="2" customFormat="1" ht="16.5" customHeight="1">
      <c r="A111" s="39"/>
      <c r="B111" s="40"/>
      <c r="C111" s="235" t="s">
        <v>85</v>
      </c>
      <c r="D111" s="235" t="s">
        <v>211</v>
      </c>
      <c r="E111" s="236" t="s">
        <v>4428</v>
      </c>
      <c r="F111" s="237" t="s">
        <v>4429</v>
      </c>
      <c r="G111" s="238" t="s">
        <v>283</v>
      </c>
      <c r="H111" s="239">
        <v>35</v>
      </c>
      <c r="I111" s="240"/>
      <c r="J111" s="241">
        <f>ROUND(I111*H111,2)</f>
        <v>0</v>
      </c>
      <c r="K111" s="237" t="s">
        <v>215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0.00072428499999999997</v>
      </c>
      <c r="R111" s="215">
        <f>Q111*H111</f>
        <v>0.025349975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193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193</v>
      </c>
      <c r="BM111" s="217" t="s">
        <v>4430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4429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>
      <c r="A113" s="39"/>
      <c r="B113" s="40"/>
      <c r="C113" s="41"/>
      <c r="D113" s="244" t="s">
        <v>217</v>
      </c>
      <c r="E113" s="41"/>
      <c r="F113" s="245" t="s">
        <v>4431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217</v>
      </c>
      <c r="AU113" s="18" t="s">
        <v>85</v>
      </c>
    </row>
    <row r="114" s="2" customFormat="1" ht="16.5" customHeight="1">
      <c r="A114" s="39"/>
      <c r="B114" s="40"/>
      <c r="C114" s="235" t="s">
        <v>665</v>
      </c>
      <c r="D114" s="235" t="s">
        <v>211</v>
      </c>
      <c r="E114" s="236" t="s">
        <v>4432</v>
      </c>
      <c r="F114" s="237" t="s">
        <v>4433</v>
      </c>
      <c r="G114" s="238" t="s">
        <v>283</v>
      </c>
      <c r="H114" s="239">
        <v>25</v>
      </c>
      <c r="I114" s="240"/>
      <c r="J114" s="241">
        <f>ROUND(I114*H114,2)</f>
        <v>0</v>
      </c>
      <c r="K114" s="237" t="s">
        <v>215</v>
      </c>
      <c r="L114" s="45"/>
      <c r="M114" s="242" t="s">
        <v>19</v>
      </c>
      <c r="N114" s="243" t="s">
        <v>45</v>
      </c>
      <c r="O114" s="85"/>
      <c r="P114" s="215">
        <f>O114*H114</f>
        <v>0</v>
      </c>
      <c r="Q114" s="215">
        <v>0.0012614200000000001</v>
      </c>
      <c r="R114" s="215">
        <f>Q114*H114</f>
        <v>0.031535500000000001</v>
      </c>
      <c r="S114" s="215">
        <v>0</v>
      </c>
      <c r="T114" s="216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7" t="s">
        <v>193</v>
      </c>
      <c r="AT114" s="217" t="s">
        <v>211</v>
      </c>
      <c r="AU114" s="217" t="s">
        <v>85</v>
      </c>
      <c r="AY114" s="18" t="s">
        <v>184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82</v>
      </c>
      <c r="BK114" s="218">
        <f>ROUND(I114*H114,2)</f>
        <v>0</v>
      </c>
      <c r="BL114" s="18" t="s">
        <v>193</v>
      </c>
      <c r="BM114" s="217" t="s">
        <v>4434</v>
      </c>
    </row>
    <row r="115" s="2" customFormat="1">
      <c r="A115" s="39"/>
      <c r="B115" s="40"/>
      <c r="C115" s="41"/>
      <c r="D115" s="219" t="s">
        <v>195</v>
      </c>
      <c r="E115" s="41"/>
      <c r="F115" s="220" t="s">
        <v>4433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195</v>
      </c>
      <c r="AU115" s="18" t="s">
        <v>85</v>
      </c>
    </row>
    <row r="116" s="2" customFormat="1">
      <c r="A116" s="39"/>
      <c r="B116" s="40"/>
      <c r="C116" s="41"/>
      <c r="D116" s="244" t="s">
        <v>217</v>
      </c>
      <c r="E116" s="41"/>
      <c r="F116" s="245" t="s">
        <v>4435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217</v>
      </c>
      <c r="AU116" s="18" t="s">
        <v>85</v>
      </c>
    </row>
    <row r="117" s="2" customFormat="1" ht="16.5" customHeight="1">
      <c r="A117" s="39"/>
      <c r="B117" s="40"/>
      <c r="C117" s="235" t="s">
        <v>674</v>
      </c>
      <c r="D117" s="235" t="s">
        <v>211</v>
      </c>
      <c r="E117" s="236" t="s">
        <v>4436</v>
      </c>
      <c r="F117" s="237" t="s">
        <v>4437</v>
      </c>
      <c r="G117" s="238" t="s">
        <v>283</v>
      </c>
      <c r="H117" s="239">
        <v>60</v>
      </c>
      <c r="I117" s="240"/>
      <c r="J117" s="241">
        <f>ROUND(I117*H117,2)</f>
        <v>0</v>
      </c>
      <c r="K117" s="237" t="s">
        <v>215</v>
      </c>
      <c r="L117" s="45"/>
      <c r="M117" s="242" t="s">
        <v>19</v>
      </c>
      <c r="N117" s="243" t="s">
        <v>45</v>
      </c>
      <c r="O117" s="85"/>
      <c r="P117" s="215">
        <f>O117*H117</f>
        <v>0</v>
      </c>
      <c r="Q117" s="215">
        <v>0.0015846149999999999</v>
      </c>
      <c r="R117" s="215">
        <f>Q117*H117</f>
        <v>0.095076899999999992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193</v>
      </c>
      <c r="AT117" s="217" t="s">
        <v>211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193</v>
      </c>
      <c r="BM117" s="217" t="s">
        <v>4438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4437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2" customFormat="1">
      <c r="A119" s="39"/>
      <c r="B119" s="40"/>
      <c r="C119" s="41"/>
      <c r="D119" s="244" t="s">
        <v>217</v>
      </c>
      <c r="E119" s="41"/>
      <c r="F119" s="245" t="s">
        <v>4439</v>
      </c>
      <c r="G119" s="41"/>
      <c r="H119" s="41"/>
      <c r="I119" s="221"/>
      <c r="J119" s="41"/>
      <c r="K119" s="41"/>
      <c r="L119" s="45"/>
      <c r="M119" s="222"/>
      <c r="N119" s="22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217</v>
      </c>
      <c r="AU119" s="18" t="s">
        <v>85</v>
      </c>
    </row>
    <row r="120" s="2" customFormat="1" ht="21.75" customHeight="1">
      <c r="A120" s="39"/>
      <c r="B120" s="40"/>
      <c r="C120" s="235" t="s">
        <v>722</v>
      </c>
      <c r="D120" s="235" t="s">
        <v>211</v>
      </c>
      <c r="E120" s="236" t="s">
        <v>4440</v>
      </c>
      <c r="F120" s="237" t="s">
        <v>4441</v>
      </c>
      <c r="G120" s="238" t="s">
        <v>283</v>
      </c>
      <c r="H120" s="239">
        <v>0</v>
      </c>
      <c r="I120" s="240"/>
      <c r="J120" s="241">
        <f>ROUND(I120*H120,2)</f>
        <v>0</v>
      </c>
      <c r="K120" s="237" t="s">
        <v>215</v>
      </c>
      <c r="L120" s="45"/>
      <c r="M120" s="242" t="s">
        <v>19</v>
      </c>
      <c r="N120" s="243" t="s">
        <v>45</v>
      </c>
      <c r="O120" s="85"/>
      <c r="P120" s="215">
        <f>O120*H120</f>
        <v>0</v>
      </c>
      <c r="Q120" s="215">
        <v>0.00018000000000000001</v>
      </c>
      <c r="R120" s="215">
        <f>Q120*H120</f>
        <v>0</v>
      </c>
      <c r="S120" s="215">
        <v>0</v>
      </c>
      <c r="T120" s="216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7" t="s">
        <v>193</v>
      </c>
      <c r="AT120" s="217" t="s">
        <v>211</v>
      </c>
      <c r="AU120" s="217" t="s">
        <v>85</v>
      </c>
      <c r="AY120" s="18" t="s">
        <v>184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82</v>
      </c>
      <c r="BK120" s="218">
        <f>ROUND(I120*H120,2)</f>
        <v>0</v>
      </c>
      <c r="BL120" s="18" t="s">
        <v>193</v>
      </c>
      <c r="BM120" s="217" t="s">
        <v>4442</v>
      </c>
    </row>
    <row r="121" s="2" customFormat="1">
      <c r="A121" s="39"/>
      <c r="B121" s="40"/>
      <c r="C121" s="41"/>
      <c r="D121" s="219" t="s">
        <v>195</v>
      </c>
      <c r="E121" s="41"/>
      <c r="F121" s="220" t="s">
        <v>4443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195</v>
      </c>
      <c r="AU121" s="18" t="s">
        <v>85</v>
      </c>
    </row>
    <row r="122" s="2" customFormat="1">
      <c r="A122" s="39"/>
      <c r="B122" s="40"/>
      <c r="C122" s="41"/>
      <c r="D122" s="244" t="s">
        <v>217</v>
      </c>
      <c r="E122" s="41"/>
      <c r="F122" s="245" t="s">
        <v>4444</v>
      </c>
      <c r="G122" s="41"/>
      <c r="H122" s="41"/>
      <c r="I122" s="221"/>
      <c r="J122" s="41"/>
      <c r="K122" s="41"/>
      <c r="L122" s="45"/>
      <c r="M122" s="222"/>
      <c r="N122" s="223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217</v>
      </c>
      <c r="AU122" s="18" t="s">
        <v>85</v>
      </c>
    </row>
    <row r="123" s="2" customFormat="1" ht="33" customHeight="1">
      <c r="A123" s="39"/>
      <c r="B123" s="40"/>
      <c r="C123" s="235" t="s">
        <v>440</v>
      </c>
      <c r="D123" s="235" t="s">
        <v>211</v>
      </c>
      <c r="E123" s="236" t="s">
        <v>4445</v>
      </c>
      <c r="F123" s="237" t="s">
        <v>4446</v>
      </c>
      <c r="G123" s="238" t="s">
        <v>283</v>
      </c>
      <c r="H123" s="239">
        <v>35</v>
      </c>
      <c r="I123" s="240"/>
      <c r="J123" s="241">
        <f>ROUND(I123*H123,2)</f>
        <v>0</v>
      </c>
      <c r="K123" s="237" t="s">
        <v>215</v>
      </c>
      <c r="L123" s="45"/>
      <c r="M123" s="242" t="s">
        <v>19</v>
      </c>
      <c r="N123" s="243" t="s">
        <v>45</v>
      </c>
      <c r="O123" s="85"/>
      <c r="P123" s="215">
        <f>O123*H123</f>
        <v>0</v>
      </c>
      <c r="Q123" s="215">
        <v>0.00011136</v>
      </c>
      <c r="R123" s="215">
        <f>Q123*H123</f>
        <v>0.0038976000000000002</v>
      </c>
      <c r="S123" s="215">
        <v>0</v>
      </c>
      <c r="T123" s="216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7" t="s">
        <v>193</v>
      </c>
      <c r="AT123" s="217" t="s">
        <v>211</v>
      </c>
      <c r="AU123" s="217" t="s">
        <v>85</v>
      </c>
      <c r="AY123" s="18" t="s">
        <v>184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82</v>
      </c>
      <c r="BK123" s="218">
        <f>ROUND(I123*H123,2)</f>
        <v>0</v>
      </c>
      <c r="BL123" s="18" t="s">
        <v>193</v>
      </c>
      <c r="BM123" s="217" t="s">
        <v>4447</v>
      </c>
    </row>
    <row r="124" s="2" customFormat="1">
      <c r="A124" s="39"/>
      <c r="B124" s="40"/>
      <c r="C124" s="41"/>
      <c r="D124" s="219" t="s">
        <v>195</v>
      </c>
      <c r="E124" s="41"/>
      <c r="F124" s="220" t="s">
        <v>4446</v>
      </c>
      <c r="G124" s="41"/>
      <c r="H124" s="41"/>
      <c r="I124" s="221"/>
      <c r="J124" s="41"/>
      <c r="K124" s="41"/>
      <c r="L124" s="45"/>
      <c r="M124" s="222"/>
      <c r="N124" s="22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195</v>
      </c>
      <c r="AU124" s="18" t="s">
        <v>85</v>
      </c>
    </row>
    <row r="125" s="2" customFormat="1">
      <c r="A125" s="39"/>
      <c r="B125" s="40"/>
      <c r="C125" s="41"/>
      <c r="D125" s="244" t="s">
        <v>217</v>
      </c>
      <c r="E125" s="41"/>
      <c r="F125" s="245" t="s">
        <v>4448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217</v>
      </c>
      <c r="AU125" s="18" t="s">
        <v>85</v>
      </c>
    </row>
    <row r="126" s="2" customFormat="1" ht="33" customHeight="1">
      <c r="A126" s="39"/>
      <c r="B126" s="40"/>
      <c r="C126" s="235" t="s">
        <v>446</v>
      </c>
      <c r="D126" s="235" t="s">
        <v>211</v>
      </c>
      <c r="E126" s="236" t="s">
        <v>4449</v>
      </c>
      <c r="F126" s="237" t="s">
        <v>4129</v>
      </c>
      <c r="G126" s="238" t="s">
        <v>283</v>
      </c>
      <c r="H126" s="239">
        <v>55</v>
      </c>
      <c r="I126" s="240"/>
      <c r="J126" s="241">
        <f>ROUND(I126*H126,2)</f>
        <v>0</v>
      </c>
      <c r="K126" s="237" t="s">
        <v>215</v>
      </c>
      <c r="L126" s="45"/>
      <c r="M126" s="242" t="s">
        <v>19</v>
      </c>
      <c r="N126" s="243" t="s">
        <v>45</v>
      </c>
      <c r="O126" s="85"/>
      <c r="P126" s="215">
        <f>O126*H126</f>
        <v>0</v>
      </c>
      <c r="Q126" s="215">
        <v>0.00024078000000000001</v>
      </c>
      <c r="R126" s="215">
        <f>Q126*H126</f>
        <v>0.0132429</v>
      </c>
      <c r="S126" s="215">
        <v>0</v>
      </c>
      <c r="T126" s="216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7" t="s">
        <v>193</v>
      </c>
      <c r="AT126" s="217" t="s">
        <v>211</v>
      </c>
      <c r="AU126" s="217" t="s">
        <v>85</v>
      </c>
      <c r="AY126" s="18" t="s">
        <v>184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82</v>
      </c>
      <c r="BK126" s="218">
        <f>ROUND(I126*H126,2)</f>
        <v>0</v>
      </c>
      <c r="BL126" s="18" t="s">
        <v>193</v>
      </c>
      <c r="BM126" s="217" t="s">
        <v>4450</v>
      </c>
    </row>
    <row r="127" s="2" customFormat="1">
      <c r="A127" s="39"/>
      <c r="B127" s="40"/>
      <c r="C127" s="41"/>
      <c r="D127" s="219" t="s">
        <v>195</v>
      </c>
      <c r="E127" s="41"/>
      <c r="F127" s="220" t="s">
        <v>4129</v>
      </c>
      <c r="G127" s="41"/>
      <c r="H127" s="41"/>
      <c r="I127" s="221"/>
      <c r="J127" s="41"/>
      <c r="K127" s="41"/>
      <c r="L127" s="45"/>
      <c r="M127" s="222"/>
      <c r="N127" s="22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195</v>
      </c>
      <c r="AU127" s="18" t="s">
        <v>85</v>
      </c>
    </row>
    <row r="128" s="2" customFormat="1">
      <c r="A128" s="39"/>
      <c r="B128" s="40"/>
      <c r="C128" s="41"/>
      <c r="D128" s="244" t="s">
        <v>217</v>
      </c>
      <c r="E128" s="41"/>
      <c r="F128" s="245" t="s">
        <v>4451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217</v>
      </c>
      <c r="AU128" s="18" t="s">
        <v>85</v>
      </c>
    </row>
    <row r="129" s="13" customFormat="1">
      <c r="A129" s="13"/>
      <c r="B129" s="224"/>
      <c r="C129" s="225"/>
      <c r="D129" s="219" t="s">
        <v>196</v>
      </c>
      <c r="E129" s="226" t="s">
        <v>19</v>
      </c>
      <c r="F129" s="227" t="s">
        <v>4452</v>
      </c>
      <c r="G129" s="225"/>
      <c r="H129" s="228">
        <v>55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196</v>
      </c>
      <c r="AU129" s="234" t="s">
        <v>85</v>
      </c>
      <c r="AV129" s="13" t="s">
        <v>85</v>
      </c>
      <c r="AW129" s="13" t="s">
        <v>33</v>
      </c>
      <c r="AX129" s="13" t="s">
        <v>82</v>
      </c>
      <c r="AY129" s="234" t="s">
        <v>184</v>
      </c>
    </row>
    <row r="130" s="2" customFormat="1" ht="24.15" customHeight="1">
      <c r="A130" s="39"/>
      <c r="B130" s="40"/>
      <c r="C130" s="235" t="s">
        <v>2678</v>
      </c>
      <c r="D130" s="235" t="s">
        <v>211</v>
      </c>
      <c r="E130" s="236" t="s">
        <v>4453</v>
      </c>
      <c r="F130" s="237" t="s">
        <v>4454</v>
      </c>
      <c r="G130" s="238" t="s">
        <v>214</v>
      </c>
      <c r="H130" s="239">
        <v>0.17000000000000001</v>
      </c>
      <c r="I130" s="240"/>
      <c r="J130" s="241">
        <f>ROUND(I130*H130,2)</f>
        <v>0</v>
      </c>
      <c r="K130" s="237" t="s">
        <v>215</v>
      </c>
      <c r="L130" s="45"/>
      <c r="M130" s="242" t="s">
        <v>19</v>
      </c>
      <c r="N130" s="243" t="s">
        <v>45</v>
      </c>
      <c r="O130" s="85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7" t="s">
        <v>193</v>
      </c>
      <c r="AT130" s="217" t="s">
        <v>211</v>
      </c>
      <c r="AU130" s="217" t="s">
        <v>85</v>
      </c>
      <c r="AY130" s="18" t="s">
        <v>184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82</v>
      </c>
      <c r="BK130" s="218">
        <f>ROUND(I130*H130,2)</f>
        <v>0</v>
      </c>
      <c r="BL130" s="18" t="s">
        <v>193</v>
      </c>
      <c r="BM130" s="217" t="s">
        <v>4455</v>
      </c>
    </row>
    <row r="131" s="2" customFormat="1">
      <c r="A131" s="39"/>
      <c r="B131" s="40"/>
      <c r="C131" s="41"/>
      <c r="D131" s="219" t="s">
        <v>195</v>
      </c>
      <c r="E131" s="41"/>
      <c r="F131" s="220" t="s">
        <v>4454</v>
      </c>
      <c r="G131" s="41"/>
      <c r="H131" s="41"/>
      <c r="I131" s="221"/>
      <c r="J131" s="41"/>
      <c r="K131" s="41"/>
      <c r="L131" s="45"/>
      <c r="M131" s="222"/>
      <c r="N131" s="22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195</v>
      </c>
      <c r="AU131" s="18" t="s">
        <v>85</v>
      </c>
    </row>
    <row r="132" s="2" customFormat="1">
      <c r="A132" s="39"/>
      <c r="B132" s="40"/>
      <c r="C132" s="41"/>
      <c r="D132" s="244" t="s">
        <v>217</v>
      </c>
      <c r="E132" s="41"/>
      <c r="F132" s="245" t="s">
        <v>4456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217</v>
      </c>
      <c r="AU132" s="18" t="s">
        <v>85</v>
      </c>
    </row>
    <row r="133" s="12" customFormat="1" ht="22.8" customHeight="1">
      <c r="A133" s="12"/>
      <c r="B133" s="189"/>
      <c r="C133" s="190"/>
      <c r="D133" s="191" t="s">
        <v>73</v>
      </c>
      <c r="E133" s="203" t="s">
        <v>4341</v>
      </c>
      <c r="F133" s="203" t="s">
        <v>4342</v>
      </c>
      <c r="G133" s="190"/>
      <c r="H133" s="190"/>
      <c r="I133" s="193"/>
      <c r="J133" s="204">
        <f>BK133</f>
        <v>0</v>
      </c>
      <c r="K133" s="190"/>
      <c r="L133" s="195"/>
      <c r="M133" s="196"/>
      <c r="N133" s="197"/>
      <c r="O133" s="197"/>
      <c r="P133" s="198">
        <f>SUM(P134:P139)</f>
        <v>0</v>
      </c>
      <c r="Q133" s="197"/>
      <c r="R133" s="198">
        <f>SUM(R134:R139)</f>
        <v>0.00056957000000000004</v>
      </c>
      <c r="S133" s="197"/>
      <c r="T133" s="199">
        <f>SUM(T134:T139)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0" t="s">
        <v>85</v>
      </c>
      <c r="AT133" s="201" t="s">
        <v>73</v>
      </c>
      <c r="AU133" s="201" t="s">
        <v>82</v>
      </c>
      <c r="AY133" s="200" t="s">
        <v>184</v>
      </c>
      <c r="BK133" s="202">
        <f>SUM(BK134:BK139)</f>
        <v>0</v>
      </c>
    </row>
    <row r="134" s="2" customFormat="1" ht="24.15" customHeight="1">
      <c r="A134" s="39"/>
      <c r="B134" s="40"/>
      <c r="C134" s="235" t="s">
        <v>245</v>
      </c>
      <c r="D134" s="235" t="s">
        <v>211</v>
      </c>
      <c r="E134" s="236" t="s">
        <v>4457</v>
      </c>
      <c r="F134" s="237" t="s">
        <v>4458</v>
      </c>
      <c r="G134" s="238" t="s">
        <v>203</v>
      </c>
      <c r="H134" s="239">
        <v>1</v>
      </c>
      <c r="I134" s="240"/>
      <c r="J134" s="241">
        <f>ROUND(I134*H134,2)</f>
        <v>0</v>
      </c>
      <c r="K134" s="237" t="s">
        <v>215</v>
      </c>
      <c r="L134" s="45"/>
      <c r="M134" s="242" t="s">
        <v>19</v>
      </c>
      <c r="N134" s="243" t="s">
        <v>45</v>
      </c>
      <c r="O134" s="85"/>
      <c r="P134" s="215">
        <f>O134*H134</f>
        <v>0</v>
      </c>
      <c r="Q134" s="215">
        <v>0.00056957000000000004</v>
      </c>
      <c r="R134" s="215">
        <f>Q134*H134</f>
        <v>0.00056957000000000004</v>
      </c>
      <c r="S134" s="215">
        <v>0</v>
      </c>
      <c r="T134" s="21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7" t="s">
        <v>193</v>
      </c>
      <c r="AT134" s="217" t="s">
        <v>211</v>
      </c>
      <c r="AU134" s="217" t="s">
        <v>85</v>
      </c>
      <c r="AY134" s="18" t="s">
        <v>184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82</v>
      </c>
      <c r="BK134" s="218">
        <f>ROUND(I134*H134,2)</f>
        <v>0</v>
      </c>
      <c r="BL134" s="18" t="s">
        <v>193</v>
      </c>
      <c r="BM134" s="217" t="s">
        <v>4459</v>
      </c>
    </row>
    <row r="135" s="2" customFormat="1">
      <c r="A135" s="39"/>
      <c r="B135" s="40"/>
      <c r="C135" s="41"/>
      <c r="D135" s="219" t="s">
        <v>195</v>
      </c>
      <c r="E135" s="41"/>
      <c r="F135" s="220" t="s">
        <v>4458</v>
      </c>
      <c r="G135" s="41"/>
      <c r="H135" s="41"/>
      <c r="I135" s="22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195</v>
      </c>
      <c r="AU135" s="18" t="s">
        <v>85</v>
      </c>
    </row>
    <row r="136" s="2" customFormat="1">
      <c r="A136" s="39"/>
      <c r="B136" s="40"/>
      <c r="C136" s="41"/>
      <c r="D136" s="244" t="s">
        <v>217</v>
      </c>
      <c r="E136" s="41"/>
      <c r="F136" s="245" t="s">
        <v>4460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217</v>
      </c>
      <c r="AU136" s="18" t="s">
        <v>85</v>
      </c>
    </row>
    <row r="137" s="2" customFormat="1" ht="24.15" customHeight="1">
      <c r="A137" s="39"/>
      <c r="B137" s="40"/>
      <c r="C137" s="235" t="s">
        <v>651</v>
      </c>
      <c r="D137" s="235" t="s">
        <v>211</v>
      </c>
      <c r="E137" s="236" t="s">
        <v>4461</v>
      </c>
      <c r="F137" s="237" t="s">
        <v>4462</v>
      </c>
      <c r="G137" s="238" t="s">
        <v>214</v>
      </c>
      <c r="H137" s="239">
        <v>0.001</v>
      </c>
      <c r="I137" s="240"/>
      <c r="J137" s="241">
        <f>ROUND(I137*H137,2)</f>
        <v>0</v>
      </c>
      <c r="K137" s="237" t="s">
        <v>215</v>
      </c>
      <c r="L137" s="45"/>
      <c r="M137" s="242" t="s">
        <v>19</v>
      </c>
      <c r="N137" s="243" t="s">
        <v>45</v>
      </c>
      <c r="O137" s="85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193</v>
      </c>
      <c r="AT137" s="217" t="s">
        <v>211</v>
      </c>
      <c r="AU137" s="217" t="s">
        <v>85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193</v>
      </c>
      <c r="BM137" s="217" t="s">
        <v>4463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4462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85</v>
      </c>
    </row>
    <row r="139" s="2" customFormat="1">
      <c r="A139" s="39"/>
      <c r="B139" s="40"/>
      <c r="C139" s="41"/>
      <c r="D139" s="244" t="s">
        <v>217</v>
      </c>
      <c r="E139" s="41"/>
      <c r="F139" s="245" t="s">
        <v>4464</v>
      </c>
      <c r="G139" s="41"/>
      <c r="H139" s="41"/>
      <c r="I139" s="221"/>
      <c r="J139" s="41"/>
      <c r="K139" s="41"/>
      <c r="L139" s="45"/>
      <c r="M139" s="222"/>
      <c r="N139" s="223"/>
      <c r="O139" s="85"/>
      <c r="P139" s="85"/>
      <c r="Q139" s="85"/>
      <c r="R139" s="85"/>
      <c r="S139" s="85"/>
      <c r="T139" s="86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217</v>
      </c>
      <c r="AU139" s="18" t="s">
        <v>85</v>
      </c>
    </row>
    <row r="140" s="12" customFormat="1" ht="22.8" customHeight="1">
      <c r="A140" s="12"/>
      <c r="B140" s="189"/>
      <c r="C140" s="190"/>
      <c r="D140" s="191" t="s">
        <v>73</v>
      </c>
      <c r="E140" s="203" t="s">
        <v>4465</v>
      </c>
      <c r="F140" s="203" t="s">
        <v>4466</v>
      </c>
      <c r="G140" s="190"/>
      <c r="H140" s="190"/>
      <c r="I140" s="193"/>
      <c r="J140" s="204">
        <f>BK140</f>
        <v>0</v>
      </c>
      <c r="K140" s="190"/>
      <c r="L140" s="195"/>
      <c r="M140" s="196"/>
      <c r="N140" s="197"/>
      <c r="O140" s="197"/>
      <c r="P140" s="198">
        <f>SUM(P141:P170)</f>
        <v>0</v>
      </c>
      <c r="Q140" s="197"/>
      <c r="R140" s="198">
        <f>SUM(R141:R170)</f>
        <v>1.089188</v>
      </c>
      <c r="S140" s="197"/>
      <c r="T140" s="199">
        <f>SUM(T141:T170)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0" t="s">
        <v>85</v>
      </c>
      <c r="AT140" s="201" t="s">
        <v>73</v>
      </c>
      <c r="AU140" s="201" t="s">
        <v>82</v>
      </c>
      <c r="AY140" s="200" t="s">
        <v>184</v>
      </c>
      <c r="BK140" s="202">
        <f>SUM(BK141:BK170)</f>
        <v>0</v>
      </c>
    </row>
    <row r="141" s="2" customFormat="1" ht="16.5" customHeight="1">
      <c r="A141" s="39"/>
      <c r="B141" s="40"/>
      <c r="C141" s="235" t="s">
        <v>82</v>
      </c>
      <c r="D141" s="235" t="s">
        <v>211</v>
      </c>
      <c r="E141" s="236" t="s">
        <v>4467</v>
      </c>
      <c r="F141" s="237" t="s">
        <v>4468</v>
      </c>
      <c r="G141" s="238" t="s">
        <v>203</v>
      </c>
      <c r="H141" s="239">
        <v>2</v>
      </c>
      <c r="I141" s="240"/>
      <c r="J141" s="241">
        <f>ROUND(I141*H141,2)</f>
        <v>0</v>
      </c>
      <c r="K141" s="237" t="s">
        <v>215</v>
      </c>
      <c r="L141" s="45"/>
      <c r="M141" s="242" t="s">
        <v>19</v>
      </c>
      <c r="N141" s="243" t="s">
        <v>45</v>
      </c>
      <c r="O141" s="85"/>
      <c r="P141" s="215">
        <f>O141*H141</f>
        <v>0</v>
      </c>
      <c r="Q141" s="215">
        <v>0.0149</v>
      </c>
      <c r="R141" s="215">
        <f>Q141*H141</f>
        <v>0.0298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193</v>
      </c>
      <c r="AT141" s="217" t="s">
        <v>211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193</v>
      </c>
      <c r="BM141" s="217" t="s">
        <v>4469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4468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>
      <c r="A143" s="39"/>
      <c r="B143" s="40"/>
      <c r="C143" s="41"/>
      <c r="D143" s="244" t="s">
        <v>217</v>
      </c>
      <c r="E143" s="41"/>
      <c r="F143" s="245" t="s">
        <v>4470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217</v>
      </c>
      <c r="AU143" s="18" t="s">
        <v>85</v>
      </c>
    </row>
    <row r="144" s="2" customFormat="1" ht="24.15" customHeight="1">
      <c r="A144" s="39"/>
      <c r="B144" s="40"/>
      <c r="C144" s="235" t="s">
        <v>484</v>
      </c>
      <c r="D144" s="235" t="s">
        <v>211</v>
      </c>
      <c r="E144" s="236" t="s">
        <v>4471</v>
      </c>
      <c r="F144" s="237" t="s">
        <v>4472</v>
      </c>
      <c r="G144" s="238" t="s">
        <v>191</v>
      </c>
      <c r="H144" s="239">
        <v>400</v>
      </c>
      <c r="I144" s="240"/>
      <c r="J144" s="241">
        <f>ROUND(I144*H144,2)</f>
        <v>0</v>
      </c>
      <c r="K144" s="237" t="s">
        <v>215</v>
      </c>
      <c r="L144" s="45"/>
      <c r="M144" s="242" t="s">
        <v>19</v>
      </c>
      <c r="N144" s="243" t="s">
        <v>45</v>
      </c>
      <c r="O144" s="85"/>
      <c r="P144" s="215">
        <f>O144*H144</f>
        <v>0</v>
      </c>
      <c r="Q144" s="215">
        <v>0.001738</v>
      </c>
      <c r="R144" s="215">
        <f>Q144*H144</f>
        <v>0.69520000000000004</v>
      </c>
      <c r="S144" s="215">
        <v>0</v>
      </c>
      <c r="T144" s="216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17" t="s">
        <v>193</v>
      </c>
      <c r="AT144" s="217" t="s">
        <v>211</v>
      </c>
      <c r="AU144" s="217" t="s">
        <v>85</v>
      </c>
      <c r="AY144" s="18" t="s">
        <v>184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82</v>
      </c>
      <c r="BK144" s="218">
        <f>ROUND(I144*H144,2)</f>
        <v>0</v>
      </c>
      <c r="BL144" s="18" t="s">
        <v>193</v>
      </c>
      <c r="BM144" s="217" t="s">
        <v>4473</v>
      </c>
    </row>
    <row r="145" s="2" customFormat="1">
      <c r="A145" s="39"/>
      <c r="B145" s="40"/>
      <c r="C145" s="41"/>
      <c r="D145" s="219" t="s">
        <v>195</v>
      </c>
      <c r="E145" s="41"/>
      <c r="F145" s="220" t="s">
        <v>4472</v>
      </c>
      <c r="G145" s="41"/>
      <c r="H145" s="41"/>
      <c r="I145" s="221"/>
      <c r="J145" s="41"/>
      <c r="K145" s="41"/>
      <c r="L145" s="45"/>
      <c r="M145" s="222"/>
      <c r="N145" s="223"/>
      <c r="O145" s="85"/>
      <c r="P145" s="85"/>
      <c r="Q145" s="85"/>
      <c r="R145" s="85"/>
      <c r="S145" s="85"/>
      <c r="T145" s="86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195</v>
      </c>
      <c r="AU145" s="18" t="s">
        <v>85</v>
      </c>
    </row>
    <row r="146" s="2" customFormat="1">
      <c r="A146" s="39"/>
      <c r="B146" s="40"/>
      <c r="C146" s="41"/>
      <c r="D146" s="244" t="s">
        <v>217</v>
      </c>
      <c r="E146" s="41"/>
      <c r="F146" s="245" t="s">
        <v>4474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217</v>
      </c>
      <c r="AU146" s="18" t="s">
        <v>85</v>
      </c>
    </row>
    <row r="147" s="2" customFormat="1" ht="24.15" customHeight="1">
      <c r="A147" s="39"/>
      <c r="B147" s="40"/>
      <c r="C147" s="235" t="s">
        <v>707</v>
      </c>
      <c r="D147" s="235" t="s">
        <v>211</v>
      </c>
      <c r="E147" s="236" t="s">
        <v>4475</v>
      </c>
      <c r="F147" s="237" t="s">
        <v>4476</v>
      </c>
      <c r="G147" s="238" t="s">
        <v>283</v>
      </c>
      <c r="H147" s="239">
        <v>2180</v>
      </c>
      <c r="I147" s="240"/>
      <c r="J147" s="241">
        <f>ROUND(I147*H147,2)</f>
        <v>0</v>
      </c>
      <c r="K147" s="237" t="s">
        <v>215</v>
      </c>
      <c r="L147" s="45"/>
      <c r="M147" s="242" t="s">
        <v>19</v>
      </c>
      <c r="N147" s="243" t="s">
        <v>45</v>
      </c>
      <c r="O147" s="85"/>
      <c r="P147" s="215">
        <f>O147*H147</f>
        <v>0</v>
      </c>
      <c r="Q147" s="215">
        <v>0.00011510000000000001</v>
      </c>
      <c r="R147" s="215">
        <f>Q147*H147</f>
        <v>0.25091800000000003</v>
      </c>
      <c r="S147" s="215">
        <v>0</v>
      </c>
      <c r="T147" s="216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7" t="s">
        <v>193</v>
      </c>
      <c r="AT147" s="217" t="s">
        <v>211</v>
      </c>
      <c r="AU147" s="217" t="s">
        <v>85</v>
      </c>
      <c r="AY147" s="18" t="s">
        <v>184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82</v>
      </c>
      <c r="BK147" s="218">
        <f>ROUND(I147*H147,2)</f>
        <v>0</v>
      </c>
      <c r="BL147" s="18" t="s">
        <v>193</v>
      </c>
      <c r="BM147" s="217" t="s">
        <v>4477</v>
      </c>
    </row>
    <row r="148" s="2" customFormat="1">
      <c r="A148" s="39"/>
      <c r="B148" s="40"/>
      <c r="C148" s="41"/>
      <c r="D148" s="219" t="s">
        <v>195</v>
      </c>
      <c r="E148" s="41"/>
      <c r="F148" s="220" t="s">
        <v>4476</v>
      </c>
      <c r="G148" s="41"/>
      <c r="H148" s="41"/>
      <c r="I148" s="221"/>
      <c r="J148" s="41"/>
      <c r="K148" s="41"/>
      <c r="L148" s="45"/>
      <c r="M148" s="222"/>
      <c r="N148" s="223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195</v>
      </c>
      <c r="AU148" s="18" t="s">
        <v>85</v>
      </c>
    </row>
    <row r="149" s="2" customFormat="1">
      <c r="A149" s="39"/>
      <c r="B149" s="40"/>
      <c r="C149" s="41"/>
      <c r="D149" s="244" t="s">
        <v>217</v>
      </c>
      <c r="E149" s="41"/>
      <c r="F149" s="245" t="s">
        <v>4478</v>
      </c>
      <c r="G149" s="41"/>
      <c r="H149" s="41"/>
      <c r="I149" s="221"/>
      <c r="J149" s="41"/>
      <c r="K149" s="41"/>
      <c r="L149" s="45"/>
      <c r="M149" s="222"/>
      <c r="N149" s="22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217</v>
      </c>
      <c r="AU149" s="18" t="s">
        <v>85</v>
      </c>
    </row>
    <row r="150" s="2" customFormat="1" ht="16.5" customHeight="1">
      <c r="A150" s="39"/>
      <c r="B150" s="40"/>
      <c r="C150" s="235" t="s">
        <v>473</v>
      </c>
      <c r="D150" s="235" t="s">
        <v>211</v>
      </c>
      <c r="E150" s="236" t="s">
        <v>4479</v>
      </c>
      <c r="F150" s="237" t="s">
        <v>4480</v>
      </c>
      <c r="G150" s="238" t="s">
        <v>283</v>
      </c>
      <c r="H150" s="239">
        <v>450</v>
      </c>
      <c r="I150" s="240"/>
      <c r="J150" s="241">
        <f>ROUND(I150*H150,2)</f>
        <v>0</v>
      </c>
      <c r="K150" s="237" t="s">
        <v>215</v>
      </c>
      <c r="L150" s="45"/>
      <c r="M150" s="242" t="s">
        <v>19</v>
      </c>
      <c r="N150" s="243" t="s">
        <v>45</v>
      </c>
      <c r="O150" s="85"/>
      <c r="P150" s="215">
        <f>O150*H150</f>
        <v>0</v>
      </c>
      <c r="Q150" s="215">
        <v>5.5000000000000002E-05</v>
      </c>
      <c r="R150" s="215">
        <f>Q150*H150</f>
        <v>0.024750000000000001</v>
      </c>
      <c r="S150" s="215">
        <v>0</v>
      </c>
      <c r="T150" s="216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7" t="s">
        <v>193</v>
      </c>
      <c r="AT150" s="217" t="s">
        <v>211</v>
      </c>
      <c r="AU150" s="217" t="s">
        <v>85</v>
      </c>
      <c r="AY150" s="18" t="s">
        <v>184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82</v>
      </c>
      <c r="BK150" s="218">
        <f>ROUND(I150*H150,2)</f>
        <v>0</v>
      </c>
      <c r="BL150" s="18" t="s">
        <v>193</v>
      </c>
      <c r="BM150" s="217" t="s">
        <v>4481</v>
      </c>
    </row>
    <row r="151" s="2" customFormat="1">
      <c r="A151" s="39"/>
      <c r="B151" s="40"/>
      <c r="C151" s="41"/>
      <c r="D151" s="219" t="s">
        <v>195</v>
      </c>
      <c r="E151" s="41"/>
      <c r="F151" s="220" t="s">
        <v>4480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195</v>
      </c>
      <c r="AU151" s="18" t="s">
        <v>85</v>
      </c>
    </row>
    <row r="152" s="2" customFormat="1">
      <c r="A152" s="39"/>
      <c r="B152" s="40"/>
      <c r="C152" s="41"/>
      <c r="D152" s="244" t="s">
        <v>217</v>
      </c>
      <c r="E152" s="41"/>
      <c r="F152" s="245" t="s">
        <v>4482</v>
      </c>
      <c r="G152" s="41"/>
      <c r="H152" s="41"/>
      <c r="I152" s="221"/>
      <c r="J152" s="41"/>
      <c r="K152" s="41"/>
      <c r="L152" s="45"/>
      <c r="M152" s="222"/>
      <c r="N152" s="223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217</v>
      </c>
      <c r="AU152" s="18" t="s">
        <v>85</v>
      </c>
    </row>
    <row r="153" s="2" customFormat="1" ht="16.5" customHeight="1">
      <c r="A153" s="39"/>
      <c r="B153" s="40"/>
      <c r="C153" s="235" t="s">
        <v>2351</v>
      </c>
      <c r="D153" s="235" t="s">
        <v>211</v>
      </c>
      <c r="E153" s="236" t="s">
        <v>4483</v>
      </c>
      <c r="F153" s="237" t="s">
        <v>4484</v>
      </c>
      <c r="G153" s="238" t="s">
        <v>283</v>
      </c>
      <c r="H153" s="239">
        <v>240</v>
      </c>
      <c r="I153" s="240"/>
      <c r="J153" s="241">
        <f>ROUND(I153*H153,2)</f>
        <v>0</v>
      </c>
      <c r="K153" s="237" t="s">
        <v>215</v>
      </c>
      <c r="L153" s="45"/>
      <c r="M153" s="242" t="s">
        <v>19</v>
      </c>
      <c r="N153" s="243" t="s">
        <v>45</v>
      </c>
      <c r="O153" s="85"/>
      <c r="P153" s="215">
        <f>O153*H153</f>
        <v>0</v>
      </c>
      <c r="Q153" s="215">
        <v>9.8999999999999994E-05</v>
      </c>
      <c r="R153" s="215">
        <f>Q153*H153</f>
        <v>0.02376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193</v>
      </c>
      <c r="AT153" s="217" t="s">
        <v>211</v>
      </c>
      <c r="AU153" s="217" t="s">
        <v>85</v>
      </c>
      <c r="AY153" s="18" t="s">
        <v>184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82</v>
      </c>
      <c r="BK153" s="218">
        <f>ROUND(I153*H153,2)</f>
        <v>0</v>
      </c>
      <c r="BL153" s="18" t="s">
        <v>193</v>
      </c>
      <c r="BM153" s="217" t="s">
        <v>4485</v>
      </c>
    </row>
    <row r="154" s="2" customFormat="1">
      <c r="A154" s="39"/>
      <c r="B154" s="40"/>
      <c r="C154" s="41"/>
      <c r="D154" s="219" t="s">
        <v>195</v>
      </c>
      <c r="E154" s="41"/>
      <c r="F154" s="220" t="s">
        <v>4484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195</v>
      </c>
      <c r="AU154" s="18" t="s">
        <v>85</v>
      </c>
    </row>
    <row r="155" s="2" customFormat="1">
      <c r="A155" s="39"/>
      <c r="B155" s="40"/>
      <c r="C155" s="41"/>
      <c r="D155" s="244" t="s">
        <v>217</v>
      </c>
      <c r="E155" s="41"/>
      <c r="F155" s="245" t="s">
        <v>4486</v>
      </c>
      <c r="G155" s="41"/>
      <c r="H155" s="41"/>
      <c r="I155" s="221"/>
      <c r="J155" s="41"/>
      <c r="K155" s="41"/>
      <c r="L155" s="45"/>
      <c r="M155" s="222"/>
      <c r="N155" s="223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217</v>
      </c>
      <c r="AU155" s="18" t="s">
        <v>85</v>
      </c>
    </row>
    <row r="156" s="2" customFormat="1" ht="16.5" customHeight="1">
      <c r="A156" s="39"/>
      <c r="B156" s="40"/>
      <c r="C156" s="235" t="s">
        <v>193</v>
      </c>
      <c r="D156" s="235" t="s">
        <v>211</v>
      </c>
      <c r="E156" s="236" t="s">
        <v>4487</v>
      </c>
      <c r="F156" s="237" t="s">
        <v>4488</v>
      </c>
      <c r="G156" s="238" t="s">
        <v>203</v>
      </c>
      <c r="H156" s="239">
        <v>2</v>
      </c>
      <c r="I156" s="240"/>
      <c r="J156" s="241">
        <f>ROUND(I156*H156,2)</f>
        <v>0</v>
      </c>
      <c r="K156" s="237" t="s">
        <v>215</v>
      </c>
      <c r="L156" s="45"/>
      <c r="M156" s="242" t="s">
        <v>19</v>
      </c>
      <c r="N156" s="243" t="s">
        <v>45</v>
      </c>
      <c r="O156" s="85"/>
      <c r="P156" s="215">
        <f>O156*H156</f>
        <v>0</v>
      </c>
      <c r="Q156" s="215">
        <v>0.0041999999999999997</v>
      </c>
      <c r="R156" s="215">
        <f>Q156*H156</f>
        <v>0.0083999999999999995</v>
      </c>
      <c r="S156" s="215">
        <v>0</v>
      </c>
      <c r="T156" s="216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7" t="s">
        <v>193</v>
      </c>
      <c r="AT156" s="217" t="s">
        <v>211</v>
      </c>
      <c r="AU156" s="217" t="s">
        <v>85</v>
      </c>
      <c r="AY156" s="18" t="s">
        <v>184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8" t="s">
        <v>82</v>
      </c>
      <c r="BK156" s="218">
        <f>ROUND(I156*H156,2)</f>
        <v>0</v>
      </c>
      <c r="BL156" s="18" t="s">
        <v>193</v>
      </c>
      <c r="BM156" s="217" t="s">
        <v>4489</v>
      </c>
    </row>
    <row r="157" s="2" customFormat="1">
      <c r="A157" s="39"/>
      <c r="B157" s="40"/>
      <c r="C157" s="41"/>
      <c r="D157" s="219" t="s">
        <v>195</v>
      </c>
      <c r="E157" s="41"/>
      <c r="F157" s="220" t="s">
        <v>4488</v>
      </c>
      <c r="G157" s="41"/>
      <c r="H157" s="41"/>
      <c r="I157" s="22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195</v>
      </c>
      <c r="AU157" s="18" t="s">
        <v>85</v>
      </c>
    </row>
    <row r="158" s="2" customFormat="1">
      <c r="A158" s="39"/>
      <c r="B158" s="40"/>
      <c r="C158" s="41"/>
      <c r="D158" s="244" t="s">
        <v>217</v>
      </c>
      <c r="E158" s="41"/>
      <c r="F158" s="245" t="s">
        <v>4490</v>
      </c>
      <c r="G158" s="41"/>
      <c r="H158" s="41"/>
      <c r="I158" s="22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217</v>
      </c>
      <c r="AU158" s="18" t="s">
        <v>85</v>
      </c>
    </row>
    <row r="159" s="2" customFormat="1" ht="16.5" customHeight="1">
      <c r="A159" s="39"/>
      <c r="B159" s="40"/>
      <c r="C159" s="235" t="s">
        <v>497</v>
      </c>
      <c r="D159" s="235" t="s">
        <v>211</v>
      </c>
      <c r="E159" s="236" t="s">
        <v>4491</v>
      </c>
      <c r="F159" s="237" t="s">
        <v>4492</v>
      </c>
      <c r="G159" s="238" t="s">
        <v>203</v>
      </c>
      <c r="H159" s="239">
        <v>2</v>
      </c>
      <c r="I159" s="240"/>
      <c r="J159" s="241">
        <f>ROUND(I159*H159,2)</f>
        <v>0</v>
      </c>
      <c r="K159" s="237" t="s">
        <v>215</v>
      </c>
      <c r="L159" s="45"/>
      <c r="M159" s="242" t="s">
        <v>19</v>
      </c>
      <c r="N159" s="243" t="s">
        <v>45</v>
      </c>
      <c r="O159" s="85"/>
      <c r="P159" s="215">
        <f>O159*H159</f>
        <v>0</v>
      </c>
      <c r="Q159" s="215">
        <v>0.0048999999999999998</v>
      </c>
      <c r="R159" s="215">
        <f>Q159*H159</f>
        <v>0.0097999999999999997</v>
      </c>
      <c r="S159" s="215">
        <v>0</v>
      </c>
      <c r="T159" s="216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7" t="s">
        <v>193</v>
      </c>
      <c r="AT159" s="217" t="s">
        <v>211</v>
      </c>
      <c r="AU159" s="217" t="s">
        <v>85</v>
      </c>
      <c r="AY159" s="18" t="s">
        <v>184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82</v>
      </c>
      <c r="BK159" s="218">
        <f>ROUND(I159*H159,2)</f>
        <v>0</v>
      </c>
      <c r="BL159" s="18" t="s">
        <v>193</v>
      </c>
      <c r="BM159" s="217" t="s">
        <v>4493</v>
      </c>
    </row>
    <row r="160" s="2" customFormat="1">
      <c r="A160" s="39"/>
      <c r="B160" s="40"/>
      <c r="C160" s="41"/>
      <c r="D160" s="219" t="s">
        <v>195</v>
      </c>
      <c r="E160" s="41"/>
      <c r="F160" s="220" t="s">
        <v>4492</v>
      </c>
      <c r="G160" s="41"/>
      <c r="H160" s="41"/>
      <c r="I160" s="22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195</v>
      </c>
      <c r="AU160" s="18" t="s">
        <v>85</v>
      </c>
    </row>
    <row r="161" s="2" customFormat="1">
      <c r="A161" s="39"/>
      <c r="B161" s="40"/>
      <c r="C161" s="41"/>
      <c r="D161" s="244" t="s">
        <v>217</v>
      </c>
      <c r="E161" s="41"/>
      <c r="F161" s="245" t="s">
        <v>4494</v>
      </c>
      <c r="G161" s="41"/>
      <c r="H161" s="41"/>
      <c r="I161" s="221"/>
      <c r="J161" s="41"/>
      <c r="K161" s="41"/>
      <c r="L161" s="45"/>
      <c r="M161" s="222"/>
      <c r="N161" s="223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217</v>
      </c>
      <c r="AU161" s="18" t="s">
        <v>85</v>
      </c>
    </row>
    <row r="162" s="2" customFormat="1" ht="21.75" customHeight="1">
      <c r="A162" s="39"/>
      <c r="B162" s="40"/>
      <c r="C162" s="235" t="s">
        <v>503</v>
      </c>
      <c r="D162" s="235" t="s">
        <v>211</v>
      </c>
      <c r="E162" s="236" t="s">
        <v>4495</v>
      </c>
      <c r="F162" s="237" t="s">
        <v>4496</v>
      </c>
      <c r="G162" s="238" t="s">
        <v>203</v>
      </c>
      <c r="H162" s="239">
        <v>4</v>
      </c>
      <c r="I162" s="240"/>
      <c r="J162" s="241">
        <f>ROUND(I162*H162,2)</f>
        <v>0</v>
      </c>
      <c r="K162" s="237" t="s">
        <v>215</v>
      </c>
      <c r="L162" s="45"/>
      <c r="M162" s="242" t="s">
        <v>19</v>
      </c>
      <c r="N162" s="243" t="s">
        <v>45</v>
      </c>
      <c r="O162" s="85"/>
      <c r="P162" s="215">
        <f>O162*H162</f>
        <v>0</v>
      </c>
      <c r="Q162" s="215">
        <v>0.010800000000000001</v>
      </c>
      <c r="R162" s="215">
        <f>Q162*H162</f>
        <v>0.043200000000000002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193</v>
      </c>
      <c r="AT162" s="217" t="s">
        <v>211</v>
      </c>
      <c r="AU162" s="217" t="s">
        <v>85</v>
      </c>
      <c r="AY162" s="18" t="s">
        <v>184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82</v>
      </c>
      <c r="BK162" s="218">
        <f>ROUND(I162*H162,2)</f>
        <v>0</v>
      </c>
      <c r="BL162" s="18" t="s">
        <v>193</v>
      </c>
      <c r="BM162" s="217" t="s">
        <v>4497</v>
      </c>
    </row>
    <row r="163" s="2" customFormat="1">
      <c r="A163" s="39"/>
      <c r="B163" s="40"/>
      <c r="C163" s="41"/>
      <c r="D163" s="219" t="s">
        <v>195</v>
      </c>
      <c r="E163" s="41"/>
      <c r="F163" s="220" t="s">
        <v>4496</v>
      </c>
      <c r="G163" s="41"/>
      <c r="H163" s="41"/>
      <c r="I163" s="22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195</v>
      </c>
      <c r="AU163" s="18" t="s">
        <v>85</v>
      </c>
    </row>
    <row r="164" s="2" customFormat="1">
      <c r="A164" s="39"/>
      <c r="B164" s="40"/>
      <c r="C164" s="41"/>
      <c r="D164" s="244" t="s">
        <v>217</v>
      </c>
      <c r="E164" s="41"/>
      <c r="F164" s="245" t="s">
        <v>4498</v>
      </c>
      <c r="G164" s="41"/>
      <c r="H164" s="41"/>
      <c r="I164" s="221"/>
      <c r="J164" s="41"/>
      <c r="K164" s="41"/>
      <c r="L164" s="45"/>
      <c r="M164" s="222"/>
      <c r="N164" s="223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217</v>
      </c>
      <c r="AU164" s="18" t="s">
        <v>85</v>
      </c>
    </row>
    <row r="165" s="2" customFormat="1" ht="16.5" customHeight="1">
      <c r="A165" s="39"/>
      <c r="B165" s="40"/>
      <c r="C165" s="235" t="s">
        <v>511</v>
      </c>
      <c r="D165" s="235" t="s">
        <v>211</v>
      </c>
      <c r="E165" s="236" t="s">
        <v>4499</v>
      </c>
      <c r="F165" s="237" t="s">
        <v>4500</v>
      </c>
      <c r="G165" s="238" t="s">
        <v>203</v>
      </c>
      <c r="H165" s="239">
        <v>56</v>
      </c>
      <c r="I165" s="240"/>
      <c r="J165" s="241">
        <f>ROUND(I165*H165,2)</f>
        <v>0</v>
      </c>
      <c r="K165" s="237" t="s">
        <v>215</v>
      </c>
      <c r="L165" s="45"/>
      <c r="M165" s="242" t="s">
        <v>19</v>
      </c>
      <c r="N165" s="243" t="s">
        <v>45</v>
      </c>
      <c r="O165" s="85"/>
      <c r="P165" s="215">
        <f>O165*H165</f>
        <v>0</v>
      </c>
      <c r="Q165" s="215">
        <v>6.0000000000000002E-05</v>
      </c>
      <c r="R165" s="215">
        <f>Q165*H165</f>
        <v>0.0033600000000000001</v>
      </c>
      <c r="S165" s="215">
        <v>0</v>
      </c>
      <c r="T165" s="216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7" t="s">
        <v>193</v>
      </c>
      <c r="AT165" s="217" t="s">
        <v>211</v>
      </c>
      <c r="AU165" s="217" t="s">
        <v>85</v>
      </c>
      <c r="AY165" s="18" t="s">
        <v>184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8" t="s">
        <v>82</v>
      </c>
      <c r="BK165" s="218">
        <f>ROUND(I165*H165,2)</f>
        <v>0</v>
      </c>
      <c r="BL165" s="18" t="s">
        <v>193</v>
      </c>
      <c r="BM165" s="217" t="s">
        <v>4501</v>
      </c>
    </row>
    <row r="166" s="2" customFormat="1">
      <c r="A166" s="39"/>
      <c r="B166" s="40"/>
      <c r="C166" s="41"/>
      <c r="D166" s="219" t="s">
        <v>195</v>
      </c>
      <c r="E166" s="41"/>
      <c r="F166" s="220" t="s">
        <v>4500</v>
      </c>
      <c r="G166" s="41"/>
      <c r="H166" s="41"/>
      <c r="I166" s="221"/>
      <c r="J166" s="41"/>
      <c r="K166" s="41"/>
      <c r="L166" s="45"/>
      <c r="M166" s="222"/>
      <c r="N166" s="223"/>
      <c r="O166" s="85"/>
      <c r="P166" s="85"/>
      <c r="Q166" s="85"/>
      <c r="R166" s="85"/>
      <c r="S166" s="85"/>
      <c r="T166" s="86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195</v>
      </c>
      <c r="AU166" s="18" t="s">
        <v>85</v>
      </c>
    </row>
    <row r="167" s="2" customFormat="1">
      <c r="A167" s="39"/>
      <c r="B167" s="40"/>
      <c r="C167" s="41"/>
      <c r="D167" s="244" t="s">
        <v>217</v>
      </c>
      <c r="E167" s="41"/>
      <c r="F167" s="245" t="s">
        <v>4502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217</v>
      </c>
      <c r="AU167" s="18" t="s">
        <v>85</v>
      </c>
    </row>
    <row r="168" s="2" customFormat="1" ht="24.15" customHeight="1">
      <c r="A168" s="39"/>
      <c r="B168" s="40"/>
      <c r="C168" s="235" t="s">
        <v>657</v>
      </c>
      <c r="D168" s="235" t="s">
        <v>211</v>
      </c>
      <c r="E168" s="236" t="s">
        <v>4503</v>
      </c>
      <c r="F168" s="237" t="s">
        <v>4504</v>
      </c>
      <c r="G168" s="238" t="s">
        <v>214</v>
      </c>
      <c r="H168" s="239">
        <v>1.083</v>
      </c>
      <c r="I168" s="240"/>
      <c r="J168" s="241">
        <f>ROUND(I168*H168,2)</f>
        <v>0</v>
      </c>
      <c r="K168" s="237" t="s">
        <v>215</v>
      </c>
      <c r="L168" s="45"/>
      <c r="M168" s="242" t="s">
        <v>19</v>
      </c>
      <c r="N168" s="243" t="s">
        <v>45</v>
      </c>
      <c r="O168" s="85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7" t="s">
        <v>193</v>
      </c>
      <c r="AT168" s="217" t="s">
        <v>211</v>
      </c>
      <c r="AU168" s="217" t="s">
        <v>85</v>
      </c>
      <c r="AY168" s="18" t="s">
        <v>184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8" t="s">
        <v>82</v>
      </c>
      <c r="BK168" s="218">
        <f>ROUND(I168*H168,2)</f>
        <v>0</v>
      </c>
      <c r="BL168" s="18" t="s">
        <v>193</v>
      </c>
      <c r="BM168" s="217" t="s">
        <v>4505</v>
      </c>
    </row>
    <row r="169" s="2" customFormat="1">
      <c r="A169" s="39"/>
      <c r="B169" s="40"/>
      <c r="C169" s="41"/>
      <c r="D169" s="219" t="s">
        <v>195</v>
      </c>
      <c r="E169" s="41"/>
      <c r="F169" s="220" t="s">
        <v>4504</v>
      </c>
      <c r="G169" s="41"/>
      <c r="H169" s="41"/>
      <c r="I169" s="221"/>
      <c r="J169" s="41"/>
      <c r="K169" s="41"/>
      <c r="L169" s="45"/>
      <c r="M169" s="222"/>
      <c r="N169" s="223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195</v>
      </c>
      <c r="AU169" s="18" t="s">
        <v>85</v>
      </c>
    </row>
    <row r="170" s="2" customFormat="1">
      <c r="A170" s="39"/>
      <c r="B170" s="40"/>
      <c r="C170" s="41"/>
      <c r="D170" s="244" t="s">
        <v>217</v>
      </c>
      <c r="E170" s="41"/>
      <c r="F170" s="245" t="s">
        <v>4506</v>
      </c>
      <c r="G170" s="41"/>
      <c r="H170" s="41"/>
      <c r="I170" s="221"/>
      <c r="J170" s="41"/>
      <c r="K170" s="41"/>
      <c r="L170" s="45"/>
      <c r="M170" s="246"/>
      <c r="N170" s="247"/>
      <c r="O170" s="248"/>
      <c r="P170" s="248"/>
      <c r="Q170" s="248"/>
      <c r="R170" s="248"/>
      <c r="S170" s="248"/>
      <c r="T170" s="24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217</v>
      </c>
      <c r="AU170" s="18" t="s">
        <v>85</v>
      </c>
    </row>
    <row r="171" s="2" customFormat="1" ht="6.96" customHeight="1">
      <c r="A171" s="39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45"/>
      <c r="M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</row>
  </sheetData>
  <sheetProtection sheet="1" autoFilter="0" formatColumns="0" formatRows="0" objects="1" scenarios="1" spinCount="100000" saltValue="9gjON4xxp6CLuHQcbVJjpRIbZ2S91oHZw8StReV2rQhkNis7H8YNGXyA479MrIfEwMfWST0TTodVTYaPtC2XJA==" hashValue="l3MwOQPCvJybQ87ReEASOFsm3ZDFAySa/zIiNN3tfgP4iyapnjyhYrbuzLoMukVHs1o4EK1TBxFGwUL7NaKKYw==" algorithmName="SHA-512" password="CC35"/>
  <autoFilter ref="C86:K17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871151301"/>
    <hyperlink ref="F99" r:id="rId2" display="https://podminky.urs.cz/item/CS_URS_2024_02/713463132"/>
    <hyperlink ref="F106" r:id="rId3" display="https://podminky.urs.cz/item/CS_URS_2024_02/732421414"/>
    <hyperlink ref="F109" r:id="rId4" display="https://podminky.urs.cz/item/CS_URS_2024_02/998732102"/>
    <hyperlink ref="F113" r:id="rId5" display="https://podminky.urs.cz/item/CS_URS_2024_02/733222104"/>
    <hyperlink ref="F116" r:id="rId6" display="https://podminky.urs.cz/item/CS_URS_2024_02/733223105"/>
    <hyperlink ref="F119" r:id="rId7" display="https://podminky.urs.cz/item/CS_URS_2024_02/733223106"/>
    <hyperlink ref="F122" r:id="rId8" display="https://podminky.urs.cz/item/CS_URS_2024_02/733390104"/>
    <hyperlink ref="F125" r:id="rId9" display="https://podminky.urs.cz/item/CS_URS_2024_02/733811241"/>
    <hyperlink ref="F128" r:id="rId10" display="https://podminky.urs.cz/item/CS_URS_2024_02/733811252"/>
    <hyperlink ref="F132" r:id="rId11" display="https://podminky.urs.cz/item/CS_URS_2024_02/998733102"/>
    <hyperlink ref="F136" r:id="rId12" display="https://podminky.urs.cz/item/CS_URS_2024_02/734291274"/>
    <hyperlink ref="F139" r:id="rId13" display="https://podminky.urs.cz/item/CS_URS_2024_02/998734102"/>
    <hyperlink ref="F143" r:id="rId14" display="https://podminky.urs.cz/item/CS_URS_2024_02/735160143"/>
    <hyperlink ref="F146" r:id="rId15" display="https://podminky.urs.cz/item/CS_URS_2024_02/735511008"/>
    <hyperlink ref="F149" r:id="rId16" display="https://podminky.urs.cz/item/CS_URS_2024_02/735511010"/>
    <hyperlink ref="F152" r:id="rId17" display="https://podminky.urs.cz/item/CS_URS_2024_02/735511062"/>
    <hyperlink ref="F155" r:id="rId18" display="https://podminky.urs.cz/item/CS_URS_2024_02/735511063"/>
    <hyperlink ref="F158" r:id="rId19" display="https://podminky.urs.cz/item/CS_URS_2024_02/735511085"/>
    <hyperlink ref="F161" r:id="rId20" display="https://podminky.urs.cz/item/CS_URS_2024_02/735511086"/>
    <hyperlink ref="F164" r:id="rId21" display="https://podminky.urs.cz/item/CS_URS_2024_02/735511123"/>
    <hyperlink ref="F167" r:id="rId22" display="https://podminky.urs.cz/item/CS_URS_2024_02/735511137"/>
    <hyperlink ref="F170" r:id="rId23" display="https://podminky.urs.cz/item/CS_URS_2024_02/998735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139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4507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4508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ROUND((SUM(BE81:BE113)),  2)</f>
        <v>0</v>
      </c>
      <c r="G33" s="39"/>
      <c r="H33" s="39"/>
      <c r="I33" s="149">
        <v>0.20999999999999999</v>
      </c>
      <c r="J33" s="148">
        <f>ROUND(((SUM(BE81:BE113))*I33),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ROUND((SUM(BF81:BF113)),  2)</f>
        <v>0</v>
      </c>
      <c r="G34" s="39"/>
      <c r="H34" s="39"/>
      <c r="I34" s="149">
        <v>0.12</v>
      </c>
      <c r="J34" s="148">
        <f>ROUND(((SUM(BF81:BF113))*I34),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ROUND((SUM(BG81:BG113)),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ROUND((SUM(BH81:BH113)),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ROUND((SUM(BI81:BI113)),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SO044N - Vzduchotechnika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4509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169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Dětská skupina U Zámku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157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SO044N - Vzduchotechnika - nezpůsobilé položky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>Poděbradova 636</v>
      </c>
      <c r="G75" s="41"/>
      <c r="H75" s="41"/>
      <c r="I75" s="33" t="s">
        <v>23</v>
      </c>
      <c r="J75" s="73" t="str">
        <f>IF(J12="","",J12)</f>
        <v>1. 3. 2024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 xml:space="preserve"> </v>
      </c>
      <c r="G77" s="41"/>
      <c r="H77" s="41"/>
      <c r="I77" s="33" t="s">
        <v>31</v>
      </c>
      <c r="J77" s="37" t="str">
        <f>E21</f>
        <v>Ing. Vojtěch Martinek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G SERVIS CZ, s.r.o.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170</v>
      </c>
      <c r="D80" s="181" t="s">
        <v>59</v>
      </c>
      <c r="E80" s="181" t="s">
        <v>55</v>
      </c>
      <c r="F80" s="181" t="s">
        <v>56</v>
      </c>
      <c r="G80" s="181" t="s">
        <v>171</v>
      </c>
      <c r="H80" s="181" t="s">
        <v>172</v>
      </c>
      <c r="I80" s="181" t="s">
        <v>173</v>
      </c>
      <c r="J80" s="181" t="s">
        <v>162</v>
      </c>
      <c r="K80" s="182" t="s">
        <v>174</v>
      </c>
      <c r="L80" s="183"/>
      <c r="M80" s="93" t="s">
        <v>19</v>
      </c>
      <c r="N80" s="94" t="s">
        <v>44</v>
      </c>
      <c r="O80" s="94" t="s">
        <v>175</v>
      </c>
      <c r="P80" s="94" t="s">
        <v>176</v>
      </c>
      <c r="Q80" s="94" t="s">
        <v>177</v>
      </c>
      <c r="R80" s="94" t="s">
        <v>178</v>
      </c>
      <c r="S80" s="94" t="s">
        <v>179</v>
      </c>
      <c r="T80" s="95" t="s">
        <v>180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181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0.013400000000000001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73</v>
      </c>
      <c r="AU81" s="18" t="s">
        <v>163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73</v>
      </c>
      <c r="E82" s="192" t="s">
        <v>182</v>
      </c>
      <c r="F82" s="192" t="s">
        <v>183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0.013400000000000001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85</v>
      </c>
      <c r="AT82" s="201" t="s">
        <v>73</v>
      </c>
      <c r="AU82" s="201" t="s">
        <v>74</v>
      </c>
      <c r="AY82" s="200" t="s">
        <v>184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73</v>
      </c>
      <c r="E83" s="203" t="s">
        <v>4510</v>
      </c>
      <c r="F83" s="203" t="s">
        <v>4511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SUM(P84:P113)</f>
        <v>0</v>
      </c>
      <c r="Q83" s="197"/>
      <c r="R83" s="198">
        <f>SUM(R84:R113)</f>
        <v>0.013400000000000001</v>
      </c>
      <c r="S83" s="197"/>
      <c r="T83" s="199">
        <f>SUM(T84:T113)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85</v>
      </c>
      <c r="AT83" s="201" t="s">
        <v>73</v>
      </c>
      <c r="AU83" s="201" t="s">
        <v>82</v>
      </c>
      <c r="AY83" s="200" t="s">
        <v>184</v>
      </c>
      <c r="BK83" s="202">
        <f>SUM(BK84:BK113)</f>
        <v>0</v>
      </c>
    </row>
    <row r="84" s="2" customFormat="1" ht="16.5" customHeight="1">
      <c r="A84" s="39"/>
      <c r="B84" s="40"/>
      <c r="C84" s="235" t="s">
        <v>691</v>
      </c>
      <c r="D84" s="235" t="s">
        <v>211</v>
      </c>
      <c r="E84" s="236" t="s">
        <v>4512</v>
      </c>
      <c r="F84" s="237" t="s">
        <v>4513</v>
      </c>
      <c r="G84" s="238" t="s">
        <v>3999</v>
      </c>
      <c r="H84" s="239">
        <v>1</v>
      </c>
      <c r="I84" s="240"/>
      <c r="J84" s="241">
        <f>ROUND(I84*H84,2)</f>
        <v>0</v>
      </c>
      <c r="K84" s="237" t="s">
        <v>19</v>
      </c>
      <c r="L84" s="45"/>
      <c r="M84" s="242" t="s">
        <v>19</v>
      </c>
      <c r="N84" s="243" t="s">
        <v>45</v>
      </c>
      <c r="O84" s="85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7" t="s">
        <v>193</v>
      </c>
      <c r="AT84" s="217" t="s">
        <v>211</v>
      </c>
      <c r="AU84" s="217" t="s">
        <v>85</v>
      </c>
      <c r="AY84" s="18" t="s">
        <v>184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82</v>
      </c>
      <c r="BK84" s="218">
        <f>ROUND(I84*H84,2)</f>
        <v>0</v>
      </c>
      <c r="BL84" s="18" t="s">
        <v>193</v>
      </c>
      <c r="BM84" s="217" t="s">
        <v>4514</v>
      </c>
    </row>
    <row r="85" s="2" customFormat="1">
      <c r="A85" s="39"/>
      <c r="B85" s="40"/>
      <c r="C85" s="41"/>
      <c r="D85" s="219" t="s">
        <v>195</v>
      </c>
      <c r="E85" s="41"/>
      <c r="F85" s="220" t="s">
        <v>4513</v>
      </c>
      <c r="G85" s="41"/>
      <c r="H85" s="41"/>
      <c r="I85" s="221"/>
      <c r="J85" s="41"/>
      <c r="K85" s="41"/>
      <c r="L85" s="45"/>
      <c r="M85" s="222"/>
      <c r="N85" s="223"/>
      <c r="O85" s="85"/>
      <c r="P85" s="85"/>
      <c r="Q85" s="85"/>
      <c r="R85" s="85"/>
      <c r="S85" s="85"/>
      <c r="T85" s="86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195</v>
      </c>
      <c r="AU85" s="18" t="s">
        <v>85</v>
      </c>
    </row>
    <row r="86" s="2" customFormat="1" ht="16.5" customHeight="1">
      <c r="A86" s="39"/>
      <c r="B86" s="40"/>
      <c r="C86" s="235" t="s">
        <v>696</v>
      </c>
      <c r="D86" s="235" t="s">
        <v>211</v>
      </c>
      <c r="E86" s="236" t="s">
        <v>4515</v>
      </c>
      <c r="F86" s="237" t="s">
        <v>4516</v>
      </c>
      <c r="G86" s="238" t="s">
        <v>203</v>
      </c>
      <c r="H86" s="239">
        <v>66</v>
      </c>
      <c r="I86" s="240"/>
      <c r="J86" s="241">
        <f>ROUND(I86*H86,2)</f>
        <v>0</v>
      </c>
      <c r="K86" s="237" t="s">
        <v>19</v>
      </c>
      <c r="L86" s="45"/>
      <c r="M86" s="242" t="s">
        <v>19</v>
      </c>
      <c r="N86" s="243" t="s">
        <v>45</v>
      </c>
      <c r="O86" s="85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7" t="s">
        <v>193</v>
      </c>
      <c r="AT86" s="217" t="s">
        <v>211</v>
      </c>
      <c r="AU86" s="217" t="s">
        <v>85</v>
      </c>
      <c r="AY86" s="18" t="s">
        <v>184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82</v>
      </c>
      <c r="BK86" s="218">
        <f>ROUND(I86*H86,2)</f>
        <v>0</v>
      </c>
      <c r="BL86" s="18" t="s">
        <v>193</v>
      </c>
      <c r="BM86" s="217" t="s">
        <v>4517</v>
      </c>
    </row>
    <row r="87" s="2" customFormat="1">
      <c r="A87" s="39"/>
      <c r="B87" s="40"/>
      <c r="C87" s="41"/>
      <c r="D87" s="219" t="s">
        <v>195</v>
      </c>
      <c r="E87" s="41"/>
      <c r="F87" s="220" t="s">
        <v>4516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195</v>
      </c>
      <c r="AU87" s="18" t="s">
        <v>85</v>
      </c>
    </row>
    <row r="88" s="2" customFormat="1" ht="16.5" customHeight="1">
      <c r="A88" s="39"/>
      <c r="B88" s="40"/>
      <c r="C88" s="235" t="s">
        <v>707</v>
      </c>
      <c r="D88" s="235" t="s">
        <v>211</v>
      </c>
      <c r="E88" s="236" t="s">
        <v>4518</v>
      </c>
      <c r="F88" s="237" t="s">
        <v>4392</v>
      </c>
      <c r="G88" s="238" t="s">
        <v>3999</v>
      </c>
      <c r="H88" s="239">
        <v>1</v>
      </c>
      <c r="I88" s="240"/>
      <c r="J88" s="241">
        <f>ROUND(I88*H88,2)</f>
        <v>0</v>
      </c>
      <c r="K88" s="237" t="s">
        <v>19</v>
      </c>
      <c r="L88" s="45"/>
      <c r="M88" s="242" t="s">
        <v>19</v>
      </c>
      <c r="N88" s="243" t="s">
        <v>45</v>
      </c>
      <c r="O88" s="85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193</v>
      </c>
      <c r="AT88" s="217" t="s">
        <v>211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193</v>
      </c>
      <c r="BM88" s="217" t="s">
        <v>4519</v>
      </c>
    </row>
    <row r="89" s="2" customFormat="1">
      <c r="A89" s="39"/>
      <c r="B89" s="40"/>
      <c r="C89" s="41"/>
      <c r="D89" s="219" t="s">
        <v>195</v>
      </c>
      <c r="E89" s="41"/>
      <c r="F89" s="220" t="s">
        <v>4392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 ht="16.5" customHeight="1">
      <c r="A90" s="39"/>
      <c r="B90" s="40"/>
      <c r="C90" s="235" t="s">
        <v>633</v>
      </c>
      <c r="D90" s="235" t="s">
        <v>211</v>
      </c>
      <c r="E90" s="236" t="s">
        <v>4520</v>
      </c>
      <c r="F90" s="237" t="s">
        <v>4521</v>
      </c>
      <c r="G90" s="238" t="s">
        <v>203</v>
      </c>
      <c r="H90" s="239">
        <v>2</v>
      </c>
      <c r="I90" s="240"/>
      <c r="J90" s="241">
        <f>ROUND(I90*H90,2)</f>
        <v>0</v>
      </c>
      <c r="K90" s="237" t="s">
        <v>19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193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193</v>
      </c>
      <c r="BM90" s="217" t="s">
        <v>4522</v>
      </c>
    </row>
    <row r="91" s="2" customFormat="1">
      <c r="A91" s="39"/>
      <c r="B91" s="40"/>
      <c r="C91" s="41"/>
      <c r="D91" s="219" t="s">
        <v>195</v>
      </c>
      <c r="E91" s="41"/>
      <c r="F91" s="220" t="s">
        <v>4521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16.5" customHeight="1">
      <c r="A92" s="39"/>
      <c r="B92" s="40"/>
      <c r="C92" s="235" t="s">
        <v>639</v>
      </c>
      <c r="D92" s="235" t="s">
        <v>211</v>
      </c>
      <c r="E92" s="236" t="s">
        <v>3001</v>
      </c>
      <c r="F92" s="237" t="s">
        <v>4523</v>
      </c>
      <c r="G92" s="238" t="s">
        <v>203</v>
      </c>
      <c r="H92" s="239">
        <v>2</v>
      </c>
      <c r="I92" s="240"/>
      <c r="J92" s="241">
        <f>ROUND(I92*H92,2)</f>
        <v>0</v>
      </c>
      <c r="K92" s="237" t="s">
        <v>19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193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193</v>
      </c>
      <c r="BM92" s="217" t="s">
        <v>4524</v>
      </c>
    </row>
    <row r="93" s="2" customFormat="1">
      <c r="A93" s="39"/>
      <c r="B93" s="40"/>
      <c r="C93" s="41"/>
      <c r="D93" s="219" t="s">
        <v>195</v>
      </c>
      <c r="E93" s="41"/>
      <c r="F93" s="220" t="s">
        <v>4523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 ht="16.5" customHeight="1">
      <c r="A94" s="39"/>
      <c r="B94" s="40"/>
      <c r="C94" s="235" t="s">
        <v>645</v>
      </c>
      <c r="D94" s="235" t="s">
        <v>211</v>
      </c>
      <c r="E94" s="236" t="s">
        <v>4525</v>
      </c>
      <c r="F94" s="237" t="s">
        <v>4526</v>
      </c>
      <c r="G94" s="238" t="s">
        <v>283</v>
      </c>
      <c r="H94" s="239">
        <v>12</v>
      </c>
      <c r="I94" s="240"/>
      <c r="J94" s="241">
        <f>ROUND(I94*H94,2)</f>
        <v>0</v>
      </c>
      <c r="K94" s="237" t="s">
        <v>19</v>
      </c>
      <c r="L94" s="45"/>
      <c r="M94" s="242" t="s">
        <v>19</v>
      </c>
      <c r="N94" s="243" t="s">
        <v>45</v>
      </c>
      <c r="O94" s="85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193</v>
      </c>
      <c r="AT94" s="217" t="s">
        <v>211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193</v>
      </c>
      <c r="BM94" s="217" t="s">
        <v>4527</v>
      </c>
    </row>
    <row r="95" s="2" customFormat="1">
      <c r="A95" s="39"/>
      <c r="B95" s="40"/>
      <c r="C95" s="41"/>
      <c r="D95" s="219" t="s">
        <v>195</v>
      </c>
      <c r="E95" s="41"/>
      <c r="F95" s="220" t="s">
        <v>4526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 ht="16.5" customHeight="1">
      <c r="A96" s="39"/>
      <c r="B96" s="40"/>
      <c r="C96" s="235" t="s">
        <v>2678</v>
      </c>
      <c r="D96" s="235" t="s">
        <v>211</v>
      </c>
      <c r="E96" s="236" t="s">
        <v>4528</v>
      </c>
      <c r="F96" s="237" t="s">
        <v>4529</v>
      </c>
      <c r="G96" s="238" t="s">
        <v>203</v>
      </c>
      <c r="H96" s="239">
        <v>2</v>
      </c>
      <c r="I96" s="240"/>
      <c r="J96" s="241">
        <f>ROUND(I96*H96,2)</f>
        <v>0</v>
      </c>
      <c r="K96" s="237" t="s">
        <v>19</v>
      </c>
      <c r="L96" s="45"/>
      <c r="M96" s="242" t="s">
        <v>19</v>
      </c>
      <c r="N96" s="243" t="s">
        <v>45</v>
      </c>
      <c r="O96" s="85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7" t="s">
        <v>193</v>
      </c>
      <c r="AT96" s="217" t="s">
        <v>211</v>
      </c>
      <c r="AU96" s="217" t="s">
        <v>85</v>
      </c>
      <c r="AY96" s="18" t="s">
        <v>184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82</v>
      </c>
      <c r="BK96" s="218">
        <f>ROUND(I96*H96,2)</f>
        <v>0</v>
      </c>
      <c r="BL96" s="18" t="s">
        <v>193</v>
      </c>
      <c r="BM96" s="217" t="s">
        <v>4530</v>
      </c>
    </row>
    <row r="97" s="2" customFormat="1">
      <c r="A97" s="39"/>
      <c r="B97" s="40"/>
      <c r="C97" s="41"/>
      <c r="D97" s="219" t="s">
        <v>195</v>
      </c>
      <c r="E97" s="41"/>
      <c r="F97" s="220" t="s">
        <v>4529</v>
      </c>
      <c r="G97" s="41"/>
      <c r="H97" s="41"/>
      <c r="I97" s="221"/>
      <c r="J97" s="41"/>
      <c r="K97" s="41"/>
      <c r="L97" s="45"/>
      <c r="M97" s="222"/>
      <c r="N97" s="223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195</v>
      </c>
      <c r="AU97" s="18" t="s">
        <v>85</v>
      </c>
    </row>
    <row r="98" s="2" customFormat="1" ht="16.5" customHeight="1">
      <c r="A98" s="39"/>
      <c r="B98" s="40"/>
      <c r="C98" s="235" t="s">
        <v>651</v>
      </c>
      <c r="D98" s="235" t="s">
        <v>211</v>
      </c>
      <c r="E98" s="236" t="s">
        <v>4531</v>
      </c>
      <c r="F98" s="237" t="s">
        <v>4532</v>
      </c>
      <c r="G98" s="238" t="s">
        <v>203</v>
      </c>
      <c r="H98" s="239">
        <v>2</v>
      </c>
      <c r="I98" s="240"/>
      <c r="J98" s="241">
        <f>ROUND(I98*H98,2)</f>
        <v>0</v>
      </c>
      <c r="K98" s="237" t="s">
        <v>19</v>
      </c>
      <c r="L98" s="45"/>
      <c r="M98" s="242" t="s">
        <v>19</v>
      </c>
      <c r="N98" s="243" t="s">
        <v>45</v>
      </c>
      <c r="O98" s="85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7" t="s">
        <v>193</v>
      </c>
      <c r="AT98" s="217" t="s">
        <v>211</v>
      </c>
      <c r="AU98" s="217" t="s">
        <v>85</v>
      </c>
      <c r="AY98" s="18" t="s">
        <v>184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82</v>
      </c>
      <c r="BK98" s="218">
        <f>ROUND(I98*H98,2)</f>
        <v>0</v>
      </c>
      <c r="BL98" s="18" t="s">
        <v>193</v>
      </c>
      <c r="BM98" s="217" t="s">
        <v>4533</v>
      </c>
    </row>
    <row r="99" s="2" customFormat="1">
      <c r="A99" s="39"/>
      <c r="B99" s="40"/>
      <c r="C99" s="41"/>
      <c r="D99" s="219" t="s">
        <v>195</v>
      </c>
      <c r="E99" s="41"/>
      <c r="F99" s="220" t="s">
        <v>4532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195</v>
      </c>
      <c r="AU99" s="18" t="s">
        <v>85</v>
      </c>
    </row>
    <row r="100" s="2" customFormat="1" ht="16.5" customHeight="1">
      <c r="A100" s="39"/>
      <c r="B100" s="40"/>
      <c r="C100" s="235" t="s">
        <v>657</v>
      </c>
      <c r="D100" s="235" t="s">
        <v>211</v>
      </c>
      <c r="E100" s="236" t="s">
        <v>4534</v>
      </c>
      <c r="F100" s="237" t="s">
        <v>4535</v>
      </c>
      <c r="G100" s="238" t="s">
        <v>191</v>
      </c>
      <c r="H100" s="239">
        <v>105</v>
      </c>
      <c r="I100" s="240"/>
      <c r="J100" s="241">
        <f>ROUND(I100*H100,2)</f>
        <v>0</v>
      </c>
      <c r="K100" s="237" t="s">
        <v>19</v>
      </c>
      <c r="L100" s="45"/>
      <c r="M100" s="242" t="s">
        <v>19</v>
      </c>
      <c r="N100" s="243" t="s">
        <v>45</v>
      </c>
      <c r="O100" s="85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193</v>
      </c>
      <c r="AT100" s="217" t="s">
        <v>211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193</v>
      </c>
      <c r="BM100" s="217" t="s">
        <v>4536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4535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 ht="16.5" customHeight="1">
      <c r="A102" s="39"/>
      <c r="B102" s="40"/>
      <c r="C102" s="235" t="s">
        <v>665</v>
      </c>
      <c r="D102" s="235" t="s">
        <v>211</v>
      </c>
      <c r="E102" s="236" t="s">
        <v>4537</v>
      </c>
      <c r="F102" s="237" t="s">
        <v>4538</v>
      </c>
      <c r="G102" s="238" t="s">
        <v>3999</v>
      </c>
      <c r="H102" s="239">
        <v>1</v>
      </c>
      <c r="I102" s="240"/>
      <c r="J102" s="241">
        <f>ROUND(I102*H102,2)</f>
        <v>0</v>
      </c>
      <c r="K102" s="237" t="s">
        <v>19</v>
      </c>
      <c r="L102" s="45"/>
      <c r="M102" s="242" t="s">
        <v>19</v>
      </c>
      <c r="N102" s="243" t="s">
        <v>45</v>
      </c>
      <c r="O102" s="85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7" t="s">
        <v>193</v>
      </c>
      <c r="AT102" s="217" t="s">
        <v>211</v>
      </c>
      <c r="AU102" s="217" t="s">
        <v>85</v>
      </c>
      <c r="AY102" s="18" t="s">
        <v>184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82</v>
      </c>
      <c r="BK102" s="218">
        <f>ROUND(I102*H102,2)</f>
        <v>0</v>
      </c>
      <c r="BL102" s="18" t="s">
        <v>193</v>
      </c>
      <c r="BM102" s="217" t="s">
        <v>4539</v>
      </c>
    </row>
    <row r="103" s="2" customFormat="1">
      <c r="A103" s="39"/>
      <c r="B103" s="40"/>
      <c r="C103" s="41"/>
      <c r="D103" s="219" t="s">
        <v>195</v>
      </c>
      <c r="E103" s="41"/>
      <c r="F103" s="220" t="s">
        <v>4538</v>
      </c>
      <c r="G103" s="41"/>
      <c r="H103" s="41"/>
      <c r="I103" s="221"/>
      <c r="J103" s="41"/>
      <c r="K103" s="41"/>
      <c r="L103" s="45"/>
      <c r="M103" s="222"/>
      <c r="N103" s="223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195</v>
      </c>
      <c r="AU103" s="18" t="s">
        <v>85</v>
      </c>
    </row>
    <row r="104" s="2" customFormat="1" ht="16.5" customHeight="1">
      <c r="A104" s="39"/>
      <c r="B104" s="40"/>
      <c r="C104" s="235" t="s">
        <v>674</v>
      </c>
      <c r="D104" s="235" t="s">
        <v>211</v>
      </c>
      <c r="E104" s="236" t="s">
        <v>4540</v>
      </c>
      <c r="F104" s="237" t="s">
        <v>4541</v>
      </c>
      <c r="G104" s="238" t="s">
        <v>3999</v>
      </c>
      <c r="H104" s="239">
        <v>1</v>
      </c>
      <c r="I104" s="240"/>
      <c r="J104" s="241">
        <f>ROUND(I104*H104,2)</f>
        <v>0</v>
      </c>
      <c r="K104" s="237" t="s">
        <v>19</v>
      </c>
      <c r="L104" s="45"/>
      <c r="M104" s="242" t="s">
        <v>19</v>
      </c>
      <c r="N104" s="243" t="s">
        <v>45</v>
      </c>
      <c r="O104" s="85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7" t="s">
        <v>193</v>
      </c>
      <c r="AT104" s="217" t="s">
        <v>211</v>
      </c>
      <c r="AU104" s="217" t="s">
        <v>85</v>
      </c>
      <c r="AY104" s="18" t="s">
        <v>184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82</v>
      </c>
      <c r="BK104" s="218">
        <f>ROUND(I104*H104,2)</f>
        <v>0</v>
      </c>
      <c r="BL104" s="18" t="s">
        <v>193</v>
      </c>
      <c r="BM104" s="217" t="s">
        <v>4542</v>
      </c>
    </row>
    <row r="105" s="2" customFormat="1">
      <c r="A105" s="39"/>
      <c r="B105" s="40"/>
      <c r="C105" s="41"/>
      <c r="D105" s="219" t="s">
        <v>195</v>
      </c>
      <c r="E105" s="41"/>
      <c r="F105" s="220" t="s">
        <v>4541</v>
      </c>
      <c r="G105" s="41"/>
      <c r="H105" s="41"/>
      <c r="I105" s="221"/>
      <c r="J105" s="41"/>
      <c r="K105" s="41"/>
      <c r="L105" s="45"/>
      <c r="M105" s="222"/>
      <c r="N105" s="223"/>
      <c r="O105" s="85"/>
      <c r="P105" s="85"/>
      <c r="Q105" s="85"/>
      <c r="R105" s="85"/>
      <c r="S105" s="85"/>
      <c r="T105" s="86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18" t="s">
        <v>195</v>
      </c>
      <c r="AU105" s="18" t="s">
        <v>85</v>
      </c>
    </row>
    <row r="106" s="2" customFormat="1" ht="24.15" customHeight="1">
      <c r="A106" s="39"/>
      <c r="B106" s="40"/>
      <c r="C106" s="235" t="s">
        <v>411</v>
      </c>
      <c r="D106" s="235" t="s">
        <v>211</v>
      </c>
      <c r="E106" s="236" t="s">
        <v>4543</v>
      </c>
      <c r="F106" s="237" t="s">
        <v>4544</v>
      </c>
      <c r="G106" s="238" t="s">
        <v>203</v>
      </c>
      <c r="H106" s="239">
        <v>2</v>
      </c>
      <c r="I106" s="240"/>
      <c r="J106" s="241">
        <f>ROUND(I106*H106,2)</f>
        <v>0</v>
      </c>
      <c r="K106" s="237" t="s">
        <v>215</v>
      </c>
      <c r="L106" s="45"/>
      <c r="M106" s="242" t="s">
        <v>19</v>
      </c>
      <c r="N106" s="243" t="s">
        <v>45</v>
      </c>
      <c r="O106" s="85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7" t="s">
        <v>193</v>
      </c>
      <c r="AT106" s="217" t="s">
        <v>211</v>
      </c>
      <c r="AU106" s="217" t="s">
        <v>85</v>
      </c>
      <c r="AY106" s="18" t="s">
        <v>184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8" t="s">
        <v>82</v>
      </c>
      <c r="BK106" s="218">
        <f>ROUND(I106*H106,2)</f>
        <v>0</v>
      </c>
      <c r="BL106" s="18" t="s">
        <v>193</v>
      </c>
      <c r="BM106" s="217" t="s">
        <v>4545</v>
      </c>
    </row>
    <row r="107" s="2" customFormat="1">
      <c r="A107" s="39"/>
      <c r="B107" s="40"/>
      <c r="C107" s="41"/>
      <c r="D107" s="219" t="s">
        <v>195</v>
      </c>
      <c r="E107" s="41"/>
      <c r="F107" s="220" t="s">
        <v>4544</v>
      </c>
      <c r="G107" s="41"/>
      <c r="H107" s="41"/>
      <c r="I107" s="221"/>
      <c r="J107" s="41"/>
      <c r="K107" s="41"/>
      <c r="L107" s="45"/>
      <c r="M107" s="222"/>
      <c r="N107" s="22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195</v>
      </c>
      <c r="AU107" s="18" t="s">
        <v>85</v>
      </c>
    </row>
    <row r="108" s="2" customFormat="1">
      <c r="A108" s="39"/>
      <c r="B108" s="40"/>
      <c r="C108" s="41"/>
      <c r="D108" s="244" t="s">
        <v>217</v>
      </c>
      <c r="E108" s="41"/>
      <c r="F108" s="245" t="s">
        <v>4546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217</v>
      </c>
      <c r="AU108" s="18" t="s">
        <v>85</v>
      </c>
    </row>
    <row r="109" s="2" customFormat="1" ht="16.5" customHeight="1">
      <c r="A109" s="39"/>
      <c r="B109" s="40"/>
      <c r="C109" s="205" t="s">
        <v>423</v>
      </c>
      <c r="D109" s="205" t="s">
        <v>188</v>
      </c>
      <c r="E109" s="206" t="s">
        <v>4547</v>
      </c>
      <c r="F109" s="207" t="s">
        <v>4548</v>
      </c>
      <c r="G109" s="208" t="s">
        <v>203</v>
      </c>
      <c r="H109" s="209">
        <v>2</v>
      </c>
      <c r="I109" s="210"/>
      <c r="J109" s="211">
        <f>ROUND(I109*H109,2)</f>
        <v>0</v>
      </c>
      <c r="K109" s="207" t="s">
        <v>19</v>
      </c>
      <c r="L109" s="212"/>
      <c r="M109" s="213" t="s">
        <v>19</v>
      </c>
      <c r="N109" s="214" t="s">
        <v>45</v>
      </c>
      <c r="O109" s="85"/>
      <c r="P109" s="215">
        <f>O109*H109</f>
        <v>0</v>
      </c>
      <c r="Q109" s="215">
        <v>0.0067000000000000002</v>
      </c>
      <c r="R109" s="215">
        <f>Q109*H109</f>
        <v>0.013400000000000001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192</v>
      </c>
      <c r="AT109" s="217" t="s">
        <v>188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193</v>
      </c>
      <c r="BM109" s="217" t="s">
        <v>4549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4548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 ht="24.15" customHeight="1">
      <c r="A111" s="39"/>
      <c r="B111" s="40"/>
      <c r="C111" s="235" t="s">
        <v>716</v>
      </c>
      <c r="D111" s="235" t="s">
        <v>211</v>
      </c>
      <c r="E111" s="236" t="s">
        <v>4550</v>
      </c>
      <c r="F111" s="237" t="s">
        <v>4551</v>
      </c>
      <c r="G111" s="238" t="s">
        <v>3049</v>
      </c>
      <c r="H111" s="295"/>
      <c r="I111" s="240"/>
      <c r="J111" s="241">
        <f>ROUND(I111*H111,2)</f>
        <v>0</v>
      </c>
      <c r="K111" s="237" t="s">
        <v>215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193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193</v>
      </c>
      <c r="BM111" s="217" t="s">
        <v>4552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4551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>
      <c r="A113" s="39"/>
      <c r="B113" s="40"/>
      <c r="C113" s="41"/>
      <c r="D113" s="244" t="s">
        <v>217</v>
      </c>
      <c r="E113" s="41"/>
      <c r="F113" s="245" t="s">
        <v>4553</v>
      </c>
      <c r="G113" s="41"/>
      <c r="H113" s="41"/>
      <c r="I113" s="221"/>
      <c r="J113" s="41"/>
      <c r="K113" s="41"/>
      <c r="L113" s="45"/>
      <c r="M113" s="246"/>
      <c r="N113" s="247"/>
      <c r="O113" s="248"/>
      <c r="P113" s="248"/>
      <c r="Q113" s="248"/>
      <c r="R113" s="248"/>
      <c r="S113" s="248"/>
      <c r="T113" s="24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217</v>
      </c>
      <c r="AU113" s="18" t="s">
        <v>85</v>
      </c>
    </row>
    <row r="114" s="2" customFormat="1" ht="6.96" customHeight="1">
      <c r="A114" s="39"/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45"/>
      <c r="M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</sheetData>
  <sheetProtection sheet="1" autoFilter="0" formatColumns="0" formatRows="0" objects="1" scenarios="1" spinCount="100000" saltValue="Hso2HwjjNCFPg8kQVRIYIIZSl3gNNcPkJQPQ9Bpzj2j5EOnex5lSF9sXGOVshUZ+HAKASu+ElUT/9iGP07zKcQ==" hashValue="OaFB2s56xjpjVrdAuzOOMw1S2u4D2bqP/T87kFqCwmuf6b2NnDCDSL1AKztairEZZobmHBXoVIiYuCLaWNwtOQ==" algorithmName="SHA-512" password="CC35"/>
  <autoFilter ref="C80:K11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108" r:id="rId1" display="https://podminky.urs.cz/item/CS_URS_2024_02/751398051"/>
    <hyperlink ref="F113" r:id="rId2" display="https://podminky.urs.cz/item/CS_URS_2024_02/99875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142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4554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4508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ROUND(J82,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ROUND((SUM(BE82:BE177)),  2)</f>
        <v>0</v>
      </c>
      <c r="G33" s="39"/>
      <c r="H33" s="39"/>
      <c r="I33" s="149">
        <v>0.20999999999999999</v>
      </c>
      <c r="J33" s="148">
        <f>ROUND(((SUM(BE82:BE177))*I33),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ROUND((SUM(BF82:BF177)),  2)</f>
        <v>0</v>
      </c>
      <c r="G34" s="39"/>
      <c r="H34" s="39"/>
      <c r="I34" s="149">
        <v>0.12</v>
      </c>
      <c r="J34" s="148">
        <f>ROUND(((SUM(BF82:BF177))*I34),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ROUND((SUM(BG82:BG177)),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ROUND((SUM(BH82:BH177)),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ROUND((SUM(BI82:BI177)),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SO044ZH - Vzduchotechnika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J82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J83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359</v>
      </c>
      <c r="E61" s="175"/>
      <c r="F61" s="175"/>
      <c r="G61" s="175"/>
      <c r="H61" s="175"/>
      <c r="I61" s="175"/>
      <c r="J61" s="176">
        <f>J84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4509</v>
      </c>
      <c r="E62" s="175"/>
      <c r="F62" s="175"/>
      <c r="G62" s="175"/>
      <c r="H62" s="175"/>
      <c r="I62" s="175"/>
      <c r="J62" s="176">
        <f>J96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9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="2" customFormat="1" ht="6.96" customHeight="1">
      <c r="A64" s="39"/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135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8" s="2" customFormat="1" ht="6.96" customHeight="1">
      <c r="A68" s="39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24.96" customHeight="1">
      <c r="A69" s="39"/>
      <c r="B69" s="40"/>
      <c r="C69" s="24" t="s">
        <v>169</v>
      </c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2" customHeight="1">
      <c r="A71" s="39"/>
      <c r="B71" s="40"/>
      <c r="C71" s="33" t="s">
        <v>16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6.5" customHeight="1">
      <c r="A72" s="39"/>
      <c r="B72" s="40"/>
      <c r="C72" s="41"/>
      <c r="D72" s="41"/>
      <c r="E72" s="161" t="str">
        <f>E7</f>
        <v>Dětská skupina U Zámku</v>
      </c>
      <c r="F72" s="33"/>
      <c r="G72" s="33"/>
      <c r="H72" s="33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157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70" t="str">
        <f>E9</f>
        <v>SO044ZH - Vzduchotechnika - způsobilé položky, hlavní výdaj</v>
      </c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21</v>
      </c>
      <c r="D76" s="41"/>
      <c r="E76" s="41"/>
      <c r="F76" s="28" t="str">
        <f>F12</f>
        <v>Poděbradova 636</v>
      </c>
      <c r="G76" s="41"/>
      <c r="H76" s="41"/>
      <c r="I76" s="33" t="s">
        <v>23</v>
      </c>
      <c r="J76" s="73" t="str">
        <f>IF(J12="","",J12)</f>
        <v>1. 3. 2024</v>
      </c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25</v>
      </c>
      <c r="D78" s="41"/>
      <c r="E78" s="41"/>
      <c r="F78" s="28" t="str">
        <f>E15</f>
        <v xml:space="preserve"> </v>
      </c>
      <c r="G78" s="41"/>
      <c r="H78" s="41"/>
      <c r="I78" s="33" t="s">
        <v>31</v>
      </c>
      <c r="J78" s="37" t="str">
        <f>E21</f>
        <v>Ing. Vojtěch Martinek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5.15" customHeight="1">
      <c r="A79" s="39"/>
      <c r="B79" s="40"/>
      <c r="C79" s="33" t="s">
        <v>29</v>
      </c>
      <c r="D79" s="41"/>
      <c r="E79" s="41"/>
      <c r="F79" s="28" t="str">
        <f>IF(E18="","",E18)</f>
        <v>Vyplň údaj</v>
      </c>
      <c r="G79" s="41"/>
      <c r="H79" s="41"/>
      <c r="I79" s="33" t="s">
        <v>34</v>
      </c>
      <c r="J79" s="37" t="str">
        <f>E24</f>
        <v>G SERVIS CZ, s.r.o.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0.32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11" customFormat="1" ht="29.28" customHeight="1">
      <c r="A81" s="178"/>
      <c r="B81" s="179"/>
      <c r="C81" s="180" t="s">
        <v>170</v>
      </c>
      <c r="D81" s="181" t="s">
        <v>59</v>
      </c>
      <c r="E81" s="181" t="s">
        <v>55</v>
      </c>
      <c r="F81" s="181" t="s">
        <v>56</v>
      </c>
      <c r="G81" s="181" t="s">
        <v>171</v>
      </c>
      <c r="H81" s="181" t="s">
        <v>172</v>
      </c>
      <c r="I81" s="181" t="s">
        <v>173</v>
      </c>
      <c r="J81" s="181" t="s">
        <v>162</v>
      </c>
      <c r="K81" s="182" t="s">
        <v>174</v>
      </c>
      <c r="L81" s="183"/>
      <c r="M81" s="93" t="s">
        <v>19</v>
      </c>
      <c r="N81" s="94" t="s">
        <v>44</v>
      </c>
      <c r="O81" s="94" t="s">
        <v>175</v>
      </c>
      <c r="P81" s="94" t="s">
        <v>176</v>
      </c>
      <c r="Q81" s="94" t="s">
        <v>177</v>
      </c>
      <c r="R81" s="94" t="s">
        <v>178</v>
      </c>
      <c r="S81" s="94" t="s">
        <v>179</v>
      </c>
      <c r="T81" s="95" t="s">
        <v>180</v>
      </c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</row>
    <row r="82" s="2" customFormat="1" ht="22.8" customHeight="1">
      <c r="A82" s="39"/>
      <c r="B82" s="40"/>
      <c r="C82" s="100" t="s">
        <v>181</v>
      </c>
      <c r="D82" s="41"/>
      <c r="E82" s="41"/>
      <c r="F82" s="41"/>
      <c r="G82" s="41"/>
      <c r="H82" s="41"/>
      <c r="I82" s="41"/>
      <c r="J82" s="184">
        <f>BK82</f>
        <v>0</v>
      </c>
      <c r="K82" s="41"/>
      <c r="L82" s="45"/>
      <c r="M82" s="96"/>
      <c r="N82" s="185"/>
      <c r="O82" s="97"/>
      <c r="P82" s="186">
        <f>P83</f>
        <v>0</v>
      </c>
      <c r="Q82" s="97"/>
      <c r="R82" s="186">
        <f>R83</f>
        <v>1.1711239</v>
      </c>
      <c r="S82" s="97"/>
      <c r="T82" s="187">
        <f>T83</f>
        <v>0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T82" s="18" t="s">
        <v>73</v>
      </c>
      <c r="AU82" s="18" t="s">
        <v>163</v>
      </c>
      <c r="BK82" s="188">
        <f>BK83</f>
        <v>0</v>
      </c>
    </row>
    <row r="83" s="12" customFormat="1" ht="25.92" customHeight="1">
      <c r="A83" s="12"/>
      <c r="B83" s="189"/>
      <c r="C83" s="190"/>
      <c r="D83" s="191" t="s">
        <v>73</v>
      </c>
      <c r="E83" s="192" t="s">
        <v>182</v>
      </c>
      <c r="F83" s="192" t="s">
        <v>183</v>
      </c>
      <c r="G83" s="190"/>
      <c r="H83" s="190"/>
      <c r="I83" s="193"/>
      <c r="J83" s="194">
        <f>BK83</f>
        <v>0</v>
      </c>
      <c r="K83" s="190"/>
      <c r="L83" s="195"/>
      <c r="M83" s="196"/>
      <c r="N83" s="197"/>
      <c r="O83" s="197"/>
      <c r="P83" s="198">
        <f>P84+P96</f>
        <v>0</v>
      </c>
      <c r="Q83" s="197"/>
      <c r="R83" s="198">
        <f>R84+R96</f>
        <v>1.1711239</v>
      </c>
      <c r="S83" s="197"/>
      <c r="T83" s="199">
        <f>T84+T96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85</v>
      </c>
      <c r="AT83" s="201" t="s">
        <v>73</v>
      </c>
      <c r="AU83" s="201" t="s">
        <v>74</v>
      </c>
      <c r="AY83" s="200" t="s">
        <v>184</v>
      </c>
      <c r="BK83" s="202">
        <f>BK84+BK96</f>
        <v>0</v>
      </c>
    </row>
    <row r="84" s="12" customFormat="1" ht="22.8" customHeight="1">
      <c r="A84" s="12"/>
      <c r="B84" s="189"/>
      <c r="C84" s="190"/>
      <c r="D84" s="191" t="s">
        <v>73</v>
      </c>
      <c r="E84" s="203" t="s">
        <v>1499</v>
      </c>
      <c r="F84" s="203" t="s">
        <v>1500</v>
      </c>
      <c r="G84" s="190"/>
      <c r="H84" s="190"/>
      <c r="I84" s="193"/>
      <c r="J84" s="204">
        <f>BK84</f>
        <v>0</v>
      </c>
      <c r="K84" s="190"/>
      <c r="L84" s="195"/>
      <c r="M84" s="196"/>
      <c r="N84" s="197"/>
      <c r="O84" s="197"/>
      <c r="P84" s="198">
        <f>SUM(P85:P95)</f>
        <v>0</v>
      </c>
      <c r="Q84" s="197"/>
      <c r="R84" s="198">
        <f>SUM(R85:R95)</f>
        <v>0.35681589999999996</v>
      </c>
      <c r="S84" s="197"/>
      <c r="T84" s="199">
        <f>SUM(T85:T95)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0" t="s">
        <v>85</v>
      </c>
      <c r="AT84" s="201" t="s">
        <v>73</v>
      </c>
      <c r="AU84" s="201" t="s">
        <v>82</v>
      </c>
      <c r="AY84" s="200" t="s">
        <v>184</v>
      </c>
      <c r="BK84" s="202">
        <f>SUM(BK85:BK95)</f>
        <v>0</v>
      </c>
    </row>
    <row r="85" s="2" customFormat="1" ht="37.8" customHeight="1">
      <c r="A85" s="39"/>
      <c r="B85" s="40"/>
      <c r="C85" s="235" t="s">
        <v>2697</v>
      </c>
      <c r="D85" s="235" t="s">
        <v>211</v>
      </c>
      <c r="E85" s="236" t="s">
        <v>4555</v>
      </c>
      <c r="F85" s="237" t="s">
        <v>4556</v>
      </c>
      <c r="G85" s="238" t="s">
        <v>191</v>
      </c>
      <c r="H85" s="239">
        <v>85</v>
      </c>
      <c r="I85" s="240"/>
      <c r="J85" s="241">
        <f>ROUND(I85*H85,2)</f>
        <v>0</v>
      </c>
      <c r="K85" s="237" t="s">
        <v>215</v>
      </c>
      <c r="L85" s="45"/>
      <c r="M85" s="242" t="s">
        <v>19</v>
      </c>
      <c r="N85" s="243" t="s">
        <v>45</v>
      </c>
      <c r="O85" s="85"/>
      <c r="P85" s="215">
        <f>O85*H85</f>
        <v>0</v>
      </c>
      <c r="Q85" s="215">
        <v>0.0019650399999999999</v>
      </c>
      <c r="R85" s="215">
        <f>Q85*H85</f>
        <v>0.16702839999999999</v>
      </c>
      <c r="S85" s="215">
        <v>0</v>
      </c>
      <c r="T85" s="216">
        <f>S85*H85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R85" s="217" t="s">
        <v>193</v>
      </c>
      <c r="AT85" s="217" t="s">
        <v>211</v>
      </c>
      <c r="AU85" s="217" t="s">
        <v>85</v>
      </c>
      <c r="AY85" s="18" t="s">
        <v>184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82</v>
      </c>
      <c r="BK85" s="218">
        <f>ROUND(I85*H85,2)</f>
        <v>0</v>
      </c>
      <c r="BL85" s="18" t="s">
        <v>193</v>
      </c>
      <c r="BM85" s="217" t="s">
        <v>4557</v>
      </c>
    </row>
    <row r="86" s="2" customFormat="1">
      <c r="A86" s="39"/>
      <c r="B86" s="40"/>
      <c r="C86" s="41"/>
      <c r="D86" s="219" t="s">
        <v>195</v>
      </c>
      <c r="E86" s="41"/>
      <c r="F86" s="220" t="s">
        <v>4558</v>
      </c>
      <c r="G86" s="41"/>
      <c r="H86" s="41"/>
      <c r="I86" s="221"/>
      <c r="J86" s="41"/>
      <c r="K86" s="41"/>
      <c r="L86" s="45"/>
      <c r="M86" s="222"/>
      <c r="N86" s="223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195</v>
      </c>
      <c r="AU86" s="18" t="s">
        <v>85</v>
      </c>
    </row>
    <row r="87" s="2" customFormat="1">
      <c r="A87" s="39"/>
      <c r="B87" s="40"/>
      <c r="C87" s="41"/>
      <c r="D87" s="244" t="s">
        <v>217</v>
      </c>
      <c r="E87" s="41"/>
      <c r="F87" s="245" t="s">
        <v>4559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217</v>
      </c>
      <c r="AU87" s="18" t="s">
        <v>85</v>
      </c>
    </row>
    <row r="88" s="2" customFormat="1" ht="21.75" customHeight="1">
      <c r="A88" s="39"/>
      <c r="B88" s="40"/>
      <c r="C88" s="205" t="s">
        <v>752</v>
      </c>
      <c r="D88" s="205" t="s">
        <v>188</v>
      </c>
      <c r="E88" s="206" t="s">
        <v>4560</v>
      </c>
      <c r="F88" s="207" t="s">
        <v>4561</v>
      </c>
      <c r="G88" s="208" t="s">
        <v>191</v>
      </c>
      <c r="H88" s="209">
        <v>57.75</v>
      </c>
      <c r="I88" s="210"/>
      <c r="J88" s="211">
        <f>ROUND(I88*H88,2)</f>
        <v>0</v>
      </c>
      <c r="K88" s="207" t="s">
        <v>215</v>
      </c>
      <c r="L88" s="212"/>
      <c r="M88" s="213" t="s">
        <v>19</v>
      </c>
      <c r="N88" s="214" t="s">
        <v>45</v>
      </c>
      <c r="O88" s="85"/>
      <c r="P88" s="215">
        <f>O88*H88</f>
        <v>0</v>
      </c>
      <c r="Q88" s="215">
        <v>0.00165</v>
      </c>
      <c r="R88" s="215">
        <f>Q88*H88</f>
        <v>0.095287499999999997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192</v>
      </c>
      <c r="AT88" s="217" t="s">
        <v>188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193</v>
      </c>
      <c r="BM88" s="217" t="s">
        <v>4562</v>
      </c>
    </row>
    <row r="89" s="2" customFormat="1">
      <c r="A89" s="39"/>
      <c r="B89" s="40"/>
      <c r="C89" s="41"/>
      <c r="D89" s="219" t="s">
        <v>195</v>
      </c>
      <c r="E89" s="41"/>
      <c r="F89" s="220" t="s">
        <v>4561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13" customFormat="1">
      <c r="A90" s="13"/>
      <c r="B90" s="224"/>
      <c r="C90" s="225"/>
      <c r="D90" s="219" t="s">
        <v>196</v>
      </c>
      <c r="E90" s="226" t="s">
        <v>19</v>
      </c>
      <c r="F90" s="227" t="s">
        <v>741</v>
      </c>
      <c r="G90" s="225"/>
      <c r="H90" s="228">
        <v>55</v>
      </c>
      <c r="I90" s="229"/>
      <c r="J90" s="225"/>
      <c r="K90" s="225"/>
      <c r="L90" s="230"/>
      <c r="M90" s="231"/>
      <c r="N90" s="232"/>
      <c r="O90" s="232"/>
      <c r="P90" s="232"/>
      <c r="Q90" s="232"/>
      <c r="R90" s="232"/>
      <c r="S90" s="232"/>
      <c r="T90" s="23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4" t="s">
        <v>196</v>
      </c>
      <c r="AU90" s="234" t="s">
        <v>85</v>
      </c>
      <c r="AV90" s="13" t="s">
        <v>85</v>
      </c>
      <c r="AW90" s="13" t="s">
        <v>33</v>
      </c>
      <c r="AX90" s="13" t="s">
        <v>74</v>
      </c>
      <c r="AY90" s="234" t="s">
        <v>184</v>
      </c>
    </row>
    <row r="91" s="13" customFormat="1">
      <c r="A91" s="13"/>
      <c r="B91" s="224"/>
      <c r="C91" s="225"/>
      <c r="D91" s="219" t="s">
        <v>196</v>
      </c>
      <c r="E91" s="226" t="s">
        <v>19</v>
      </c>
      <c r="F91" s="227" t="s">
        <v>4563</v>
      </c>
      <c r="G91" s="225"/>
      <c r="H91" s="228">
        <v>57.75</v>
      </c>
      <c r="I91" s="229"/>
      <c r="J91" s="225"/>
      <c r="K91" s="225"/>
      <c r="L91" s="230"/>
      <c r="M91" s="231"/>
      <c r="N91" s="232"/>
      <c r="O91" s="232"/>
      <c r="P91" s="232"/>
      <c r="Q91" s="232"/>
      <c r="R91" s="232"/>
      <c r="S91" s="232"/>
      <c r="T91" s="23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4" t="s">
        <v>196</v>
      </c>
      <c r="AU91" s="234" t="s">
        <v>85</v>
      </c>
      <c r="AV91" s="13" t="s">
        <v>85</v>
      </c>
      <c r="AW91" s="13" t="s">
        <v>33</v>
      </c>
      <c r="AX91" s="13" t="s">
        <v>82</v>
      </c>
      <c r="AY91" s="234" t="s">
        <v>184</v>
      </c>
    </row>
    <row r="92" s="2" customFormat="1" ht="21.75" customHeight="1">
      <c r="A92" s="39"/>
      <c r="B92" s="40"/>
      <c r="C92" s="205" t="s">
        <v>767</v>
      </c>
      <c r="D92" s="205" t="s">
        <v>188</v>
      </c>
      <c r="E92" s="206" t="s">
        <v>4564</v>
      </c>
      <c r="F92" s="207" t="s">
        <v>4565</v>
      </c>
      <c r="G92" s="208" t="s">
        <v>191</v>
      </c>
      <c r="H92" s="209">
        <v>31.5</v>
      </c>
      <c r="I92" s="210"/>
      <c r="J92" s="211">
        <f>ROUND(I92*H92,2)</f>
        <v>0</v>
      </c>
      <c r="K92" s="207" t="s">
        <v>215</v>
      </c>
      <c r="L92" s="212"/>
      <c r="M92" s="213" t="s">
        <v>19</v>
      </c>
      <c r="N92" s="214" t="s">
        <v>45</v>
      </c>
      <c r="O92" s="85"/>
      <c r="P92" s="215">
        <f>O92*H92</f>
        <v>0</v>
      </c>
      <c r="Q92" s="215">
        <v>0.0030000000000000001</v>
      </c>
      <c r="R92" s="215">
        <f>Q92*H92</f>
        <v>0.094500000000000001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192</v>
      </c>
      <c r="AT92" s="217" t="s">
        <v>188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193</v>
      </c>
      <c r="BM92" s="217" t="s">
        <v>4566</v>
      </c>
    </row>
    <row r="93" s="2" customFormat="1">
      <c r="A93" s="39"/>
      <c r="B93" s="40"/>
      <c r="C93" s="41"/>
      <c r="D93" s="219" t="s">
        <v>195</v>
      </c>
      <c r="E93" s="41"/>
      <c r="F93" s="220" t="s">
        <v>4565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13" customFormat="1">
      <c r="A94" s="13"/>
      <c r="B94" s="224"/>
      <c r="C94" s="225"/>
      <c r="D94" s="219" t="s">
        <v>196</v>
      </c>
      <c r="E94" s="226" t="s">
        <v>19</v>
      </c>
      <c r="F94" s="227" t="s">
        <v>2477</v>
      </c>
      <c r="G94" s="225"/>
      <c r="H94" s="228">
        <v>30</v>
      </c>
      <c r="I94" s="229"/>
      <c r="J94" s="225"/>
      <c r="K94" s="225"/>
      <c r="L94" s="230"/>
      <c r="M94" s="231"/>
      <c r="N94" s="232"/>
      <c r="O94" s="232"/>
      <c r="P94" s="232"/>
      <c r="Q94" s="232"/>
      <c r="R94" s="232"/>
      <c r="S94" s="232"/>
      <c r="T94" s="23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4" t="s">
        <v>196</v>
      </c>
      <c r="AU94" s="234" t="s">
        <v>85</v>
      </c>
      <c r="AV94" s="13" t="s">
        <v>85</v>
      </c>
      <c r="AW94" s="13" t="s">
        <v>33</v>
      </c>
      <c r="AX94" s="13" t="s">
        <v>74</v>
      </c>
      <c r="AY94" s="234" t="s">
        <v>184</v>
      </c>
    </row>
    <row r="95" s="13" customFormat="1">
      <c r="A95" s="13"/>
      <c r="B95" s="224"/>
      <c r="C95" s="225"/>
      <c r="D95" s="219" t="s">
        <v>196</v>
      </c>
      <c r="E95" s="226" t="s">
        <v>19</v>
      </c>
      <c r="F95" s="227" t="s">
        <v>4567</v>
      </c>
      <c r="G95" s="225"/>
      <c r="H95" s="228">
        <v>31.5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196</v>
      </c>
      <c r="AU95" s="234" t="s">
        <v>85</v>
      </c>
      <c r="AV95" s="13" t="s">
        <v>85</v>
      </c>
      <c r="AW95" s="13" t="s">
        <v>33</v>
      </c>
      <c r="AX95" s="13" t="s">
        <v>82</v>
      </c>
      <c r="AY95" s="234" t="s">
        <v>184</v>
      </c>
    </row>
    <row r="96" s="12" customFormat="1" ht="22.8" customHeight="1">
      <c r="A96" s="12"/>
      <c r="B96" s="189"/>
      <c r="C96" s="190"/>
      <c r="D96" s="191" t="s">
        <v>73</v>
      </c>
      <c r="E96" s="203" t="s">
        <v>4510</v>
      </c>
      <c r="F96" s="203" t="s">
        <v>4511</v>
      </c>
      <c r="G96" s="190"/>
      <c r="H96" s="190"/>
      <c r="I96" s="193"/>
      <c r="J96" s="204">
        <f>BK96</f>
        <v>0</v>
      </c>
      <c r="K96" s="190"/>
      <c r="L96" s="195"/>
      <c r="M96" s="196"/>
      <c r="N96" s="197"/>
      <c r="O96" s="197"/>
      <c r="P96" s="198">
        <f>SUM(P97:P177)</f>
        <v>0</v>
      </c>
      <c r="Q96" s="197"/>
      <c r="R96" s="198">
        <f>SUM(R97:R177)</f>
        <v>0.81430799999999992</v>
      </c>
      <c r="S96" s="197"/>
      <c r="T96" s="199">
        <f>SUM(T97:T177)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0" t="s">
        <v>85</v>
      </c>
      <c r="AT96" s="201" t="s">
        <v>73</v>
      </c>
      <c r="AU96" s="201" t="s">
        <v>82</v>
      </c>
      <c r="AY96" s="200" t="s">
        <v>184</v>
      </c>
      <c r="BK96" s="202">
        <f>SUM(BK97:BK177)</f>
        <v>0</v>
      </c>
    </row>
    <row r="97" s="2" customFormat="1" ht="16.5" customHeight="1">
      <c r="A97" s="39"/>
      <c r="B97" s="40"/>
      <c r="C97" s="235" t="s">
        <v>2477</v>
      </c>
      <c r="D97" s="235" t="s">
        <v>211</v>
      </c>
      <c r="E97" s="236" t="s">
        <v>4568</v>
      </c>
      <c r="F97" s="237" t="s">
        <v>4569</v>
      </c>
      <c r="G97" s="238" t="s">
        <v>203</v>
      </c>
      <c r="H97" s="239">
        <v>28</v>
      </c>
      <c r="I97" s="240"/>
      <c r="J97" s="241">
        <f>ROUND(I97*H97,2)</f>
        <v>0</v>
      </c>
      <c r="K97" s="237" t="s">
        <v>215</v>
      </c>
      <c r="L97" s="45"/>
      <c r="M97" s="242" t="s">
        <v>19</v>
      </c>
      <c r="N97" s="243" t="s">
        <v>45</v>
      </c>
      <c r="O97" s="85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17" t="s">
        <v>193</v>
      </c>
      <c r="AT97" s="217" t="s">
        <v>211</v>
      </c>
      <c r="AU97" s="217" t="s">
        <v>85</v>
      </c>
      <c r="AY97" s="18" t="s">
        <v>184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8" t="s">
        <v>82</v>
      </c>
      <c r="BK97" s="218">
        <f>ROUND(I97*H97,2)</f>
        <v>0</v>
      </c>
      <c r="BL97" s="18" t="s">
        <v>193</v>
      </c>
      <c r="BM97" s="217" t="s">
        <v>4570</v>
      </c>
    </row>
    <row r="98" s="2" customFormat="1">
      <c r="A98" s="39"/>
      <c r="B98" s="40"/>
      <c r="C98" s="41"/>
      <c r="D98" s="219" t="s">
        <v>195</v>
      </c>
      <c r="E98" s="41"/>
      <c r="F98" s="220" t="s">
        <v>4569</v>
      </c>
      <c r="G98" s="41"/>
      <c r="H98" s="41"/>
      <c r="I98" s="221"/>
      <c r="J98" s="41"/>
      <c r="K98" s="41"/>
      <c r="L98" s="45"/>
      <c r="M98" s="222"/>
      <c r="N98" s="22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195</v>
      </c>
      <c r="AU98" s="18" t="s">
        <v>85</v>
      </c>
    </row>
    <row r="99" s="2" customFormat="1">
      <c r="A99" s="39"/>
      <c r="B99" s="40"/>
      <c r="C99" s="41"/>
      <c r="D99" s="244" t="s">
        <v>217</v>
      </c>
      <c r="E99" s="41"/>
      <c r="F99" s="245" t="s">
        <v>4571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217</v>
      </c>
      <c r="AU99" s="18" t="s">
        <v>85</v>
      </c>
    </row>
    <row r="100" s="2" customFormat="1" ht="16.5" customHeight="1">
      <c r="A100" s="39"/>
      <c r="B100" s="40"/>
      <c r="C100" s="205" t="s">
        <v>2482</v>
      </c>
      <c r="D100" s="205" t="s">
        <v>188</v>
      </c>
      <c r="E100" s="206" t="s">
        <v>4572</v>
      </c>
      <c r="F100" s="207" t="s">
        <v>4573</v>
      </c>
      <c r="G100" s="208" t="s">
        <v>203</v>
      </c>
      <c r="H100" s="209">
        <v>28</v>
      </c>
      <c r="I100" s="210"/>
      <c r="J100" s="211">
        <f>ROUND(I100*H100,2)</f>
        <v>0</v>
      </c>
      <c r="K100" s="207" t="s">
        <v>215</v>
      </c>
      <c r="L100" s="212"/>
      <c r="M100" s="213" t="s">
        <v>19</v>
      </c>
      <c r="N100" s="214" t="s">
        <v>45</v>
      </c>
      <c r="O100" s="85"/>
      <c r="P100" s="215">
        <f>O100*H100</f>
        <v>0</v>
      </c>
      <c r="Q100" s="215">
        <v>0.00046000000000000001</v>
      </c>
      <c r="R100" s="215">
        <f>Q100*H100</f>
        <v>0.012880000000000001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192</v>
      </c>
      <c r="AT100" s="217" t="s">
        <v>188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193</v>
      </c>
      <c r="BM100" s="217" t="s">
        <v>4574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4573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 ht="16.5" customHeight="1">
      <c r="A102" s="39"/>
      <c r="B102" s="40"/>
      <c r="C102" s="235" t="s">
        <v>192</v>
      </c>
      <c r="D102" s="235" t="s">
        <v>211</v>
      </c>
      <c r="E102" s="236" t="s">
        <v>4568</v>
      </c>
      <c r="F102" s="237" t="s">
        <v>4569</v>
      </c>
      <c r="G102" s="238" t="s">
        <v>203</v>
      </c>
      <c r="H102" s="239">
        <v>2</v>
      </c>
      <c r="I102" s="240"/>
      <c r="J102" s="241">
        <f>ROUND(I102*H102,2)</f>
        <v>0</v>
      </c>
      <c r="K102" s="237" t="s">
        <v>215</v>
      </c>
      <c r="L102" s="45"/>
      <c r="M102" s="242" t="s">
        <v>19</v>
      </c>
      <c r="N102" s="243" t="s">
        <v>45</v>
      </c>
      <c r="O102" s="85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7" t="s">
        <v>193</v>
      </c>
      <c r="AT102" s="217" t="s">
        <v>211</v>
      </c>
      <c r="AU102" s="217" t="s">
        <v>85</v>
      </c>
      <c r="AY102" s="18" t="s">
        <v>184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82</v>
      </c>
      <c r="BK102" s="218">
        <f>ROUND(I102*H102,2)</f>
        <v>0</v>
      </c>
      <c r="BL102" s="18" t="s">
        <v>193</v>
      </c>
      <c r="BM102" s="217" t="s">
        <v>4575</v>
      </c>
    </row>
    <row r="103" s="2" customFormat="1">
      <c r="A103" s="39"/>
      <c r="B103" s="40"/>
      <c r="C103" s="41"/>
      <c r="D103" s="219" t="s">
        <v>195</v>
      </c>
      <c r="E103" s="41"/>
      <c r="F103" s="220" t="s">
        <v>4569</v>
      </c>
      <c r="G103" s="41"/>
      <c r="H103" s="41"/>
      <c r="I103" s="221"/>
      <c r="J103" s="41"/>
      <c r="K103" s="41"/>
      <c r="L103" s="45"/>
      <c r="M103" s="222"/>
      <c r="N103" s="223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195</v>
      </c>
      <c r="AU103" s="18" t="s">
        <v>85</v>
      </c>
    </row>
    <row r="104" s="2" customFormat="1">
      <c r="A104" s="39"/>
      <c r="B104" s="40"/>
      <c r="C104" s="41"/>
      <c r="D104" s="244" t="s">
        <v>217</v>
      </c>
      <c r="E104" s="41"/>
      <c r="F104" s="245" t="s">
        <v>4571</v>
      </c>
      <c r="G104" s="41"/>
      <c r="H104" s="41"/>
      <c r="I104" s="221"/>
      <c r="J104" s="41"/>
      <c r="K104" s="41"/>
      <c r="L104" s="45"/>
      <c r="M104" s="222"/>
      <c r="N104" s="22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217</v>
      </c>
      <c r="AU104" s="18" t="s">
        <v>85</v>
      </c>
    </row>
    <row r="105" s="2" customFormat="1" ht="16.5" customHeight="1">
      <c r="A105" s="39"/>
      <c r="B105" s="40"/>
      <c r="C105" s="205" t="s">
        <v>609</v>
      </c>
      <c r="D105" s="205" t="s">
        <v>188</v>
      </c>
      <c r="E105" s="206" t="s">
        <v>4576</v>
      </c>
      <c r="F105" s="207" t="s">
        <v>4577</v>
      </c>
      <c r="G105" s="208" t="s">
        <v>203</v>
      </c>
      <c r="H105" s="209">
        <v>2</v>
      </c>
      <c r="I105" s="210"/>
      <c r="J105" s="211">
        <f>ROUND(I105*H105,2)</f>
        <v>0</v>
      </c>
      <c r="K105" s="207" t="s">
        <v>215</v>
      </c>
      <c r="L105" s="212"/>
      <c r="M105" s="213" t="s">
        <v>19</v>
      </c>
      <c r="N105" s="214" t="s">
        <v>45</v>
      </c>
      <c r="O105" s="85"/>
      <c r="P105" s="215">
        <f>O105*H105</f>
        <v>0</v>
      </c>
      <c r="Q105" s="215">
        <v>0.00036000000000000002</v>
      </c>
      <c r="R105" s="215">
        <f>Q105*H105</f>
        <v>0.00072000000000000005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192</v>
      </c>
      <c r="AT105" s="217" t="s">
        <v>188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193</v>
      </c>
      <c r="BM105" s="217" t="s">
        <v>4578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4577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 ht="16.5" customHeight="1">
      <c r="A107" s="39"/>
      <c r="B107" s="40"/>
      <c r="C107" s="235" t="s">
        <v>615</v>
      </c>
      <c r="D107" s="235" t="s">
        <v>211</v>
      </c>
      <c r="E107" s="236" t="s">
        <v>4568</v>
      </c>
      <c r="F107" s="237" t="s">
        <v>4569</v>
      </c>
      <c r="G107" s="238" t="s">
        <v>203</v>
      </c>
      <c r="H107" s="239">
        <v>10</v>
      </c>
      <c r="I107" s="240"/>
      <c r="J107" s="241">
        <f>ROUND(I107*H107,2)</f>
        <v>0</v>
      </c>
      <c r="K107" s="237" t="s">
        <v>215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193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193</v>
      </c>
      <c r="BM107" s="217" t="s">
        <v>4579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4569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>
      <c r="A109" s="39"/>
      <c r="B109" s="40"/>
      <c r="C109" s="41"/>
      <c r="D109" s="244" t="s">
        <v>217</v>
      </c>
      <c r="E109" s="41"/>
      <c r="F109" s="245" t="s">
        <v>4571</v>
      </c>
      <c r="G109" s="41"/>
      <c r="H109" s="41"/>
      <c r="I109" s="221"/>
      <c r="J109" s="41"/>
      <c r="K109" s="41"/>
      <c r="L109" s="45"/>
      <c r="M109" s="222"/>
      <c r="N109" s="223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217</v>
      </c>
      <c r="AU109" s="18" t="s">
        <v>85</v>
      </c>
    </row>
    <row r="110" s="2" customFormat="1" ht="16.5" customHeight="1">
      <c r="A110" s="39"/>
      <c r="B110" s="40"/>
      <c r="C110" s="205" t="s">
        <v>621</v>
      </c>
      <c r="D110" s="205" t="s">
        <v>188</v>
      </c>
      <c r="E110" s="206" t="s">
        <v>4580</v>
      </c>
      <c r="F110" s="207" t="s">
        <v>4581</v>
      </c>
      <c r="G110" s="208" t="s">
        <v>203</v>
      </c>
      <c r="H110" s="209">
        <v>4</v>
      </c>
      <c r="I110" s="210"/>
      <c r="J110" s="211">
        <f>ROUND(I110*H110,2)</f>
        <v>0</v>
      </c>
      <c r="K110" s="207" t="s">
        <v>215</v>
      </c>
      <c r="L110" s="212"/>
      <c r="M110" s="213" t="s">
        <v>19</v>
      </c>
      <c r="N110" s="214" t="s">
        <v>45</v>
      </c>
      <c r="O110" s="85"/>
      <c r="P110" s="215">
        <f>O110*H110</f>
        <v>0</v>
      </c>
      <c r="Q110" s="215">
        <v>0.00055999999999999995</v>
      </c>
      <c r="R110" s="215">
        <f>Q110*H110</f>
        <v>0.0022399999999999998</v>
      </c>
      <c r="S110" s="215">
        <v>0</v>
      </c>
      <c r="T110" s="216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7" t="s">
        <v>192</v>
      </c>
      <c r="AT110" s="217" t="s">
        <v>188</v>
      </c>
      <c r="AU110" s="217" t="s">
        <v>85</v>
      </c>
      <c r="AY110" s="18" t="s">
        <v>184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82</v>
      </c>
      <c r="BK110" s="218">
        <f>ROUND(I110*H110,2)</f>
        <v>0</v>
      </c>
      <c r="BL110" s="18" t="s">
        <v>193</v>
      </c>
      <c r="BM110" s="217" t="s">
        <v>4582</v>
      </c>
    </row>
    <row r="111" s="2" customFormat="1">
      <c r="A111" s="39"/>
      <c r="B111" s="40"/>
      <c r="C111" s="41"/>
      <c r="D111" s="219" t="s">
        <v>195</v>
      </c>
      <c r="E111" s="41"/>
      <c r="F111" s="220" t="s">
        <v>4581</v>
      </c>
      <c r="G111" s="41"/>
      <c r="H111" s="41"/>
      <c r="I111" s="221"/>
      <c r="J111" s="41"/>
      <c r="K111" s="41"/>
      <c r="L111" s="45"/>
      <c r="M111" s="222"/>
      <c r="N111" s="223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195</v>
      </c>
      <c r="AU111" s="18" t="s">
        <v>85</v>
      </c>
    </row>
    <row r="112" s="2" customFormat="1" ht="16.5" customHeight="1">
      <c r="A112" s="39"/>
      <c r="B112" s="40"/>
      <c r="C112" s="205" t="s">
        <v>627</v>
      </c>
      <c r="D112" s="205" t="s">
        <v>188</v>
      </c>
      <c r="E112" s="206" t="s">
        <v>4572</v>
      </c>
      <c r="F112" s="207" t="s">
        <v>4573</v>
      </c>
      <c r="G112" s="208" t="s">
        <v>203</v>
      </c>
      <c r="H112" s="209">
        <v>6</v>
      </c>
      <c r="I112" s="210"/>
      <c r="J112" s="211">
        <f>ROUND(I112*H112,2)</f>
        <v>0</v>
      </c>
      <c r="K112" s="207" t="s">
        <v>215</v>
      </c>
      <c r="L112" s="212"/>
      <c r="M112" s="213" t="s">
        <v>19</v>
      </c>
      <c r="N112" s="214" t="s">
        <v>45</v>
      </c>
      <c r="O112" s="85"/>
      <c r="P112" s="215">
        <f>O112*H112</f>
        <v>0</v>
      </c>
      <c r="Q112" s="215">
        <v>0.00046000000000000001</v>
      </c>
      <c r="R112" s="215">
        <f>Q112*H112</f>
        <v>0.0027600000000000003</v>
      </c>
      <c r="S112" s="215">
        <v>0</v>
      </c>
      <c r="T112" s="216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7" t="s">
        <v>192</v>
      </c>
      <c r="AT112" s="217" t="s">
        <v>188</v>
      </c>
      <c r="AU112" s="217" t="s">
        <v>85</v>
      </c>
      <c r="AY112" s="18" t="s">
        <v>184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8" t="s">
        <v>82</v>
      </c>
      <c r="BK112" s="218">
        <f>ROUND(I112*H112,2)</f>
        <v>0</v>
      </c>
      <c r="BL112" s="18" t="s">
        <v>193</v>
      </c>
      <c r="BM112" s="217" t="s">
        <v>4583</v>
      </c>
    </row>
    <row r="113" s="2" customFormat="1">
      <c r="A113" s="39"/>
      <c r="B113" s="40"/>
      <c r="C113" s="41"/>
      <c r="D113" s="219" t="s">
        <v>195</v>
      </c>
      <c r="E113" s="41"/>
      <c r="F113" s="220" t="s">
        <v>4573</v>
      </c>
      <c r="G113" s="41"/>
      <c r="H113" s="41"/>
      <c r="I113" s="221"/>
      <c r="J113" s="41"/>
      <c r="K113" s="41"/>
      <c r="L113" s="45"/>
      <c r="M113" s="222"/>
      <c r="N113" s="22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195</v>
      </c>
      <c r="AU113" s="18" t="s">
        <v>85</v>
      </c>
    </row>
    <row r="114" s="2" customFormat="1" ht="16.5" customHeight="1">
      <c r="A114" s="39"/>
      <c r="B114" s="40"/>
      <c r="C114" s="235" t="s">
        <v>8</v>
      </c>
      <c r="D114" s="235" t="s">
        <v>211</v>
      </c>
      <c r="E114" s="236" t="s">
        <v>4584</v>
      </c>
      <c r="F114" s="237" t="s">
        <v>4585</v>
      </c>
      <c r="G114" s="238" t="s">
        <v>203</v>
      </c>
      <c r="H114" s="239">
        <v>2</v>
      </c>
      <c r="I114" s="240"/>
      <c r="J114" s="241">
        <f>ROUND(I114*H114,2)</f>
        <v>0</v>
      </c>
      <c r="K114" s="237" t="s">
        <v>215</v>
      </c>
      <c r="L114" s="45"/>
      <c r="M114" s="242" t="s">
        <v>19</v>
      </c>
      <c r="N114" s="243" t="s">
        <v>45</v>
      </c>
      <c r="O114" s="85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7" t="s">
        <v>193</v>
      </c>
      <c r="AT114" s="217" t="s">
        <v>211</v>
      </c>
      <c r="AU114" s="217" t="s">
        <v>85</v>
      </c>
      <c r="AY114" s="18" t="s">
        <v>184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82</v>
      </c>
      <c r="BK114" s="218">
        <f>ROUND(I114*H114,2)</f>
        <v>0</v>
      </c>
      <c r="BL114" s="18" t="s">
        <v>193</v>
      </c>
      <c r="BM114" s="217" t="s">
        <v>4586</v>
      </c>
    </row>
    <row r="115" s="2" customFormat="1">
      <c r="A115" s="39"/>
      <c r="B115" s="40"/>
      <c r="C115" s="41"/>
      <c r="D115" s="219" t="s">
        <v>195</v>
      </c>
      <c r="E115" s="41"/>
      <c r="F115" s="220" t="s">
        <v>4585</v>
      </c>
      <c r="G115" s="41"/>
      <c r="H115" s="41"/>
      <c r="I115" s="221"/>
      <c r="J115" s="41"/>
      <c r="K115" s="41"/>
      <c r="L115" s="45"/>
      <c r="M115" s="222"/>
      <c r="N115" s="223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195</v>
      </c>
      <c r="AU115" s="18" t="s">
        <v>85</v>
      </c>
    </row>
    <row r="116" s="2" customFormat="1">
      <c r="A116" s="39"/>
      <c r="B116" s="40"/>
      <c r="C116" s="41"/>
      <c r="D116" s="244" t="s">
        <v>217</v>
      </c>
      <c r="E116" s="41"/>
      <c r="F116" s="245" t="s">
        <v>4587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217</v>
      </c>
      <c r="AU116" s="18" t="s">
        <v>85</v>
      </c>
    </row>
    <row r="117" s="2" customFormat="1" ht="16.5" customHeight="1">
      <c r="A117" s="39"/>
      <c r="B117" s="40"/>
      <c r="C117" s="205" t="s">
        <v>473</v>
      </c>
      <c r="D117" s="205" t="s">
        <v>188</v>
      </c>
      <c r="E117" s="206" t="s">
        <v>4588</v>
      </c>
      <c r="F117" s="207" t="s">
        <v>4589</v>
      </c>
      <c r="G117" s="208" t="s">
        <v>203</v>
      </c>
      <c r="H117" s="209">
        <v>2</v>
      </c>
      <c r="I117" s="210"/>
      <c r="J117" s="211">
        <f>ROUND(I117*H117,2)</f>
        <v>0</v>
      </c>
      <c r="K117" s="207" t="s">
        <v>215</v>
      </c>
      <c r="L117" s="212"/>
      <c r="M117" s="213" t="s">
        <v>19</v>
      </c>
      <c r="N117" s="214" t="s">
        <v>45</v>
      </c>
      <c r="O117" s="85"/>
      <c r="P117" s="215">
        <f>O117*H117</f>
        <v>0</v>
      </c>
      <c r="Q117" s="215">
        <v>0.00050000000000000001</v>
      </c>
      <c r="R117" s="215">
        <f>Q117*H117</f>
        <v>0.001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192</v>
      </c>
      <c r="AT117" s="217" t="s">
        <v>188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193</v>
      </c>
      <c r="BM117" s="217" t="s">
        <v>4590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4589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2" customFormat="1" ht="16.5" customHeight="1">
      <c r="A119" s="39"/>
      <c r="B119" s="40"/>
      <c r="C119" s="235" t="s">
        <v>478</v>
      </c>
      <c r="D119" s="235" t="s">
        <v>211</v>
      </c>
      <c r="E119" s="236" t="s">
        <v>4584</v>
      </c>
      <c r="F119" s="237" t="s">
        <v>4585</v>
      </c>
      <c r="G119" s="238" t="s">
        <v>203</v>
      </c>
      <c r="H119" s="239">
        <v>12</v>
      </c>
      <c r="I119" s="240"/>
      <c r="J119" s="241">
        <f>ROUND(I119*H119,2)</f>
        <v>0</v>
      </c>
      <c r="K119" s="237" t="s">
        <v>215</v>
      </c>
      <c r="L119" s="45"/>
      <c r="M119" s="242" t="s">
        <v>19</v>
      </c>
      <c r="N119" s="243" t="s">
        <v>45</v>
      </c>
      <c r="O119" s="85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7" t="s">
        <v>193</v>
      </c>
      <c r="AT119" s="217" t="s">
        <v>211</v>
      </c>
      <c r="AU119" s="217" t="s">
        <v>85</v>
      </c>
      <c r="AY119" s="18" t="s">
        <v>184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82</v>
      </c>
      <c r="BK119" s="218">
        <f>ROUND(I119*H119,2)</f>
        <v>0</v>
      </c>
      <c r="BL119" s="18" t="s">
        <v>193</v>
      </c>
      <c r="BM119" s="217" t="s">
        <v>4591</v>
      </c>
    </row>
    <row r="120" s="2" customFormat="1">
      <c r="A120" s="39"/>
      <c r="B120" s="40"/>
      <c r="C120" s="41"/>
      <c r="D120" s="219" t="s">
        <v>195</v>
      </c>
      <c r="E120" s="41"/>
      <c r="F120" s="220" t="s">
        <v>4585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195</v>
      </c>
      <c r="AU120" s="18" t="s">
        <v>85</v>
      </c>
    </row>
    <row r="121" s="2" customFormat="1">
      <c r="A121" s="39"/>
      <c r="B121" s="40"/>
      <c r="C121" s="41"/>
      <c r="D121" s="244" t="s">
        <v>217</v>
      </c>
      <c r="E121" s="41"/>
      <c r="F121" s="245" t="s">
        <v>4587</v>
      </c>
      <c r="G121" s="41"/>
      <c r="H121" s="41"/>
      <c r="I121" s="221"/>
      <c r="J121" s="41"/>
      <c r="K121" s="41"/>
      <c r="L121" s="45"/>
      <c r="M121" s="222"/>
      <c r="N121" s="223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217</v>
      </c>
      <c r="AU121" s="18" t="s">
        <v>85</v>
      </c>
    </row>
    <row r="122" s="2" customFormat="1" ht="16.5" customHeight="1">
      <c r="A122" s="39"/>
      <c r="B122" s="40"/>
      <c r="C122" s="205" t="s">
        <v>484</v>
      </c>
      <c r="D122" s="205" t="s">
        <v>188</v>
      </c>
      <c r="E122" s="206" t="s">
        <v>4592</v>
      </c>
      <c r="F122" s="207" t="s">
        <v>4593</v>
      </c>
      <c r="G122" s="208" t="s">
        <v>203</v>
      </c>
      <c r="H122" s="209">
        <v>12</v>
      </c>
      <c r="I122" s="210"/>
      <c r="J122" s="211">
        <f>ROUND(I122*H122,2)</f>
        <v>0</v>
      </c>
      <c r="K122" s="207" t="s">
        <v>215</v>
      </c>
      <c r="L122" s="212"/>
      <c r="M122" s="213" t="s">
        <v>19</v>
      </c>
      <c r="N122" s="214" t="s">
        <v>45</v>
      </c>
      <c r="O122" s="85"/>
      <c r="P122" s="215">
        <f>O122*H122</f>
        <v>0</v>
      </c>
      <c r="Q122" s="215">
        <v>0.00050000000000000001</v>
      </c>
      <c r="R122" s="215">
        <f>Q122*H122</f>
        <v>0.0060000000000000001</v>
      </c>
      <c r="S122" s="215">
        <v>0</v>
      </c>
      <c r="T122" s="216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7" t="s">
        <v>192</v>
      </c>
      <c r="AT122" s="217" t="s">
        <v>188</v>
      </c>
      <c r="AU122" s="217" t="s">
        <v>85</v>
      </c>
      <c r="AY122" s="18" t="s">
        <v>184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82</v>
      </c>
      <c r="BK122" s="218">
        <f>ROUND(I122*H122,2)</f>
        <v>0</v>
      </c>
      <c r="BL122" s="18" t="s">
        <v>193</v>
      </c>
      <c r="BM122" s="217" t="s">
        <v>4594</v>
      </c>
    </row>
    <row r="123" s="2" customFormat="1">
      <c r="A123" s="39"/>
      <c r="B123" s="40"/>
      <c r="C123" s="41"/>
      <c r="D123" s="219" t="s">
        <v>195</v>
      </c>
      <c r="E123" s="41"/>
      <c r="F123" s="220" t="s">
        <v>4593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195</v>
      </c>
      <c r="AU123" s="18" t="s">
        <v>85</v>
      </c>
    </row>
    <row r="124" s="2" customFormat="1" ht="16.5" customHeight="1">
      <c r="A124" s="39"/>
      <c r="B124" s="40"/>
      <c r="C124" s="235" t="s">
        <v>440</v>
      </c>
      <c r="D124" s="235" t="s">
        <v>211</v>
      </c>
      <c r="E124" s="236" t="s">
        <v>4595</v>
      </c>
      <c r="F124" s="237" t="s">
        <v>4596</v>
      </c>
      <c r="G124" s="238" t="s">
        <v>203</v>
      </c>
      <c r="H124" s="239">
        <v>8</v>
      </c>
      <c r="I124" s="240"/>
      <c r="J124" s="241">
        <f>ROUND(I124*H124,2)</f>
        <v>0</v>
      </c>
      <c r="K124" s="237" t="s">
        <v>215</v>
      </c>
      <c r="L124" s="45"/>
      <c r="M124" s="242" t="s">
        <v>19</v>
      </c>
      <c r="N124" s="243" t="s">
        <v>45</v>
      </c>
      <c r="O124" s="85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7" t="s">
        <v>193</v>
      </c>
      <c r="AT124" s="217" t="s">
        <v>211</v>
      </c>
      <c r="AU124" s="217" t="s">
        <v>85</v>
      </c>
      <c r="AY124" s="18" t="s">
        <v>184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82</v>
      </c>
      <c r="BK124" s="218">
        <f>ROUND(I124*H124,2)</f>
        <v>0</v>
      </c>
      <c r="BL124" s="18" t="s">
        <v>193</v>
      </c>
      <c r="BM124" s="217" t="s">
        <v>4597</v>
      </c>
    </row>
    <row r="125" s="2" customFormat="1">
      <c r="A125" s="39"/>
      <c r="B125" s="40"/>
      <c r="C125" s="41"/>
      <c r="D125" s="219" t="s">
        <v>195</v>
      </c>
      <c r="E125" s="41"/>
      <c r="F125" s="220" t="s">
        <v>4596</v>
      </c>
      <c r="G125" s="41"/>
      <c r="H125" s="41"/>
      <c r="I125" s="221"/>
      <c r="J125" s="41"/>
      <c r="K125" s="41"/>
      <c r="L125" s="45"/>
      <c r="M125" s="222"/>
      <c r="N125" s="223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195</v>
      </c>
      <c r="AU125" s="18" t="s">
        <v>85</v>
      </c>
    </row>
    <row r="126" s="2" customFormat="1">
      <c r="A126" s="39"/>
      <c r="B126" s="40"/>
      <c r="C126" s="41"/>
      <c r="D126" s="244" t="s">
        <v>217</v>
      </c>
      <c r="E126" s="41"/>
      <c r="F126" s="245" t="s">
        <v>4598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217</v>
      </c>
      <c r="AU126" s="18" t="s">
        <v>85</v>
      </c>
    </row>
    <row r="127" s="2" customFormat="1" ht="16.5" customHeight="1">
      <c r="A127" s="39"/>
      <c r="B127" s="40"/>
      <c r="C127" s="205" t="s">
        <v>722</v>
      </c>
      <c r="D127" s="205" t="s">
        <v>188</v>
      </c>
      <c r="E127" s="206" t="s">
        <v>4599</v>
      </c>
      <c r="F127" s="207" t="s">
        <v>4600</v>
      </c>
      <c r="G127" s="208" t="s">
        <v>203</v>
      </c>
      <c r="H127" s="209">
        <v>6</v>
      </c>
      <c r="I127" s="210"/>
      <c r="J127" s="211">
        <f>ROUND(I127*H127,2)</f>
        <v>0</v>
      </c>
      <c r="K127" s="207" t="s">
        <v>215</v>
      </c>
      <c r="L127" s="212"/>
      <c r="M127" s="213" t="s">
        <v>19</v>
      </c>
      <c r="N127" s="214" t="s">
        <v>45</v>
      </c>
      <c r="O127" s="85"/>
      <c r="P127" s="215">
        <f>O127*H127</f>
        <v>0</v>
      </c>
      <c r="Q127" s="215">
        <v>0.0040000000000000001</v>
      </c>
      <c r="R127" s="215">
        <f>Q127*H127</f>
        <v>0.024</v>
      </c>
      <c r="S127" s="215">
        <v>0</v>
      </c>
      <c r="T127" s="216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7" t="s">
        <v>192</v>
      </c>
      <c r="AT127" s="217" t="s">
        <v>188</v>
      </c>
      <c r="AU127" s="217" t="s">
        <v>85</v>
      </c>
      <c r="AY127" s="18" t="s">
        <v>184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82</v>
      </c>
      <c r="BK127" s="218">
        <f>ROUND(I127*H127,2)</f>
        <v>0</v>
      </c>
      <c r="BL127" s="18" t="s">
        <v>193</v>
      </c>
      <c r="BM127" s="217" t="s">
        <v>4601</v>
      </c>
    </row>
    <row r="128" s="2" customFormat="1">
      <c r="A128" s="39"/>
      <c r="B128" s="40"/>
      <c r="C128" s="41"/>
      <c r="D128" s="219" t="s">
        <v>195</v>
      </c>
      <c r="E128" s="41"/>
      <c r="F128" s="220" t="s">
        <v>4600</v>
      </c>
      <c r="G128" s="41"/>
      <c r="H128" s="41"/>
      <c r="I128" s="221"/>
      <c r="J128" s="41"/>
      <c r="K128" s="41"/>
      <c r="L128" s="45"/>
      <c r="M128" s="222"/>
      <c r="N128" s="223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195</v>
      </c>
      <c r="AU128" s="18" t="s">
        <v>85</v>
      </c>
    </row>
    <row r="129" s="2" customFormat="1" ht="16.5" customHeight="1">
      <c r="A129" s="39"/>
      <c r="B129" s="40"/>
      <c r="C129" s="205" t="s">
        <v>724</v>
      </c>
      <c r="D129" s="205" t="s">
        <v>188</v>
      </c>
      <c r="E129" s="206" t="s">
        <v>4602</v>
      </c>
      <c r="F129" s="207" t="s">
        <v>4603</v>
      </c>
      <c r="G129" s="208" t="s">
        <v>203</v>
      </c>
      <c r="H129" s="209">
        <v>2</v>
      </c>
      <c r="I129" s="210"/>
      <c r="J129" s="211">
        <f>ROUND(I129*H129,2)</f>
        <v>0</v>
      </c>
      <c r="K129" s="207" t="s">
        <v>215</v>
      </c>
      <c r="L129" s="212"/>
      <c r="M129" s="213" t="s">
        <v>19</v>
      </c>
      <c r="N129" s="214" t="s">
        <v>45</v>
      </c>
      <c r="O129" s="85"/>
      <c r="P129" s="215">
        <f>O129*H129</f>
        <v>0</v>
      </c>
      <c r="Q129" s="215">
        <v>0.0050000000000000001</v>
      </c>
      <c r="R129" s="215">
        <f>Q129*H129</f>
        <v>0.01</v>
      </c>
      <c r="S129" s="215">
        <v>0</v>
      </c>
      <c r="T129" s="216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7" t="s">
        <v>192</v>
      </c>
      <c r="AT129" s="217" t="s">
        <v>188</v>
      </c>
      <c r="AU129" s="217" t="s">
        <v>85</v>
      </c>
      <c r="AY129" s="18" t="s">
        <v>184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82</v>
      </c>
      <c r="BK129" s="218">
        <f>ROUND(I129*H129,2)</f>
        <v>0</v>
      </c>
      <c r="BL129" s="18" t="s">
        <v>193</v>
      </c>
      <c r="BM129" s="217" t="s">
        <v>4604</v>
      </c>
    </row>
    <row r="130" s="2" customFormat="1">
      <c r="A130" s="39"/>
      <c r="B130" s="40"/>
      <c r="C130" s="41"/>
      <c r="D130" s="219" t="s">
        <v>195</v>
      </c>
      <c r="E130" s="41"/>
      <c r="F130" s="220" t="s">
        <v>4603</v>
      </c>
      <c r="G130" s="41"/>
      <c r="H130" s="41"/>
      <c r="I130" s="221"/>
      <c r="J130" s="41"/>
      <c r="K130" s="41"/>
      <c r="L130" s="45"/>
      <c r="M130" s="222"/>
      <c r="N130" s="223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195</v>
      </c>
      <c r="AU130" s="18" t="s">
        <v>85</v>
      </c>
    </row>
    <row r="131" s="2" customFormat="1" ht="24.15" customHeight="1">
      <c r="A131" s="39"/>
      <c r="B131" s="40"/>
      <c r="C131" s="235" t="s">
        <v>775</v>
      </c>
      <c r="D131" s="235" t="s">
        <v>211</v>
      </c>
      <c r="E131" s="236" t="s">
        <v>4543</v>
      </c>
      <c r="F131" s="237" t="s">
        <v>4544</v>
      </c>
      <c r="G131" s="238" t="s">
        <v>203</v>
      </c>
      <c r="H131" s="239">
        <v>12</v>
      </c>
      <c r="I131" s="240"/>
      <c r="J131" s="241">
        <f>ROUND(I131*H131,2)</f>
        <v>0</v>
      </c>
      <c r="K131" s="237" t="s">
        <v>215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193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193</v>
      </c>
      <c r="BM131" s="217" t="s">
        <v>4605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4544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>
      <c r="A133" s="39"/>
      <c r="B133" s="40"/>
      <c r="C133" s="41"/>
      <c r="D133" s="244" t="s">
        <v>217</v>
      </c>
      <c r="E133" s="41"/>
      <c r="F133" s="245" t="s">
        <v>4546</v>
      </c>
      <c r="G133" s="41"/>
      <c r="H133" s="41"/>
      <c r="I133" s="221"/>
      <c r="J133" s="41"/>
      <c r="K133" s="41"/>
      <c r="L133" s="45"/>
      <c r="M133" s="222"/>
      <c r="N133" s="223"/>
      <c r="O133" s="85"/>
      <c r="P133" s="85"/>
      <c r="Q133" s="85"/>
      <c r="R133" s="85"/>
      <c r="S133" s="85"/>
      <c r="T133" s="86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217</v>
      </c>
      <c r="AU133" s="18" t="s">
        <v>85</v>
      </c>
    </row>
    <row r="134" s="2" customFormat="1" ht="16.5" customHeight="1">
      <c r="A134" s="39"/>
      <c r="B134" s="40"/>
      <c r="C134" s="205" t="s">
        <v>2896</v>
      </c>
      <c r="D134" s="205" t="s">
        <v>188</v>
      </c>
      <c r="E134" s="206" t="s">
        <v>4606</v>
      </c>
      <c r="F134" s="207" t="s">
        <v>4607</v>
      </c>
      <c r="G134" s="208" t="s">
        <v>203</v>
      </c>
      <c r="H134" s="209">
        <v>12</v>
      </c>
      <c r="I134" s="210"/>
      <c r="J134" s="211">
        <f>ROUND(I134*H134,2)</f>
        <v>0</v>
      </c>
      <c r="K134" s="207" t="s">
        <v>215</v>
      </c>
      <c r="L134" s="212"/>
      <c r="M134" s="213" t="s">
        <v>19</v>
      </c>
      <c r="N134" s="214" t="s">
        <v>45</v>
      </c>
      <c r="O134" s="85"/>
      <c r="P134" s="215">
        <f>O134*H134</f>
        <v>0</v>
      </c>
      <c r="Q134" s="215">
        <v>0.00059999999999999995</v>
      </c>
      <c r="R134" s="215">
        <f>Q134*H134</f>
        <v>0.0071999999999999998</v>
      </c>
      <c r="S134" s="215">
        <v>0</v>
      </c>
      <c r="T134" s="216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7" t="s">
        <v>192</v>
      </c>
      <c r="AT134" s="217" t="s">
        <v>188</v>
      </c>
      <c r="AU134" s="217" t="s">
        <v>85</v>
      </c>
      <c r="AY134" s="18" t="s">
        <v>184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82</v>
      </c>
      <c r="BK134" s="218">
        <f>ROUND(I134*H134,2)</f>
        <v>0</v>
      </c>
      <c r="BL134" s="18" t="s">
        <v>193</v>
      </c>
      <c r="BM134" s="217" t="s">
        <v>4608</v>
      </c>
    </row>
    <row r="135" s="2" customFormat="1">
      <c r="A135" s="39"/>
      <c r="B135" s="40"/>
      <c r="C135" s="41"/>
      <c r="D135" s="219" t="s">
        <v>195</v>
      </c>
      <c r="E135" s="41"/>
      <c r="F135" s="220" t="s">
        <v>4607</v>
      </c>
      <c r="G135" s="41"/>
      <c r="H135" s="41"/>
      <c r="I135" s="221"/>
      <c r="J135" s="41"/>
      <c r="K135" s="41"/>
      <c r="L135" s="45"/>
      <c r="M135" s="222"/>
      <c r="N135" s="223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195</v>
      </c>
      <c r="AU135" s="18" t="s">
        <v>85</v>
      </c>
    </row>
    <row r="136" s="2" customFormat="1" ht="21.75" customHeight="1">
      <c r="A136" s="39"/>
      <c r="B136" s="40"/>
      <c r="C136" s="235" t="s">
        <v>193</v>
      </c>
      <c r="D136" s="235" t="s">
        <v>211</v>
      </c>
      <c r="E136" s="236" t="s">
        <v>4609</v>
      </c>
      <c r="F136" s="237" t="s">
        <v>4610</v>
      </c>
      <c r="G136" s="238" t="s">
        <v>203</v>
      </c>
      <c r="H136" s="239">
        <v>12</v>
      </c>
      <c r="I136" s="240"/>
      <c r="J136" s="241">
        <f>ROUND(I136*H136,2)</f>
        <v>0</v>
      </c>
      <c r="K136" s="237" t="s">
        <v>215</v>
      </c>
      <c r="L136" s="45"/>
      <c r="M136" s="242" t="s">
        <v>19</v>
      </c>
      <c r="N136" s="243" t="s">
        <v>45</v>
      </c>
      <c r="O136" s="85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7" t="s">
        <v>193</v>
      </c>
      <c r="AT136" s="217" t="s">
        <v>211</v>
      </c>
      <c r="AU136" s="217" t="s">
        <v>85</v>
      </c>
      <c r="AY136" s="18" t="s">
        <v>184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82</v>
      </c>
      <c r="BK136" s="218">
        <f>ROUND(I136*H136,2)</f>
        <v>0</v>
      </c>
      <c r="BL136" s="18" t="s">
        <v>193</v>
      </c>
      <c r="BM136" s="217" t="s">
        <v>4611</v>
      </c>
    </row>
    <row r="137" s="2" customFormat="1">
      <c r="A137" s="39"/>
      <c r="B137" s="40"/>
      <c r="C137" s="41"/>
      <c r="D137" s="219" t="s">
        <v>195</v>
      </c>
      <c r="E137" s="41"/>
      <c r="F137" s="220" t="s">
        <v>4610</v>
      </c>
      <c r="G137" s="41"/>
      <c r="H137" s="41"/>
      <c r="I137" s="221"/>
      <c r="J137" s="41"/>
      <c r="K137" s="41"/>
      <c r="L137" s="45"/>
      <c r="M137" s="222"/>
      <c r="N137" s="223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195</v>
      </c>
      <c r="AU137" s="18" t="s">
        <v>85</v>
      </c>
    </row>
    <row r="138" s="2" customFormat="1">
      <c r="A138" s="39"/>
      <c r="B138" s="40"/>
      <c r="C138" s="41"/>
      <c r="D138" s="244" t="s">
        <v>217</v>
      </c>
      <c r="E138" s="41"/>
      <c r="F138" s="245" t="s">
        <v>4612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217</v>
      </c>
      <c r="AU138" s="18" t="s">
        <v>85</v>
      </c>
    </row>
    <row r="139" s="2" customFormat="1" ht="24.15" customHeight="1">
      <c r="A139" s="39"/>
      <c r="B139" s="40"/>
      <c r="C139" s="235" t="s">
        <v>7</v>
      </c>
      <c r="D139" s="235" t="s">
        <v>211</v>
      </c>
      <c r="E139" s="236" t="s">
        <v>4613</v>
      </c>
      <c r="F139" s="237" t="s">
        <v>4614</v>
      </c>
      <c r="G139" s="238" t="s">
        <v>283</v>
      </c>
      <c r="H139" s="239">
        <v>6</v>
      </c>
      <c r="I139" s="240"/>
      <c r="J139" s="241">
        <f>ROUND(I139*H139,2)</f>
        <v>0</v>
      </c>
      <c r="K139" s="237" t="s">
        <v>215</v>
      </c>
      <c r="L139" s="45"/>
      <c r="M139" s="242" t="s">
        <v>19</v>
      </c>
      <c r="N139" s="243" t="s">
        <v>45</v>
      </c>
      <c r="O139" s="85"/>
      <c r="P139" s="215">
        <f>O139*H139</f>
        <v>0</v>
      </c>
      <c r="Q139" s="215">
        <v>0.0034499999999999999</v>
      </c>
      <c r="R139" s="215">
        <f>Q139*H139</f>
        <v>0.0207</v>
      </c>
      <c r="S139" s="215">
        <v>0</v>
      </c>
      <c r="T139" s="216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7" t="s">
        <v>193</v>
      </c>
      <c r="AT139" s="217" t="s">
        <v>211</v>
      </c>
      <c r="AU139" s="217" t="s">
        <v>85</v>
      </c>
      <c r="AY139" s="18" t="s">
        <v>184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82</v>
      </c>
      <c r="BK139" s="218">
        <f>ROUND(I139*H139,2)</f>
        <v>0</v>
      </c>
      <c r="BL139" s="18" t="s">
        <v>193</v>
      </c>
      <c r="BM139" s="217" t="s">
        <v>4615</v>
      </c>
    </row>
    <row r="140" s="2" customFormat="1">
      <c r="A140" s="39"/>
      <c r="B140" s="40"/>
      <c r="C140" s="41"/>
      <c r="D140" s="219" t="s">
        <v>195</v>
      </c>
      <c r="E140" s="41"/>
      <c r="F140" s="220" t="s">
        <v>4614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195</v>
      </c>
      <c r="AU140" s="18" t="s">
        <v>85</v>
      </c>
    </row>
    <row r="141" s="2" customFormat="1">
      <c r="A141" s="39"/>
      <c r="B141" s="40"/>
      <c r="C141" s="41"/>
      <c r="D141" s="244" t="s">
        <v>217</v>
      </c>
      <c r="E141" s="41"/>
      <c r="F141" s="245" t="s">
        <v>4616</v>
      </c>
      <c r="G141" s="41"/>
      <c r="H141" s="41"/>
      <c r="I141" s="221"/>
      <c r="J141" s="41"/>
      <c r="K141" s="41"/>
      <c r="L141" s="45"/>
      <c r="M141" s="222"/>
      <c r="N141" s="22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217</v>
      </c>
      <c r="AU141" s="18" t="s">
        <v>85</v>
      </c>
    </row>
    <row r="142" s="2" customFormat="1" ht="24.15" customHeight="1">
      <c r="A142" s="39"/>
      <c r="B142" s="40"/>
      <c r="C142" s="235" t="s">
        <v>2351</v>
      </c>
      <c r="D142" s="235" t="s">
        <v>211</v>
      </c>
      <c r="E142" s="236" t="s">
        <v>4617</v>
      </c>
      <c r="F142" s="237" t="s">
        <v>4618</v>
      </c>
      <c r="G142" s="238" t="s">
        <v>283</v>
      </c>
      <c r="H142" s="239">
        <v>12</v>
      </c>
      <c r="I142" s="240"/>
      <c r="J142" s="241">
        <f>ROUND(I142*H142,2)</f>
        <v>0</v>
      </c>
      <c r="K142" s="237" t="s">
        <v>215</v>
      </c>
      <c r="L142" s="45"/>
      <c r="M142" s="242" t="s">
        <v>19</v>
      </c>
      <c r="N142" s="243" t="s">
        <v>45</v>
      </c>
      <c r="O142" s="85"/>
      <c r="P142" s="215">
        <f>O142*H142</f>
        <v>0</v>
      </c>
      <c r="Q142" s="215">
        <v>0.0081740000000000007</v>
      </c>
      <c r="R142" s="215">
        <f>Q142*H142</f>
        <v>0.098088000000000009</v>
      </c>
      <c r="S142" s="215">
        <v>0</v>
      </c>
      <c r="T142" s="216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7" t="s">
        <v>193</v>
      </c>
      <c r="AT142" s="217" t="s">
        <v>211</v>
      </c>
      <c r="AU142" s="217" t="s">
        <v>85</v>
      </c>
      <c r="AY142" s="18" t="s">
        <v>184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82</v>
      </c>
      <c r="BK142" s="218">
        <f>ROUND(I142*H142,2)</f>
        <v>0</v>
      </c>
      <c r="BL142" s="18" t="s">
        <v>193</v>
      </c>
      <c r="BM142" s="217" t="s">
        <v>4619</v>
      </c>
    </row>
    <row r="143" s="2" customFormat="1">
      <c r="A143" s="39"/>
      <c r="B143" s="40"/>
      <c r="C143" s="41"/>
      <c r="D143" s="219" t="s">
        <v>195</v>
      </c>
      <c r="E143" s="41"/>
      <c r="F143" s="220" t="s">
        <v>4618</v>
      </c>
      <c r="G143" s="41"/>
      <c r="H143" s="41"/>
      <c r="I143" s="221"/>
      <c r="J143" s="41"/>
      <c r="K143" s="41"/>
      <c r="L143" s="45"/>
      <c r="M143" s="222"/>
      <c r="N143" s="223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195</v>
      </c>
      <c r="AU143" s="18" t="s">
        <v>85</v>
      </c>
    </row>
    <row r="144" s="2" customFormat="1">
      <c r="A144" s="39"/>
      <c r="B144" s="40"/>
      <c r="C144" s="41"/>
      <c r="D144" s="244" t="s">
        <v>217</v>
      </c>
      <c r="E144" s="41"/>
      <c r="F144" s="245" t="s">
        <v>4620</v>
      </c>
      <c r="G144" s="41"/>
      <c r="H144" s="41"/>
      <c r="I144" s="22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217</v>
      </c>
      <c r="AU144" s="18" t="s">
        <v>85</v>
      </c>
    </row>
    <row r="145" s="2" customFormat="1" ht="24.15" customHeight="1">
      <c r="A145" s="39"/>
      <c r="B145" s="40"/>
      <c r="C145" s="235" t="s">
        <v>429</v>
      </c>
      <c r="D145" s="235" t="s">
        <v>211</v>
      </c>
      <c r="E145" s="236" t="s">
        <v>4621</v>
      </c>
      <c r="F145" s="237" t="s">
        <v>4622</v>
      </c>
      <c r="G145" s="238" t="s">
        <v>203</v>
      </c>
      <c r="H145" s="239">
        <v>2</v>
      </c>
      <c r="I145" s="240"/>
      <c r="J145" s="241">
        <f>ROUND(I145*H145,2)</f>
        <v>0</v>
      </c>
      <c r="K145" s="237" t="s">
        <v>215</v>
      </c>
      <c r="L145" s="45"/>
      <c r="M145" s="242" t="s">
        <v>19</v>
      </c>
      <c r="N145" s="243" t="s">
        <v>45</v>
      </c>
      <c r="O145" s="85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7" t="s">
        <v>193</v>
      </c>
      <c r="AT145" s="217" t="s">
        <v>211</v>
      </c>
      <c r="AU145" s="217" t="s">
        <v>85</v>
      </c>
      <c r="AY145" s="18" t="s">
        <v>184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82</v>
      </c>
      <c r="BK145" s="218">
        <f>ROUND(I145*H145,2)</f>
        <v>0</v>
      </c>
      <c r="BL145" s="18" t="s">
        <v>193</v>
      </c>
      <c r="BM145" s="217" t="s">
        <v>4623</v>
      </c>
    </row>
    <row r="146" s="2" customFormat="1">
      <c r="A146" s="39"/>
      <c r="B146" s="40"/>
      <c r="C146" s="41"/>
      <c r="D146" s="219" t="s">
        <v>195</v>
      </c>
      <c r="E146" s="41"/>
      <c r="F146" s="220" t="s">
        <v>4622</v>
      </c>
      <c r="G146" s="41"/>
      <c r="H146" s="41"/>
      <c r="I146" s="221"/>
      <c r="J146" s="41"/>
      <c r="K146" s="41"/>
      <c r="L146" s="45"/>
      <c r="M146" s="222"/>
      <c r="N146" s="223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195</v>
      </c>
      <c r="AU146" s="18" t="s">
        <v>85</v>
      </c>
    </row>
    <row r="147" s="2" customFormat="1">
      <c r="A147" s="39"/>
      <c r="B147" s="40"/>
      <c r="C147" s="41"/>
      <c r="D147" s="244" t="s">
        <v>217</v>
      </c>
      <c r="E147" s="41"/>
      <c r="F147" s="245" t="s">
        <v>4624</v>
      </c>
      <c r="G147" s="41"/>
      <c r="H147" s="41"/>
      <c r="I147" s="22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217</v>
      </c>
      <c r="AU147" s="18" t="s">
        <v>85</v>
      </c>
    </row>
    <row r="148" s="2" customFormat="1" ht="16.5" customHeight="1">
      <c r="A148" s="39"/>
      <c r="B148" s="40"/>
      <c r="C148" s="205" t="s">
        <v>245</v>
      </c>
      <c r="D148" s="205" t="s">
        <v>188</v>
      </c>
      <c r="E148" s="206" t="s">
        <v>4625</v>
      </c>
      <c r="F148" s="207" t="s">
        <v>4626</v>
      </c>
      <c r="G148" s="208" t="s">
        <v>203</v>
      </c>
      <c r="H148" s="209">
        <v>2</v>
      </c>
      <c r="I148" s="210"/>
      <c r="J148" s="211">
        <f>ROUND(I148*H148,2)</f>
        <v>0</v>
      </c>
      <c r="K148" s="207" t="s">
        <v>215</v>
      </c>
      <c r="L148" s="212"/>
      <c r="M148" s="213" t="s">
        <v>19</v>
      </c>
      <c r="N148" s="214" t="s">
        <v>45</v>
      </c>
      <c r="O148" s="85"/>
      <c r="P148" s="215">
        <f>O148*H148</f>
        <v>0</v>
      </c>
      <c r="Q148" s="215">
        <v>0.0018</v>
      </c>
      <c r="R148" s="215">
        <f>Q148*H148</f>
        <v>0.0035999999999999999</v>
      </c>
      <c r="S148" s="215">
        <v>0</v>
      </c>
      <c r="T148" s="216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7" t="s">
        <v>192</v>
      </c>
      <c r="AT148" s="217" t="s">
        <v>188</v>
      </c>
      <c r="AU148" s="217" t="s">
        <v>85</v>
      </c>
      <c r="AY148" s="18" t="s">
        <v>184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82</v>
      </c>
      <c r="BK148" s="218">
        <f>ROUND(I148*H148,2)</f>
        <v>0</v>
      </c>
      <c r="BL148" s="18" t="s">
        <v>193</v>
      </c>
      <c r="BM148" s="217" t="s">
        <v>4627</v>
      </c>
    </row>
    <row r="149" s="2" customFormat="1">
      <c r="A149" s="39"/>
      <c r="B149" s="40"/>
      <c r="C149" s="41"/>
      <c r="D149" s="219" t="s">
        <v>195</v>
      </c>
      <c r="E149" s="41"/>
      <c r="F149" s="220" t="s">
        <v>4626</v>
      </c>
      <c r="G149" s="41"/>
      <c r="H149" s="41"/>
      <c r="I149" s="221"/>
      <c r="J149" s="41"/>
      <c r="K149" s="41"/>
      <c r="L149" s="45"/>
      <c r="M149" s="222"/>
      <c r="N149" s="22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195</v>
      </c>
      <c r="AU149" s="18" t="s">
        <v>85</v>
      </c>
    </row>
    <row r="150" s="2" customFormat="1" ht="24.15" customHeight="1">
      <c r="A150" s="39"/>
      <c r="B150" s="40"/>
      <c r="C150" s="235" t="s">
        <v>563</v>
      </c>
      <c r="D150" s="235" t="s">
        <v>211</v>
      </c>
      <c r="E150" s="236" t="s">
        <v>4628</v>
      </c>
      <c r="F150" s="237" t="s">
        <v>4629</v>
      </c>
      <c r="G150" s="238" t="s">
        <v>283</v>
      </c>
      <c r="H150" s="239">
        <v>20</v>
      </c>
      <c r="I150" s="240"/>
      <c r="J150" s="241">
        <f>ROUND(I150*H150,2)</f>
        <v>0</v>
      </c>
      <c r="K150" s="237" t="s">
        <v>215</v>
      </c>
      <c r="L150" s="45"/>
      <c r="M150" s="242" t="s">
        <v>19</v>
      </c>
      <c r="N150" s="243" t="s">
        <v>45</v>
      </c>
      <c r="O150" s="85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17" t="s">
        <v>193</v>
      </c>
      <c r="AT150" s="217" t="s">
        <v>211</v>
      </c>
      <c r="AU150" s="217" t="s">
        <v>85</v>
      </c>
      <c r="AY150" s="18" t="s">
        <v>184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82</v>
      </c>
      <c r="BK150" s="218">
        <f>ROUND(I150*H150,2)</f>
        <v>0</v>
      </c>
      <c r="BL150" s="18" t="s">
        <v>193</v>
      </c>
      <c r="BM150" s="217" t="s">
        <v>4630</v>
      </c>
    </row>
    <row r="151" s="2" customFormat="1">
      <c r="A151" s="39"/>
      <c r="B151" s="40"/>
      <c r="C151" s="41"/>
      <c r="D151" s="219" t="s">
        <v>195</v>
      </c>
      <c r="E151" s="41"/>
      <c r="F151" s="220" t="s">
        <v>4629</v>
      </c>
      <c r="G151" s="41"/>
      <c r="H151" s="41"/>
      <c r="I151" s="221"/>
      <c r="J151" s="41"/>
      <c r="K151" s="41"/>
      <c r="L151" s="45"/>
      <c r="M151" s="222"/>
      <c r="N151" s="223"/>
      <c r="O151" s="85"/>
      <c r="P151" s="85"/>
      <c r="Q151" s="85"/>
      <c r="R151" s="85"/>
      <c r="S151" s="85"/>
      <c r="T151" s="86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195</v>
      </c>
      <c r="AU151" s="18" t="s">
        <v>85</v>
      </c>
    </row>
    <row r="152" s="2" customFormat="1">
      <c r="A152" s="39"/>
      <c r="B152" s="40"/>
      <c r="C152" s="41"/>
      <c r="D152" s="244" t="s">
        <v>217</v>
      </c>
      <c r="E152" s="41"/>
      <c r="F152" s="245" t="s">
        <v>4631</v>
      </c>
      <c r="G152" s="41"/>
      <c r="H152" s="41"/>
      <c r="I152" s="221"/>
      <c r="J152" s="41"/>
      <c r="K152" s="41"/>
      <c r="L152" s="45"/>
      <c r="M152" s="222"/>
      <c r="N152" s="223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217</v>
      </c>
      <c r="AU152" s="18" t="s">
        <v>85</v>
      </c>
    </row>
    <row r="153" s="2" customFormat="1" ht="16.5" customHeight="1">
      <c r="A153" s="39"/>
      <c r="B153" s="40"/>
      <c r="C153" s="205" t="s">
        <v>2465</v>
      </c>
      <c r="D153" s="205" t="s">
        <v>188</v>
      </c>
      <c r="E153" s="206" t="s">
        <v>4632</v>
      </c>
      <c r="F153" s="207" t="s">
        <v>4633</v>
      </c>
      <c r="G153" s="208" t="s">
        <v>203</v>
      </c>
      <c r="H153" s="209">
        <v>2.3999999999999999</v>
      </c>
      <c r="I153" s="210"/>
      <c r="J153" s="211">
        <f>ROUND(I153*H153,2)</f>
        <v>0</v>
      </c>
      <c r="K153" s="207" t="s">
        <v>215</v>
      </c>
      <c r="L153" s="212"/>
      <c r="M153" s="213" t="s">
        <v>19</v>
      </c>
      <c r="N153" s="214" t="s">
        <v>45</v>
      </c>
      <c r="O153" s="85"/>
      <c r="P153" s="215">
        <f>O153*H153</f>
        <v>0</v>
      </c>
      <c r="Q153" s="215">
        <v>0.0077999999999999996</v>
      </c>
      <c r="R153" s="215">
        <f>Q153*H153</f>
        <v>0.018719999999999997</v>
      </c>
      <c r="S153" s="215">
        <v>0</v>
      </c>
      <c r="T153" s="216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7" t="s">
        <v>192</v>
      </c>
      <c r="AT153" s="217" t="s">
        <v>188</v>
      </c>
      <c r="AU153" s="217" t="s">
        <v>85</v>
      </c>
      <c r="AY153" s="18" t="s">
        <v>184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82</v>
      </c>
      <c r="BK153" s="218">
        <f>ROUND(I153*H153,2)</f>
        <v>0</v>
      </c>
      <c r="BL153" s="18" t="s">
        <v>193</v>
      </c>
      <c r="BM153" s="217" t="s">
        <v>4634</v>
      </c>
    </row>
    <row r="154" s="2" customFormat="1">
      <c r="A154" s="39"/>
      <c r="B154" s="40"/>
      <c r="C154" s="41"/>
      <c r="D154" s="219" t="s">
        <v>195</v>
      </c>
      <c r="E154" s="41"/>
      <c r="F154" s="220" t="s">
        <v>4633</v>
      </c>
      <c r="G154" s="41"/>
      <c r="H154" s="41"/>
      <c r="I154" s="221"/>
      <c r="J154" s="41"/>
      <c r="K154" s="41"/>
      <c r="L154" s="45"/>
      <c r="M154" s="222"/>
      <c r="N154" s="223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195</v>
      </c>
      <c r="AU154" s="18" t="s">
        <v>85</v>
      </c>
    </row>
    <row r="155" s="13" customFormat="1">
      <c r="A155" s="13"/>
      <c r="B155" s="224"/>
      <c r="C155" s="225"/>
      <c r="D155" s="219" t="s">
        <v>196</v>
      </c>
      <c r="E155" s="226" t="s">
        <v>19</v>
      </c>
      <c r="F155" s="227" t="s">
        <v>4635</v>
      </c>
      <c r="G155" s="225"/>
      <c r="H155" s="228">
        <v>2.3999999999999999</v>
      </c>
      <c r="I155" s="229"/>
      <c r="J155" s="225"/>
      <c r="K155" s="225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196</v>
      </c>
      <c r="AU155" s="234" t="s">
        <v>85</v>
      </c>
      <c r="AV155" s="13" t="s">
        <v>85</v>
      </c>
      <c r="AW155" s="13" t="s">
        <v>33</v>
      </c>
      <c r="AX155" s="13" t="s">
        <v>82</v>
      </c>
      <c r="AY155" s="234" t="s">
        <v>184</v>
      </c>
    </row>
    <row r="156" s="2" customFormat="1" ht="16.5" customHeight="1">
      <c r="A156" s="39"/>
      <c r="B156" s="40"/>
      <c r="C156" s="235" t="s">
        <v>542</v>
      </c>
      <c r="D156" s="235" t="s">
        <v>211</v>
      </c>
      <c r="E156" s="236" t="s">
        <v>4636</v>
      </c>
      <c r="F156" s="237" t="s">
        <v>4637</v>
      </c>
      <c r="G156" s="238" t="s">
        <v>203</v>
      </c>
      <c r="H156" s="239">
        <v>2</v>
      </c>
      <c r="I156" s="240"/>
      <c r="J156" s="241">
        <f>ROUND(I156*H156,2)</f>
        <v>0</v>
      </c>
      <c r="K156" s="237" t="s">
        <v>215</v>
      </c>
      <c r="L156" s="45"/>
      <c r="M156" s="242" t="s">
        <v>19</v>
      </c>
      <c r="N156" s="243" t="s">
        <v>45</v>
      </c>
      <c r="O156" s="85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7" t="s">
        <v>193</v>
      </c>
      <c r="AT156" s="217" t="s">
        <v>211</v>
      </c>
      <c r="AU156" s="217" t="s">
        <v>85</v>
      </c>
      <c r="AY156" s="18" t="s">
        <v>184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8" t="s">
        <v>82</v>
      </c>
      <c r="BK156" s="218">
        <f>ROUND(I156*H156,2)</f>
        <v>0</v>
      </c>
      <c r="BL156" s="18" t="s">
        <v>193</v>
      </c>
      <c r="BM156" s="217" t="s">
        <v>4638</v>
      </c>
    </row>
    <row r="157" s="2" customFormat="1">
      <c r="A157" s="39"/>
      <c r="B157" s="40"/>
      <c r="C157" s="41"/>
      <c r="D157" s="219" t="s">
        <v>195</v>
      </c>
      <c r="E157" s="41"/>
      <c r="F157" s="220" t="s">
        <v>4637</v>
      </c>
      <c r="G157" s="41"/>
      <c r="H157" s="41"/>
      <c r="I157" s="22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195</v>
      </c>
      <c r="AU157" s="18" t="s">
        <v>85</v>
      </c>
    </row>
    <row r="158" s="2" customFormat="1">
      <c r="A158" s="39"/>
      <c r="B158" s="40"/>
      <c r="C158" s="41"/>
      <c r="D158" s="244" t="s">
        <v>217</v>
      </c>
      <c r="E158" s="41"/>
      <c r="F158" s="245" t="s">
        <v>4639</v>
      </c>
      <c r="G158" s="41"/>
      <c r="H158" s="41"/>
      <c r="I158" s="221"/>
      <c r="J158" s="41"/>
      <c r="K158" s="41"/>
      <c r="L158" s="45"/>
      <c r="M158" s="222"/>
      <c r="N158" s="22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217</v>
      </c>
      <c r="AU158" s="18" t="s">
        <v>85</v>
      </c>
    </row>
    <row r="159" s="2" customFormat="1" ht="16.5" customHeight="1">
      <c r="A159" s="39"/>
      <c r="B159" s="40"/>
      <c r="C159" s="205" t="s">
        <v>550</v>
      </c>
      <c r="D159" s="205" t="s">
        <v>188</v>
      </c>
      <c r="E159" s="206" t="s">
        <v>4640</v>
      </c>
      <c r="F159" s="207" t="s">
        <v>4641</v>
      </c>
      <c r="G159" s="208" t="s">
        <v>203</v>
      </c>
      <c r="H159" s="209">
        <v>2</v>
      </c>
      <c r="I159" s="210"/>
      <c r="J159" s="211">
        <f>ROUND(I159*H159,2)</f>
        <v>0</v>
      </c>
      <c r="K159" s="207" t="s">
        <v>215</v>
      </c>
      <c r="L159" s="212"/>
      <c r="M159" s="213" t="s">
        <v>19</v>
      </c>
      <c r="N159" s="214" t="s">
        <v>45</v>
      </c>
      <c r="O159" s="85"/>
      <c r="P159" s="215">
        <f>O159*H159</f>
        <v>0</v>
      </c>
      <c r="Q159" s="215">
        <v>0.00020000000000000001</v>
      </c>
      <c r="R159" s="215">
        <f>Q159*H159</f>
        <v>0.00040000000000000002</v>
      </c>
      <c r="S159" s="215">
        <v>0</v>
      </c>
      <c r="T159" s="216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7" t="s">
        <v>192</v>
      </c>
      <c r="AT159" s="217" t="s">
        <v>188</v>
      </c>
      <c r="AU159" s="217" t="s">
        <v>85</v>
      </c>
      <c r="AY159" s="18" t="s">
        <v>184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82</v>
      </c>
      <c r="BK159" s="218">
        <f>ROUND(I159*H159,2)</f>
        <v>0</v>
      </c>
      <c r="BL159" s="18" t="s">
        <v>193</v>
      </c>
      <c r="BM159" s="217" t="s">
        <v>4642</v>
      </c>
    </row>
    <row r="160" s="2" customFormat="1">
      <c r="A160" s="39"/>
      <c r="B160" s="40"/>
      <c r="C160" s="41"/>
      <c r="D160" s="219" t="s">
        <v>195</v>
      </c>
      <c r="E160" s="41"/>
      <c r="F160" s="220" t="s">
        <v>4641</v>
      </c>
      <c r="G160" s="41"/>
      <c r="H160" s="41"/>
      <c r="I160" s="221"/>
      <c r="J160" s="41"/>
      <c r="K160" s="41"/>
      <c r="L160" s="45"/>
      <c r="M160" s="222"/>
      <c r="N160" s="223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195</v>
      </c>
      <c r="AU160" s="18" t="s">
        <v>85</v>
      </c>
    </row>
    <row r="161" s="2" customFormat="1" ht="21.75" customHeight="1">
      <c r="A161" s="39"/>
      <c r="B161" s="40"/>
      <c r="C161" s="235" t="s">
        <v>730</v>
      </c>
      <c r="D161" s="235" t="s">
        <v>211</v>
      </c>
      <c r="E161" s="236" t="s">
        <v>4643</v>
      </c>
      <c r="F161" s="237" t="s">
        <v>4644</v>
      </c>
      <c r="G161" s="238" t="s">
        <v>203</v>
      </c>
      <c r="H161" s="239">
        <v>2</v>
      </c>
      <c r="I161" s="240"/>
      <c r="J161" s="241">
        <f>ROUND(I161*H161,2)</f>
        <v>0</v>
      </c>
      <c r="K161" s="237" t="s">
        <v>215</v>
      </c>
      <c r="L161" s="45"/>
      <c r="M161" s="242" t="s">
        <v>19</v>
      </c>
      <c r="N161" s="243" t="s">
        <v>45</v>
      </c>
      <c r="O161" s="85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7" t="s">
        <v>193</v>
      </c>
      <c r="AT161" s="217" t="s">
        <v>211</v>
      </c>
      <c r="AU161" s="217" t="s">
        <v>85</v>
      </c>
      <c r="AY161" s="18" t="s">
        <v>184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82</v>
      </c>
      <c r="BK161" s="218">
        <f>ROUND(I161*H161,2)</f>
        <v>0</v>
      </c>
      <c r="BL161" s="18" t="s">
        <v>193</v>
      </c>
      <c r="BM161" s="217" t="s">
        <v>4645</v>
      </c>
    </row>
    <row r="162" s="2" customFormat="1">
      <c r="A162" s="39"/>
      <c r="B162" s="40"/>
      <c r="C162" s="41"/>
      <c r="D162" s="219" t="s">
        <v>195</v>
      </c>
      <c r="E162" s="41"/>
      <c r="F162" s="220" t="s">
        <v>4644</v>
      </c>
      <c r="G162" s="41"/>
      <c r="H162" s="41"/>
      <c r="I162" s="221"/>
      <c r="J162" s="41"/>
      <c r="K162" s="41"/>
      <c r="L162" s="45"/>
      <c r="M162" s="222"/>
      <c r="N162" s="22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195</v>
      </c>
      <c r="AU162" s="18" t="s">
        <v>85</v>
      </c>
    </row>
    <row r="163" s="2" customFormat="1">
      <c r="A163" s="39"/>
      <c r="B163" s="40"/>
      <c r="C163" s="41"/>
      <c r="D163" s="244" t="s">
        <v>217</v>
      </c>
      <c r="E163" s="41"/>
      <c r="F163" s="245" t="s">
        <v>4646</v>
      </c>
      <c r="G163" s="41"/>
      <c r="H163" s="41"/>
      <c r="I163" s="221"/>
      <c r="J163" s="41"/>
      <c r="K163" s="41"/>
      <c r="L163" s="45"/>
      <c r="M163" s="222"/>
      <c r="N163" s="223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217</v>
      </c>
      <c r="AU163" s="18" t="s">
        <v>85</v>
      </c>
    </row>
    <row r="164" s="13" customFormat="1">
      <c r="A164" s="13"/>
      <c r="B164" s="224"/>
      <c r="C164" s="225"/>
      <c r="D164" s="219" t="s">
        <v>196</v>
      </c>
      <c r="E164" s="226" t="s">
        <v>19</v>
      </c>
      <c r="F164" s="227" t="s">
        <v>85</v>
      </c>
      <c r="G164" s="225"/>
      <c r="H164" s="228">
        <v>2</v>
      </c>
      <c r="I164" s="229"/>
      <c r="J164" s="225"/>
      <c r="K164" s="225"/>
      <c r="L164" s="230"/>
      <c r="M164" s="231"/>
      <c r="N164" s="232"/>
      <c r="O164" s="232"/>
      <c r="P164" s="232"/>
      <c r="Q164" s="232"/>
      <c r="R164" s="232"/>
      <c r="S164" s="232"/>
      <c r="T164" s="23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4" t="s">
        <v>196</v>
      </c>
      <c r="AU164" s="234" t="s">
        <v>85</v>
      </c>
      <c r="AV164" s="13" t="s">
        <v>85</v>
      </c>
      <c r="AW164" s="13" t="s">
        <v>33</v>
      </c>
      <c r="AX164" s="13" t="s">
        <v>82</v>
      </c>
      <c r="AY164" s="234" t="s">
        <v>184</v>
      </c>
    </row>
    <row r="165" s="14" customFormat="1">
      <c r="A165" s="14"/>
      <c r="B165" s="252"/>
      <c r="C165" s="253"/>
      <c r="D165" s="219" t="s">
        <v>196</v>
      </c>
      <c r="E165" s="254" t="s">
        <v>19</v>
      </c>
      <c r="F165" s="255" t="s">
        <v>4647</v>
      </c>
      <c r="G165" s="253"/>
      <c r="H165" s="254" t="s">
        <v>19</v>
      </c>
      <c r="I165" s="256"/>
      <c r="J165" s="253"/>
      <c r="K165" s="253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196</v>
      </c>
      <c r="AU165" s="261" t="s">
        <v>85</v>
      </c>
      <c r="AV165" s="14" t="s">
        <v>82</v>
      </c>
      <c r="AW165" s="14" t="s">
        <v>33</v>
      </c>
      <c r="AX165" s="14" t="s">
        <v>74</v>
      </c>
      <c r="AY165" s="261" t="s">
        <v>184</v>
      </c>
    </row>
    <row r="166" s="2" customFormat="1" ht="21.75" customHeight="1">
      <c r="A166" s="39"/>
      <c r="B166" s="40"/>
      <c r="C166" s="205" t="s">
        <v>735</v>
      </c>
      <c r="D166" s="205" t="s">
        <v>188</v>
      </c>
      <c r="E166" s="206" t="s">
        <v>4648</v>
      </c>
      <c r="F166" s="207" t="s">
        <v>4649</v>
      </c>
      <c r="G166" s="208" t="s">
        <v>203</v>
      </c>
      <c r="H166" s="209">
        <v>2</v>
      </c>
      <c r="I166" s="210"/>
      <c r="J166" s="211">
        <f>ROUND(I166*H166,2)</f>
        <v>0</v>
      </c>
      <c r="K166" s="207" t="s">
        <v>215</v>
      </c>
      <c r="L166" s="212"/>
      <c r="M166" s="213" t="s">
        <v>19</v>
      </c>
      <c r="N166" s="214" t="s">
        <v>45</v>
      </c>
      <c r="O166" s="85"/>
      <c r="P166" s="215">
        <f>O166*H166</f>
        <v>0</v>
      </c>
      <c r="Q166" s="215">
        <v>0.245</v>
      </c>
      <c r="R166" s="215">
        <f>Q166*H166</f>
        <v>0.48999999999999999</v>
      </c>
      <c r="S166" s="215">
        <v>0</v>
      </c>
      <c r="T166" s="216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17" t="s">
        <v>192</v>
      </c>
      <c r="AT166" s="217" t="s">
        <v>188</v>
      </c>
      <c r="AU166" s="217" t="s">
        <v>85</v>
      </c>
      <c r="AY166" s="18" t="s">
        <v>184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8" t="s">
        <v>82</v>
      </c>
      <c r="BK166" s="218">
        <f>ROUND(I166*H166,2)</f>
        <v>0</v>
      </c>
      <c r="BL166" s="18" t="s">
        <v>193</v>
      </c>
      <c r="BM166" s="217" t="s">
        <v>4650</v>
      </c>
    </row>
    <row r="167" s="2" customFormat="1">
      <c r="A167" s="39"/>
      <c r="B167" s="40"/>
      <c r="C167" s="41"/>
      <c r="D167" s="219" t="s">
        <v>195</v>
      </c>
      <c r="E167" s="41"/>
      <c r="F167" s="220" t="s">
        <v>4649</v>
      </c>
      <c r="G167" s="41"/>
      <c r="H167" s="41"/>
      <c r="I167" s="221"/>
      <c r="J167" s="41"/>
      <c r="K167" s="41"/>
      <c r="L167" s="45"/>
      <c r="M167" s="222"/>
      <c r="N167" s="223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195</v>
      </c>
      <c r="AU167" s="18" t="s">
        <v>85</v>
      </c>
    </row>
    <row r="168" s="2" customFormat="1" ht="16.5" customHeight="1">
      <c r="A168" s="39"/>
      <c r="B168" s="40"/>
      <c r="C168" s="235" t="s">
        <v>741</v>
      </c>
      <c r="D168" s="235" t="s">
        <v>211</v>
      </c>
      <c r="E168" s="236" t="s">
        <v>4651</v>
      </c>
      <c r="F168" s="237" t="s">
        <v>4652</v>
      </c>
      <c r="G168" s="238" t="s">
        <v>203</v>
      </c>
      <c r="H168" s="239">
        <v>2</v>
      </c>
      <c r="I168" s="240"/>
      <c r="J168" s="241">
        <f>ROUND(I168*H168,2)</f>
        <v>0</v>
      </c>
      <c r="K168" s="237" t="s">
        <v>215</v>
      </c>
      <c r="L168" s="45"/>
      <c r="M168" s="242" t="s">
        <v>19</v>
      </c>
      <c r="N168" s="243" t="s">
        <v>45</v>
      </c>
      <c r="O168" s="85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7" t="s">
        <v>193</v>
      </c>
      <c r="AT168" s="217" t="s">
        <v>211</v>
      </c>
      <c r="AU168" s="217" t="s">
        <v>85</v>
      </c>
      <c r="AY168" s="18" t="s">
        <v>184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8" t="s">
        <v>82</v>
      </c>
      <c r="BK168" s="218">
        <f>ROUND(I168*H168,2)</f>
        <v>0</v>
      </c>
      <c r="BL168" s="18" t="s">
        <v>193</v>
      </c>
      <c r="BM168" s="217" t="s">
        <v>4653</v>
      </c>
    </row>
    <row r="169" s="2" customFormat="1">
      <c r="A169" s="39"/>
      <c r="B169" s="40"/>
      <c r="C169" s="41"/>
      <c r="D169" s="219" t="s">
        <v>195</v>
      </c>
      <c r="E169" s="41"/>
      <c r="F169" s="220" t="s">
        <v>4652</v>
      </c>
      <c r="G169" s="41"/>
      <c r="H169" s="41"/>
      <c r="I169" s="221"/>
      <c r="J169" s="41"/>
      <c r="K169" s="41"/>
      <c r="L169" s="45"/>
      <c r="M169" s="222"/>
      <c r="N169" s="223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195</v>
      </c>
      <c r="AU169" s="18" t="s">
        <v>85</v>
      </c>
    </row>
    <row r="170" s="2" customFormat="1">
      <c r="A170" s="39"/>
      <c r="B170" s="40"/>
      <c r="C170" s="41"/>
      <c r="D170" s="244" t="s">
        <v>217</v>
      </c>
      <c r="E170" s="41"/>
      <c r="F170" s="245" t="s">
        <v>4654</v>
      </c>
      <c r="G170" s="41"/>
      <c r="H170" s="41"/>
      <c r="I170" s="221"/>
      <c r="J170" s="41"/>
      <c r="K170" s="41"/>
      <c r="L170" s="45"/>
      <c r="M170" s="222"/>
      <c r="N170" s="223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217</v>
      </c>
      <c r="AU170" s="18" t="s">
        <v>85</v>
      </c>
    </row>
    <row r="171" s="13" customFormat="1">
      <c r="A171" s="13"/>
      <c r="B171" s="224"/>
      <c r="C171" s="225"/>
      <c r="D171" s="219" t="s">
        <v>196</v>
      </c>
      <c r="E171" s="226" t="s">
        <v>19</v>
      </c>
      <c r="F171" s="227" t="s">
        <v>85</v>
      </c>
      <c r="G171" s="225"/>
      <c r="H171" s="228">
        <v>2</v>
      </c>
      <c r="I171" s="229"/>
      <c r="J171" s="225"/>
      <c r="K171" s="225"/>
      <c r="L171" s="230"/>
      <c r="M171" s="231"/>
      <c r="N171" s="232"/>
      <c r="O171" s="232"/>
      <c r="P171" s="232"/>
      <c r="Q171" s="232"/>
      <c r="R171" s="232"/>
      <c r="S171" s="232"/>
      <c r="T171" s="23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4" t="s">
        <v>196</v>
      </c>
      <c r="AU171" s="234" t="s">
        <v>85</v>
      </c>
      <c r="AV171" s="13" t="s">
        <v>85</v>
      </c>
      <c r="AW171" s="13" t="s">
        <v>33</v>
      </c>
      <c r="AX171" s="13" t="s">
        <v>82</v>
      </c>
      <c r="AY171" s="234" t="s">
        <v>184</v>
      </c>
    </row>
    <row r="172" s="14" customFormat="1">
      <c r="A172" s="14"/>
      <c r="B172" s="252"/>
      <c r="C172" s="253"/>
      <c r="D172" s="219" t="s">
        <v>196</v>
      </c>
      <c r="E172" s="254" t="s">
        <v>19</v>
      </c>
      <c r="F172" s="255" t="s">
        <v>4647</v>
      </c>
      <c r="G172" s="253"/>
      <c r="H172" s="254" t="s">
        <v>19</v>
      </c>
      <c r="I172" s="256"/>
      <c r="J172" s="253"/>
      <c r="K172" s="253"/>
      <c r="L172" s="257"/>
      <c r="M172" s="258"/>
      <c r="N172" s="259"/>
      <c r="O172" s="259"/>
      <c r="P172" s="259"/>
      <c r="Q172" s="259"/>
      <c r="R172" s="259"/>
      <c r="S172" s="259"/>
      <c r="T172" s="26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1" t="s">
        <v>196</v>
      </c>
      <c r="AU172" s="261" t="s">
        <v>85</v>
      </c>
      <c r="AV172" s="14" t="s">
        <v>82</v>
      </c>
      <c r="AW172" s="14" t="s">
        <v>33</v>
      </c>
      <c r="AX172" s="14" t="s">
        <v>74</v>
      </c>
      <c r="AY172" s="261" t="s">
        <v>184</v>
      </c>
    </row>
    <row r="173" s="2" customFormat="1" ht="16.5" customHeight="1">
      <c r="A173" s="39"/>
      <c r="B173" s="40"/>
      <c r="C173" s="205" t="s">
        <v>746</v>
      </c>
      <c r="D173" s="205" t="s">
        <v>188</v>
      </c>
      <c r="E173" s="206" t="s">
        <v>4655</v>
      </c>
      <c r="F173" s="207" t="s">
        <v>4656</v>
      </c>
      <c r="G173" s="208" t="s">
        <v>203</v>
      </c>
      <c r="H173" s="209">
        <v>2</v>
      </c>
      <c r="I173" s="210"/>
      <c r="J173" s="211">
        <f>ROUND(I173*H173,2)</f>
        <v>0</v>
      </c>
      <c r="K173" s="207" t="s">
        <v>215</v>
      </c>
      <c r="L173" s="212"/>
      <c r="M173" s="213" t="s">
        <v>19</v>
      </c>
      <c r="N173" s="214" t="s">
        <v>45</v>
      </c>
      <c r="O173" s="85"/>
      <c r="P173" s="215">
        <f>O173*H173</f>
        <v>0</v>
      </c>
      <c r="Q173" s="215">
        <v>0.058000000000000003</v>
      </c>
      <c r="R173" s="215">
        <f>Q173*H173</f>
        <v>0.11600000000000001</v>
      </c>
      <c r="S173" s="215">
        <v>0</v>
      </c>
      <c r="T173" s="216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7" t="s">
        <v>192</v>
      </c>
      <c r="AT173" s="217" t="s">
        <v>188</v>
      </c>
      <c r="AU173" s="217" t="s">
        <v>85</v>
      </c>
      <c r="AY173" s="18" t="s">
        <v>184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8" t="s">
        <v>82</v>
      </c>
      <c r="BK173" s="218">
        <f>ROUND(I173*H173,2)</f>
        <v>0</v>
      </c>
      <c r="BL173" s="18" t="s">
        <v>193</v>
      </c>
      <c r="BM173" s="217" t="s">
        <v>4657</v>
      </c>
    </row>
    <row r="174" s="2" customFormat="1">
      <c r="A174" s="39"/>
      <c r="B174" s="40"/>
      <c r="C174" s="41"/>
      <c r="D174" s="219" t="s">
        <v>195</v>
      </c>
      <c r="E174" s="41"/>
      <c r="F174" s="220" t="s">
        <v>4656</v>
      </c>
      <c r="G174" s="41"/>
      <c r="H174" s="41"/>
      <c r="I174" s="221"/>
      <c r="J174" s="41"/>
      <c r="K174" s="41"/>
      <c r="L174" s="45"/>
      <c r="M174" s="222"/>
      <c r="N174" s="223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195</v>
      </c>
      <c r="AU174" s="18" t="s">
        <v>85</v>
      </c>
    </row>
    <row r="175" s="2" customFormat="1" ht="24.15" customHeight="1">
      <c r="A175" s="39"/>
      <c r="B175" s="40"/>
      <c r="C175" s="235" t="s">
        <v>716</v>
      </c>
      <c r="D175" s="235" t="s">
        <v>211</v>
      </c>
      <c r="E175" s="236" t="s">
        <v>4550</v>
      </c>
      <c r="F175" s="237" t="s">
        <v>4551</v>
      </c>
      <c r="G175" s="238" t="s">
        <v>3049</v>
      </c>
      <c r="H175" s="295"/>
      <c r="I175" s="240"/>
      <c r="J175" s="241">
        <f>ROUND(I175*H175,2)</f>
        <v>0</v>
      </c>
      <c r="K175" s="237" t="s">
        <v>215</v>
      </c>
      <c r="L175" s="45"/>
      <c r="M175" s="242" t="s">
        <v>19</v>
      </c>
      <c r="N175" s="243" t="s">
        <v>45</v>
      </c>
      <c r="O175" s="85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7" t="s">
        <v>193</v>
      </c>
      <c r="AT175" s="217" t="s">
        <v>211</v>
      </c>
      <c r="AU175" s="217" t="s">
        <v>85</v>
      </c>
      <c r="AY175" s="18" t="s">
        <v>184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82</v>
      </c>
      <c r="BK175" s="218">
        <f>ROUND(I175*H175,2)</f>
        <v>0</v>
      </c>
      <c r="BL175" s="18" t="s">
        <v>193</v>
      </c>
      <c r="BM175" s="217" t="s">
        <v>4658</v>
      </c>
    </row>
    <row r="176" s="2" customFormat="1">
      <c r="A176" s="39"/>
      <c r="B176" s="40"/>
      <c r="C176" s="41"/>
      <c r="D176" s="219" t="s">
        <v>195</v>
      </c>
      <c r="E176" s="41"/>
      <c r="F176" s="220" t="s">
        <v>4551</v>
      </c>
      <c r="G176" s="41"/>
      <c r="H176" s="41"/>
      <c r="I176" s="221"/>
      <c r="J176" s="41"/>
      <c r="K176" s="41"/>
      <c r="L176" s="45"/>
      <c r="M176" s="222"/>
      <c r="N176" s="223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195</v>
      </c>
      <c r="AU176" s="18" t="s">
        <v>85</v>
      </c>
    </row>
    <row r="177" s="2" customFormat="1">
      <c r="A177" s="39"/>
      <c r="B177" s="40"/>
      <c r="C177" s="41"/>
      <c r="D177" s="244" t="s">
        <v>217</v>
      </c>
      <c r="E177" s="41"/>
      <c r="F177" s="245" t="s">
        <v>4553</v>
      </c>
      <c r="G177" s="41"/>
      <c r="H177" s="41"/>
      <c r="I177" s="221"/>
      <c r="J177" s="41"/>
      <c r="K177" s="41"/>
      <c r="L177" s="45"/>
      <c r="M177" s="246"/>
      <c r="N177" s="247"/>
      <c r="O177" s="248"/>
      <c r="P177" s="248"/>
      <c r="Q177" s="248"/>
      <c r="R177" s="248"/>
      <c r="S177" s="248"/>
      <c r="T177" s="24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217</v>
      </c>
      <c r="AU177" s="18" t="s">
        <v>85</v>
      </c>
    </row>
    <row r="178" s="2" customFormat="1" ht="6.96" customHeight="1">
      <c r="A178" s="39"/>
      <c r="B178" s="60"/>
      <c r="C178" s="61"/>
      <c r="D178" s="61"/>
      <c r="E178" s="61"/>
      <c r="F178" s="61"/>
      <c r="G178" s="61"/>
      <c r="H178" s="61"/>
      <c r="I178" s="61"/>
      <c r="J178" s="61"/>
      <c r="K178" s="61"/>
      <c r="L178" s="45"/>
      <c r="M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</row>
  </sheetData>
  <sheetProtection sheet="1" autoFilter="0" formatColumns="0" formatRows="0" objects="1" scenarios="1" spinCount="100000" saltValue="8VQH3mScq6ZnnMY4zHpQx1WirmGexDOzzqTZ9+onflsX1eutH1uHZD/BmbKFDiCZV1awYTPJcBIK97bfHcx3dg==" hashValue="y4hE7+RmhRPPZpIOsuU1zlA2MZ5mzFtx23pCbrHqmTA94VaHEgTpndUJenI57CmyfSjj/ie/6kLtRC58MfzpuA==" algorithmName="SHA-512" password="CC35"/>
  <autoFilter ref="C81:K177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7" r:id="rId1" display="https://podminky.urs.cz/item/CS_URS_2024_02/713341211"/>
    <hyperlink ref="F99" r:id="rId2" display="https://podminky.urs.cz/item/CS_URS_2024_02/751311091"/>
    <hyperlink ref="F104" r:id="rId3" display="https://podminky.urs.cz/item/CS_URS_2024_02/751311091"/>
    <hyperlink ref="F109" r:id="rId4" display="https://podminky.urs.cz/item/CS_URS_2024_02/751311091"/>
    <hyperlink ref="F116" r:id="rId5" display="https://podminky.urs.cz/item/CS_URS_2024_02/751322012"/>
    <hyperlink ref="F121" r:id="rId6" display="https://podminky.urs.cz/item/CS_URS_2024_02/751322012"/>
    <hyperlink ref="F126" r:id="rId7" display="https://podminky.urs.cz/item/CS_URS_2024_02/751344114"/>
    <hyperlink ref="F133" r:id="rId8" display="https://podminky.urs.cz/item/CS_URS_2024_02/751398051"/>
    <hyperlink ref="F138" r:id="rId9" display="https://podminky.urs.cz/item/CS_URS_2024_02/751398102"/>
    <hyperlink ref="F141" r:id="rId10" display="https://podminky.urs.cz/item/CS_URS_2024_02/751510042"/>
    <hyperlink ref="F144" r:id="rId11" display="https://podminky.urs.cz/item/CS_URS_2024_02/751510044"/>
    <hyperlink ref="F147" r:id="rId12" display="https://podminky.urs.cz/item/CS_URS_2024_02/751514764"/>
    <hyperlink ref="F152" r:id="rId13" display="https://podminky.urs.cz/item/CS_URS_2024_02/751537146"/>
    <hyperlink ref="F158" r:id="rId14" display="https://podminky.urs.cz/item/CS_URS_2024_02/751614122"/>
    <hyperlink ref="F163" r:id="rId15" display="https://podminky.urs.cz/item/CS_URS_2024_02/751711151"/>
    <hyperlink ref="F170" r:id="rId16" display="https://podminky.urs.cz/item/CS_URS_2024_02/751721111"/>
    <hyperlink ref="F177" r:id="rId17" display="https://podminky.urs.cz/item/CS_URS_2024_02/99875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4659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ROUND((SUM(BE81:BE85)),  2)</f>
        <v>0</v>
      </c>
      <c r="G33" s="39"/>
      <c r="H33" s="39"/>
      <c r="I33" s="149">
        <v>0.20999999999999999</v>
      </c>
      <c r="J33" s="148">
        <f>ROUND(((SUM(BE81:BE85))*I33),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ROUND((SUM(BF81:BF85)),  2)</f>
        <v>0</v>
      </c>
      <c r="G34" s="39"/>
      <c r="H34" s="39"/>
      <c r="I34" s="149">
        <v>0.12</v>
      </c>
      <c r="J34" s="148">
        <f>ROUND(((SUM(BF81:BF85))*I34),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ROUND((SUM(BG81:BG85)),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ROUND((SUM(BH81:BH85)),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ROUND((SUM(BI81:BI85)),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SO051N - Technologická zařízení - záchytní systém - nezpůsobilé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168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169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Dětská skupina U Zámku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157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SO051N - Technologická zařízení - záchytní systém - nezpůsobilé položky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>Poděbradova 636</v>
      </c>
      <c r="G75" s="41"/>
      <c r="H75" s="41"/>
      <c r="I75" s="33" t="s">
        <v>23</v>
      </c>
      <c r="J75" s="73" t="str">
        <f>IF(J12="","",J12)</f>
        <v>1. 3. 2024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 xml:space="preserve"> </v>
      </c>
      <c r="G77" s="41"/>
      <c r="H77" s="41"/>
      <c r="I77" s="33" t="s">
        <v>31</v>
      </c>
      <c r="J77" s="37" t="str">
        <f>E21</f>
        <v>Ing. Vojtěch Martinek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G SERVIS CZ, s.r.o.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170</v>
      </c>
      <c r="D80" s="181" t="s">
        <v>59</v>
      </c>
      <c r="E80" s="181" t="s">
        <v>55</v>
      </c>
      <c r="F80" s="181" t="s">
        <v>56</v>
      </c>
      <c r="G80" s="181" t="s">
        <v>171</v>
      </c>
      <c r="H80" s="181" t="s">
        <v>172</v>
      </c>
      <c r="I80" s="181" t="s">
        <v>173</v>
      </c>
      <c r="J80" s="181" t="s">
        <v>162</v>
      </c>
      <c r="K80" s="182" t="s">
        <v>174</v>
      </c>
      <c r="L80" s="183"/>
      <c r="M80" s="93" t="s">
        <v>19</v>
      </c>
      <c r="N80" s="94" t="s">
        <v>44</v>
      </c>
      <c r="O80" s="94" t="s">
        <v>175</v>
      </c>
      <c r="P80" s="94" t="s">
        <v>176</v>
      </c>
      <c r="Q80" s="94" t="s">
        <v>177</v>
      </c>
      <c r="R80" s="94" t="s">
        <v>178</v>
      </c>
      <c r="S80" s="94" t="s">
        <v>179</v>
      </c>
      <c r="T80" s="95" t="s">
        <v>180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181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73</v>
      </c>
      <c r="AU81" s="18" t="s">
        <v>163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73</v>
      </c>
      <c r="E82" s="192" t="s">
        <v>182</v>
      </c>
      <c r="F82" s="192" t="s">
        <v>183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85</v>
      </c>
      <c r="AT82" s="201" t="s">
        <v>73</v>
      </c>
      <c r="AU82" s="201" t="s">
        <v>74</v>
      </c>
      <c r="AY82" s="200" t="s">
        <v>184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73</v>
      </c>
      <c r="E83" s="203" t="s">
        <v>230</v>
      </c>
      <c r="F83" s="203" t="s">
        <v>231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SUM(P84:P85)</f>
        <v>0</v>
      </c>
      <c r="Q83" s="197"/>
      <c r="R83" s="198">
        <f>SUM(R84:R85)</f>
        <v>0</v>
      </c>
      <c r="S83" s="197"/>
      <c r="T83" s="199">
        <f>SUM(T84:T85)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85</v>
      </c>
      <c r="AT83" s="201" t="s">
        <v>73</v>
      </c>
      <c r="AU83" s="201" t="s">
        <v>82</v>
      </c>
      <c r="AY83" s="200" t="s">
        <v>184</v>
      </c>
      <c r="BK83" s="202">
        <f>SUM(BK84:BK85)</f>
        <v>0</v>
      </c>
    </row>
    <row r="84" s="2" customFormat="1" ht="16.5" customHeight="1">
      <c r="A84" s="39"/>
      <c r="B84" s="40"/>
      <c r="C84" s="235" t="s">
        <v>239</v>
      </c>
      <c r="D84" s="235" t="s">
        <v>211</v>
      </c>
      <c r="E84" s="236" t="s">
        <v>4520</v>
      </c>
      <c r="F84" s="237" t="s">
        <v>4660</v>
      </c>
      <c r="G84" s="238" t="s">
        <v>203</v>
      </c>
      <c r="H84" s="239">
        <v>1</v>
      </c>
      <c r="I84" s="240"/>
      <c r="J84" s="241">
        <f>ROUND(I84*H84,2)</f>
        <v>0</v>
      </c>
      <c r="K84" s="237" t="s">
        <v>19</v>
      </c>
      <c r="L84" s="45"/>
      <c r="M84" s="242" t="s">
        <v>19</v>
      </c>
      <c r="N84" s="243" t="s">
        <v>45</v>
      </c>
      <c r="O84" s="85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7" t="s">
        <v>193</v>
      </c>
      <c r="AT84" s="217" t="s">
        <v>211</v>
      </c>
      <c r="AU84" s="217" t="s">
        <v>85</v>
      </c>
      <c r="AY84" s="18" t="s">
        <v>184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82</v>
      </c>
      <c r="BK84" s="218">
        <f>ROUND(I84*H84,2)</f>
        <v>0</v>
      </c>
      <c r="BL84" s="18" t="s">
        <v>193</v>
      </c>
      <c r="BM84" s="217" t="s">
        <v>4661</v>
      </c>
    </row>
    <row r="85" s="2" customFormat="1">
      <c r="A85" s="39"/>
      <c r="B85" s="40"/>
      <c r="C85" s="41"/>
      <c r="D85" s="219" t="s">
        <v>195</v>
      </c>
      <c r="E85" s="41"/>
      <c r="F85" s="220" t="s">
        <v>4660</v>
      </c>
      <c r="G85" s="41"/>
      <c r="H85" s="41"/>
      <c r="I85" s="221"/>
      <c r="J85" s="41"/>
      <c r="K85" s="41"/>
      <c r="L85" s="45"/>
      <c r="M85" s="246"/>
      <c r="N85" s="247"/>
      <c r="O85" s="248"/>
      <c r="P85" s="248"/>
      <c r="Q85" s="248"/>
      <c r="R85" s="248"/>
      <c r="S85" s="248"/>
      <c r="T85" s="24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195</v>
      </c>
      <c r="AU85" s="18" t="s">
        <v>85</v>
      </c>
    </row>
    <row r="86" s="2" customFormat="1" ht="6.96" customHeight="1">
      <c r="A86" s="39"/>
      <c r="B86" s="60"/>
      <c r="C86" s="61"/>
      <c r="D86" s="61"/>
      <c r="E86" s="61"/>
      <c r="F86" s="61"/>
      <c r="G86" s="61"/>
      <c r="H86" s="61"/>
      <c r="I86" s="61"/>
      <c r="J86" s="61"/>
      <c r="K86" s="61"/>
      <c r="L86" s="45"/>
      <c r="M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</sheetData>
  <sheetProtection sheet="1" autoFilter="0" formatColumns="0" formatRows="0" objects="1" scenarios="1" spinCount="100000" saltValue="Bo8WKiXjhkJe9Qe35P9B5m8VjhfhMk5bQ6kFxgbL2S+vArpi14gCx93ZGLFuzgvkWSCW0oZ7VnvkuIBoJwORDw==" hashValue="XArMMxqcCHAXhYOmknOvR1wi8Ior6G9vYxg4/58rzglb8LqX44eNZoTjAWuHuj5e2gu5jxQ2zEsRFKW78lbYSA==" algorithmName="SHA-512" password="CC35"/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148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4662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159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ROUND((SUM(BE81:BE92)),  2)</f>
        <v>0</v>
      </c>
      <c r="G33" s="39"/>
      <c r="H33" s="39"/>
      <c r="I33" s="149">
        <v>0.20999999999999999</v>
      </c>
      <c r="J33" s="148">
        <f>ROUND(((SUM(BE81:BE92))*I33),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ROUND((SUM(BF81:BF92)),  2)</f>
        <v>0</v>
      </c>
      <c r="G34" s="39"/>
      <c r="H34" s="39"/>
      <c r="I34" s="149">
        <v>0.12</v>
      </c>
      <c r="J34" s="148">
        <f>ROUND(((SUM(BF81:BF92))*I34),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ROUND((SUM(BG81:BG92)),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ROUND((SUM(BH81:BH92)),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ROUND((SUM(BI81:BI92)),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SO051ZH - Technologická zařízení - záchytní systém - způsobilé položky, hlavní výdaj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164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168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169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Dětská skupina U Zámku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157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SO051ZH - Technologická zařízení - záchytní systém - způsobilé položky, hlavní výdaj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>Poděbradova 636</v>
      </c>
      <c r="G75" s="41"/>
      <c r="H75" s="41"/>
      <c r="I75" s="33" t="s">
        <v>23</v>
      </c>
      <c r="J75" s="73" t="str">
        <f>IF(J12="","",J12)</f>
        <v>1. 3. 2024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 xml:space="preserve"> </v>
      </c>
      <c r="G77" s="41"/>
      <c r="H77" s="41"/>
      <c r="I77" s="33" t="s">
        <v>31</v>
      </c>
      <c r="J77" s="37" t="str">
        <f>E21</f>
        <v>Ing. Vojtěch Martinek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G SERVIS CZ, s.r.o.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170</v>
      </c>
      <c r="D80" s="181" t="s">
        <v>59</v>
      </c>
      <c r="E80" s="181" t="s">
        <v>55</v>
      </c>
      <c r="F80" s="181" t="s">
        <v>56</v>
      </c>
      <c r="G80" s="181" t="s">
        <v>171</v>
      </c>
      <c r="H80" s="181" t="s">
        <v>172</v>
      </c>
      <c r="I80" s="181" t="s">
        <v>173</v>
      </c>
      <c r="J80" s="181" t="s">
        <v>162</v>
      </c>
      <c r="K80" s="182" t="s">
        <v>174</v>
      </c>
      <c r="L80" s="183"/>
      <c r="M80" s="93" t="s">
        <v>19</v>
      </c>
      <c r="N80" s="94" t="s">
        <v>44</v>
      </c>
      <c r="O80" s="94" t="s">
        <v>175</v>
      </c>
      <c r="P80" s="94" t="s">
        <v>176</v>
      </c>
      <c r="Q80" s="94" t="s">
        <v>177</v>
      </c>
      <c r="R80" s="94" t="s">
        <v>178</v>
      </c>
      <c r="S80" s="94" t="s">
        <v>179</v>
      </c>
      <c r="T80" s="95" t="s">
        <v>180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181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0.032939099999999999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73</v>
      </c>
      <c r="AU81" s="18" t="s">
        <v>163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73</v>
      </c>
      <c r="E82" s="192" t="s">
        <v>182</v>
      </c>
      <c r="F82" s="192" t="s">
        <v>183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0.032939099999999999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85</v>
      </c>
      <c r="AT82" s="201" t="s">
        <v>73</v>
      </c>
      <c r="AU82" s="201" t="s">
        <v>74</v>
      </c>
      <c r="AY82" s="200" t="s">
        <v>184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73</v>
      </c>
      <c r="E83" s="203" t="s">
        <v>230</v>
      </c>
      <c r="F83" s="203" t="s">
        <v>231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SUM(P84:P92)</f>
        <v>0</v>
      </c>
      <c r="Q83" s="197"/>
      <c r="R83" s="198">
        <f>SUM(R84:R92)</f>
        <v>0.032939099999999999</v>
      </c>
      <c r="S83" s="197"/>
      <c r="T83" s="199">
        <f>SUM(T84:T92)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85</v>
      </c>
      <c r="AT83" s="201" t="s">
        <v>73</v>
      </c>
      <c r="AU83" s="201" t="s">
        <v>82</v>
      </c>
      <c r="AY83" s="200" t="s">
        <v>184</v>
      </c>
      <c r="BK83" s="202">
        <f>SUM(BK84:BK92)</f>
        <v>0</v>
      </c>
    </row>
    <row r="84" s="2" customFormat="1" ht="24.15" customHeight="1">
      <c r="A84" s="39"/>
      <c r="B84" s="40"/>
      <c r="C84" s="235" t="s">
        <v>82</v>
      </c>
      <c r="D84" s="235" t="s">
        <v>211</v>
      </c>
      <c r="E84" s="236" t="s">
        <v>4663</v>
      </c>
      <c r="F84" s="237" t="s">
        <v>4664</v>
      </c>
      <c r="G84" s="238" t="s">
        <v>203</v>
      </c>
      <c r="H84" s="239">
        <v>9</v>
      </c>
      <c r="I84" s="240"/>
      <c r="J84" s="241">
        <f>ROUND(I84*H84,2)</f>
        <v>0</v>
      </c>
      <c r="K84" s="237" t="s">
        <v>215</v>
      </c>
      <c r="L84" s="45"/>
      <c r="M84" s="242" t="s">
        <v>19</v>
      </c>
      <c r="N84" s="243" t="s">
        <v>45</v>
      </c>
      <c r="O84" s="85"/>
      <c r="P84" s="215">
        <f>O84*H84</f>
        <v>0</v>
      </c>
      <c r="Q84" s="215">
        <v>0.00016990000000000001</v>
      </c>
      <c r="R84" s="215">
        <f>Q84*H84</f>
        <v>0.0015291</v>
      </c>
      <c r="S84" s="215">
        <v>0</v>
      </c>
      <c r="T84" s="216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7" t="s">
        <v>193</v>
      </c>
      <c r="AT84" s="217" t="s">
        <v>211</v>
      </c>
      <c r="AU84" s="217" t="s">
        <v>85</v>
      </c>
      <c r="AY84" s="18" t="s">
        <v>184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82</v>
      </c>
      <c r="BK84" s="218">
        <f>ROUND(I84*H84,2)</f>
        <v>0</v>
      </c>
      <c r="BL84" s="18" t="s">
        <v>193</v>
      </c>
      <c r="BM84" s="217" t="s">
        <v>4665</v>
      </c>
    </row>
    <row r="85" s="2" customFormat="1">
      <c r="A85" s="39"/>
      <c r="B85" s="40"/>
      <c r="C85" s="41"/>
      <c r="D85" s="219" t="s">
        <v>195</v>
      </c>
      <c r="E85" s="41"/>
      <c r="F85" s="220" t="s">
        <v>4664</v>
      </c>
      <c r="G85" s="41"/>
      <c r="H85" s="41"/>
      <c r="I85" s="221"/>
      <c r="J85" s="41"/>
      <c r="K85" s="41"/>
      <c r="L85" s="45"/>
      <c r="M85" s="222"/>
      <c r="N85" s="223"/>
      <c r="O85" s="85"/>
      <c r="P85" s="85"/>
      <c r="Q85" s="85"/>
      <c r="R85" s="85"/>
      <c r="S85" s="85"/>
      <c r="T85" s="86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195</v>
      </c>
      <c r="AU85" s="18" t="s">
        <v>85</v>
      </c>
    </row>
    <row r="86" s="2" customFormat="1">
      <c r="A86" s="39"/>
      <c r="B86" s="40"/>
      <c r="C86" s="41"/>
      <c r="D86" s="244" t="s">
        <v>217</v>
      </c>
      <c r="E86" s="41"/>
      <c r="F86" s="245" t="s">
        <v>4666</v>
      </c>
      <c r="G86" s="41"/>
      <c r="H86" s="41"/>
      <c r="I86" s="221"/>
      <c r="J86" s="41"/>
      <c r="K86" s="41"/>
      <c r="L86" s="45"/>
      <c r="M86" s="222"/>
      <c r="N86" s="223"/>
      <c r="O86" s="85"/>
      <c r="P86" s="85"/>
      <c r="Q86" s="85"/>
      <c r="R86" s="85"/>
      <c r="S86" s="85"/>
      <c r="T86" s="86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217</v>
      </c>
      <c r="AU86" s="18" t="s">
        <v>85</v>
      </c>
    </row>
    <row r="87" s="2" customFormat="1" ht="16.5" customHeight="1">
      <c r="A87" s="39"/>
      <c r="B87" s="40"/>
      <c r="C87" s="205" t="s">
        <v>85</v>
      </c>
      <c r="D87" s="205" t="s">
        <v>188</v>
      </c>
      <c r="E87" s="206" t="s">
        <v>4667</v>
      </c>
      <c r="F87" s="207" t="s">
        <v>4668</v>
      </c>
      <c r="G87" s="208" t="s">
        <v>203</v>
      </c>
      <c r="H87" s="209">
        <v>9</v>
      </c>
      <c r="I87" s="210"/>
      <c r="J87" s="211">
        <f>ROUND(I87*H87,2)</f>
        <v>0</v>
      </c>
      <c r="K87" s="207" t="s">
        <v>215</v>
      </c>
      <c r="L87" s="212"/>
      <c r="M87" s="213" t="s">
        <v>19</v>
      </c>
      <c r="N87" s="214" t="s">
        <v>45</v>
      </c>
      <c r="O87" s="85"/>
      <c r="P87" s="215">
        <f>O87*H87</f>
        <v>0</v>
      </c>
      <c r="Q87" s="215">
        <v>0.00349</v>
      </c>
      <c r="R87" s="215">
        <f>Q87*H87</f>
        <v>0.03141</v>
      </c>
      <c r="S87" s="215">
        <v>0</v>
      </c>
      <c r="T87" s="216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7" t="s">
        <v>192</v>
      </c>
      <c r="AT87" s="217" t="s">
        <v>188</v>
      </c>
      <c r="AU87" s="217" t="s">
        <v>85</v>
      </c>
      <c r="AY87" s="18" t="s">
        <v>184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82</v>
      </c>
      <c r="BK87" s="218">
        <f>ROUND(I87*H87,2)</f>
        <v>0</v>
      </c>
      <c r="BL87" s="18" t="s">
        <v>193</v>
      </c>
      <c r="BM87" s="217" t="s">
        <v>4669</v>
      </c>
    </row>
    <row r="88" s="2" customFormat="1">
      <c r="A88" s="39"/>
      <c r="B88" s="40"/>
      <c r="C88" s="41"/>
      <c r="D88" s="219" t="s">
        <v>195</v>
      </c>
      <c r="E88" s="41"/>
      <c r="F88" s="220" t="s">
        <v>4668</v>
      </c>
      <c r="G88" s="41"/>
      <c r="H88" s="41"/>
      <c r="I88" s="221"/>
      <c r="J88" s="41"/>
      <c r="K88" s="41"/>
      <c r="L88" s="45"/>
      <c r="M88" s="222"/>
      <c r="N88" s="223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195</v>
      </c>
      <c r="AU88" s="18" t="s">
        <v>85</v>
      </c>
    </row>
    <row r="89" s="2" customFormat="1">
      <c r="A89" s="39"/>
      <c r="B89" s="40"/>
      <c r="C89" s="41"/>
      <c r="D89" s="219" t="s">
        <v>689</v>
      </c>
      <c r="E89" s="41"/>
      <c r="F89" s="276" t="s">
        <v>4670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689</v>
      </c>
      <c r="AU89" s="18" t="s">
        <v>85</v>
      </c>
    </row>
    <row r="90" s="2" customFormat="1" ht="24.15" customHeight="1">
      <c r="A90" s="39"/>
      <c r="B90" s="40"/>
      <c r="C90" s="235" t="s">
        <v>389</v>
      </c>
      <c r="D90" s="235" t="s">
        <v>211</v>
      </c>
      <c r="E90" s="236" t="s">
        <v>248</v>
      </c>
      <c r="F90" s="237" t="s">
        <v>249</v>
      </c>
      <c r="G90" s="238" t="s">
        <v>214</v>
      </c>
      <c r="H90" s="239">
        <v>0.025999999999999999</v>
      </c>
      <c r="I90" s="240"/>
      <c r="J90" s="241">
        <f>ROUND(I90*H90,2)</f>
        <v>0</v>
      </c>
      <c r="K90" s="237" t="s">
        <v>215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193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193</v>
      </c>
      <c r="BM90" s="217" t="s">
        <v>4671</v>
      </c>
    </row>
    <row r="91" s="2" customFormat="1">
      <c r="A91" s="39"/>
      <c r="B91" s="40"/>
      <c r="C91" s="41"/>
      <c r="D91" s="219" t="s">
        <v>195</v>
      </c>
      <c r="E91" s="41"/>
      <c r="F91" s="220" t="s">
        <v>249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>
      <c r="A92" s="39"/>
      <c r="B92" s="40"/>
      <c r="C92" s="41"/>
      <c r="D92" s="244" t="s">
        <v>217</v>
      </c>
      <c r="E92" s="41"/>
      <c r="F92" s="245" t="s">
        <v>251</v>
      </c>
      <c r="G92" s="41"/>
      <c r="H92" s="41"/>
      <c r="I92" s="221"/>
      <c r="J92" s="41"/>
      <c r="K92" s="41"/>
      <c r="L92" s="45"/>
      <c r="M92" s="246"/>
      <c r="N92" s="247"/>
      <c r="O92" s="248"/>
      <c r="P92" s="248"/>
      <c r="Q92" s="248"/>
      <c r="R92" s="248"/>
      <c r="S92" s="248"/>
      <c r="T92" s="24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217</v>
      </c>
      <c r="AU92" s="18" t="s">
        <v>85</v>
      </c>
    </row>
    <row r="93" s="2" customFormat="1" ht="6.96" customHeight="1">
      <c r="A93" s="39"/>
      <c r="B93" s="60"/>
      <c r="C93" s="61"/>
      <c r="D93" s="61"/>
      <c r="E93" s="61"/>
      <c r="F93" s="61"/>
      <c r="G93" s="61"/>
      <c r="H93" s="61"/>
      <c r="I93" s="61"/>
      <c r="J93" s="61"/>
      <c r="K93" s="61"/>
      <c r="L93" s="45"/>
      <c r="M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</sheetData>
  <sheetProtection sheet="1" autoFilter="0" formatColumns="0" formatRows="0" objects="1" scenarios="1" spinCount="100000" saltValue="PMQPcY6SHS9Q89S0174X0z1HaBPOch0hgt4NIhM9RfKzfmoU1CQRm1jW89A8eePpYv1nFICKThWEyygB++RUcw==" hashValue="0Yh41eKAREpJsL3EJquxLTXo+l1r9vPtpz+j2/+DQnS3d3frI9Cw4N19GLBI0QOEPap1TtD+RzJ+mmhV5jbzgg==" algorithmName="SHA-512" password="CC35"/>
  <autoFilter ref="C80:K9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6" r:id="rId1" display="https://podminky.urs.cz/item/CS_URS_2024_02/767881112"/>
    <hyperlink ref="F92" r:id="rId2" display="https://podminky.urs.cz/item/CS_URS_2024_02/998767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151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4672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84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ROUND((SUM(BE81:BE91)),  2)</f>
        <v>0</v>
      </c>
      <c r="G33" s="39"/>
      <c r="H33" s="39"/>
      <c r="I33" s="149">
        <v>0.20999999999999999</v>
      </c>
      <c r="J33" s="148">
        <f>ROUND(((SUM(BE81:BE91))*I33),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ROUND((SUM(BF81:BF91)),  2)</f>
        <v>0</v>
      </c>
      <c r="G34" s="39"/>
      <c r="H34" s="39"/>
      <c r="I34" s="149">
        <v>0.12</v>
      </c>
      <c r="J34" s="148">
        <f>ROUND(((SUM(BF81:BF91))*I34),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ROUND((SUM(BG81:BG91)),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ROUND((SUM(BH81:BH91)),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ROUND((SUM(BI81:BI91)),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SO052ZH - Technologická zařízení - jídelní výtah - způsobilé položky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4673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4674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169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Dětská skupina U Zámku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157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SO052ZH - Technologická zařízení - jídelní výtah - způsobilé položky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>Poděbradova 636</v>
      </c>
      <c r="G75" s="41"/>
      <c r="H75" s="41"/>
      <c r="I75" s="33" t="s">
        <v>23</v>
      </c>
      <c r="J75" s="73" t="str">
        <f>IF(J12="","",J12)</f>
        <v>1. 3. 2024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 xml:space="preserve"> </v>
      </c>
      <c r="G77" s="41"/>
      <c r="H77" s="41"/>
      <c r="I77" s="33" t="s">
        <v>31</v>
      </c>
      <c r="J77" s="37" t="str">
        <f>E21</f>
        <v>Ing. Vojtěch Martinek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G SERVIS CZ, s.r.o.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170</v>
      </c>
      <c r="D80" s="181" t="s">
        <v>59</v>
      </c>
      <c r="E80" s="181" t="s">
        <v>55</v>
      </c>
      <c r="F80" s="181" t="s">
        <v>56</v>
      </c>
      <c r="G80" s="181" t="s">
        <v>171</v>
      </c>
      <c r="H80" s="181" t="s">
        <v>172</v>
      </c>
      <c r="I80" s="181" t="s">
        <v>173</v>
      </c>
      <c r="J80" s="181" t="s">
        <v>162</v>
      </c>
      <c r="K80" s="182" t="s">
        <v>174</v>
      </c>
      <c r="L80" s="183"/>
      <c r="M80" s="93" t="s">
        <v>19</v>
      </c>
      <c r="N80" s="94" t="s">
        <v>44</v>
      </c>
      <c r="O80" s="94" t="s">
        <v>175</v>
      </c>
      <c r="P80" s="94" t="s">
        <v>176</v>
      </c>
      <c r="Q80" s="94" t="s">
        <v>177</v>
      </c>
      <c r="R80" s="94" t="s">
        <v>178</v>
      </c>
      <c r="S80" s="94" t="s">
        <v>179</v>
      </c>
      <c r="T80" s="95" t="s">
        <v>180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181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73</v>
      </c>
      <c r="AU81" s="18" t="s">
        <v>163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73</v>
      </c>
      <c r="E82" s="192" t="s">
        <v>4675</v>
      </c>
      <c r="F82" s="192" t="s">
        <v>4676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239</v>
      </c>
      <c r="AT82" s="201" t="s">
        <v>73</v>
      </c>
      <c r="AU82" s="201" t="s">
        <v>74</v>
      </c>
      <c r="AY82" s="200" t="s">
        <v>184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73</v>
      </c>
      <c r="E83" s="203" t="s">
        <v>4677</v>
      </c>
      <c r="F83" s="203" t="s">
        <v>4678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SUM(P84:P91)</f>
        <v>0</v>
      </c>
      <c r="Q83" s="197"/>
      <c r="R83" s="198">
        <f>SUM(R84:R91)</f>
        <v>0</v>
      </c>
      <c r="S83" s="197"/>
      <c r="T83" s="199">
        <f>SUM(T84:T91)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239</v>
      </c>
      <c r="AT83" s="201" t="s">
        <v>73</v>
      </c>
      <c r="AU83" s="201" t="s">
        <v>82</v>
      </c>
      <c r="AY83" s="200" t="s">
        <v>184</v>
      </c>
      <c r="BK83" s="202">
        <f>SUM(BK84:BK91)</f>
        <v>0</v>
      </c>
    </row>
    <row r="84" s="2" customFormat="1" ht="16.5" customHeight="1">
      <c r="A84" s="39"/>
      <c r="B84" s="40"/>
      <c r="C84" s="235" t="s">
        <v>82</v>
      </c>
      <c r="D84" s="235" t="s">
        <v>211</v>
      </c>
      <c r="E84" s="236" t="s">
        <v>4679</v>
      </c>
      <c r="F84" s="237" t="s">
        <v>4680</v>
      </c>
      <c r="G84" s="238" t="s">
        <v>3999</v>
      </c>
      <c r="H84" s="239">
        <v>1</v>
      </c>
      <c r="I84" s="240"/>
      <c r="J84" s="241">
        <f>ROUND(I84*H84,2)</f>
        <v>0</v>
      </c>
      <c r="K84" s="237" t="s">
        <v>19</v>
      </c>
      <c r="L84" s="45"/>
      <c r="M84" s="242" t="s">
        <v>19</v>
      </c>
      <c r="N84" s="243" t="s">
        <v>45</v>
      </c>
      <c r="O84" s="85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7" t="s">
        <v>4367</v>
      </c>
      <c r="AT84" s="217" t="s">
        <v>211</v>
      </c>
      <c r="AU84" s="217" t="s">
        <v>85</v>
      </c>
      <c r="AY84" s="18" t="s">
        <v>184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82</v>
      </c>
      <c r="BK84" s="218">
        <f>ROUND(I84*H84,2)</f>
        <v>0</v>
      </c>
      <c r="BL84" s="18" t="s">
        <v>4367</v>
      </c>
      <c r="BM84" s="217" t="s">
        <v>4681</v>
      </c>
    </row>
    <row r="85" s="2" customFormat="1">
      <c r="A85" s="39"/>
      <c r="B85" s="40"/>
      <c r="C85" s="41"/>
      <c r="D85" s="219" t="s">
        <v>195</v>
      </c>
      <c r="E85" s="41"/>
      <c r="F85" s="220" t="s">
        <v>4680</v>
      </c>
      <c r="G85" s="41"/>
      <c r="H85" s="41"/>
      <c r="I85" s="221"/>
      <c r="J85" s="41"/>
      <c r="K85" s="41"/>
      <c r="L85" s="45"/>
      <c r="M85" s="222"/>
      <c r="N85" s="223"/>
      <c r="O85" s="85"/>
      <c r="P85" s="85"/>
      <c r="Q85" s="85"/>
      <c r="R85" s="85"/>
      <c r="S85" s="85"/>
      <c r="T85" s="86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195</v>
      </c>
      <c r="AU85" s="18" t="s">
        <v>85</v>
      </c>
    </row>
    <row r="86" s="2" customFormat="1" ht="16.5" customHeight="1">
      <c r="A86" s="39"/>
      <c r="B86" s="40"/>
      <c r="C86" s="205" t="s">
        <v>85</v>
      </c>
      <c r="D86" s="205" t="s">
        <v>188</v>
      </c>
      <c r="E86" s="206" t="s">
        <v>4682</v>
      </c>
      <c r="F86" s="207" t="s">
        <v>4683</v>
      </c>
      <c r="G86" s="208" t="s">
        <v>3999</v>
      </c>
      <c r="H86" s="209">
        <v>1</v>
      </c>
      <c r="I86" s="210"/>
      <c r="J86" s="211">
        <f>ROUND(I86*H86,2)</f>
        <v>0</v>
      </c>
      <c r="K86" s="207" t="s">
        <v>19</v>
      </c>
      <c r="L86" s="212"/>
      <c r="M86" s="213" t="s">
        <v>19</v>
      </c>
      <c r="N86" s="214" t="s">
        <v>45</v>
      </c>
      <c r="O86" s="85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R86" s="217" t="s">
        <v>4367</v>
      </c>
      <c r="AT86" s="217" t="s">
        <v>188</v>
      </c>
      <c r="AU86" s="217" t="s">
        <v>85</v>
      </c>
      <c r="AY86" s="18" t="s">
        <v>184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82</v>
      </c>
      <c r="BK86" s="218">
        <f>ROUND(I86*H86,2)</f>
        <v>0</v>
      </c>
      <c r="BL86" s="18" t="s">
        <v>4367</v>
      </c>
      <c r="BM86" s="217" t="s">
        <v>4684</v>
      </c>
    </row>
    <row r="87" s="2" customFormat="1">
      <c r="A87" s="39"/>
      <c r="B87" s="40"/>
      <c r="C87" s="41"/>
      <c r="D87" s="219" t="s">
        <v>195</v>
      </c>
      <c r="E87" s="41"/>
      <c r="F87" s="220" t="s">
        <v>4683</v>
      </c>
      <c r="G87" s="41"/>
      <c r="H87" s="41"/>
      <c r="I87" s="221"/>
      <c r="J87" s="41"/>
      <c r="K87" s="41"/>
      <c r="L87" s="45"/>
      <c r="M87" s="222"/>
      <c r="N87" s="223"/>
      <c r="O87" s="85"/>
      <c r="P87" s="85"/>
      <c r="Q87" s="85"/>
      <c r="R87" s="85"/>
      <c r="S87" s="85"/>
      <c r="T87" s="86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T87" s="18" t="s">
        <v>195</v>
      </c>
      <c r="AU87" s="18" t="s">
        <v>85</v>
      </c>
    </row>
    <row r="88" s="2" customFormat="1" ht="16.5" customHeight="1">
      <c r="A88" s="39"/>
      <c r="B88" s="40"/>
      <c r="C88" s="205" t="s">
        <v>411</v>
      </c>
      <c r="D88" s="205" t="s">
        <v>188</v>
      </c>
      <c r="E88" s="206" t="s">
        <v>3008</v>
      </c>
      <c r="F88" s="207" t="s">
        <v>4685</v>
      </c>
      <c r="G88" s="208" t="s">
        <v>203</v>
      </c>
      <c r="H88" s="209">
        <v>1</v>
      </c>
      <c r="I88" s="210"/>
      <c r="J88" s="211">
        <f>ROUND(I88*H88,2)</f>
        <v>0</v>
      </c>
      <c r="K88" s="207" t="s">
        <v>19</v>
      </c>
      <c r="L88" s="212"/>
      <c r="M88" s="213" t="s">
        <v>19</v>
      </c>
      <c r="N88" s="214" t="s">
        <v>45</v>
      </c>
      <c r="O88" s="85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4367</v>
      </c>
      <c r="AT88" s="217" t="s">
        <v>188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4367</v>
      </c>
      <c r="BM88" s="217" t="s">
        <v>4686</v>
      </c>
    </row>
    <row r="89" s="2" customFormat="1">
      <c r="A89" s="39"/>
      <c r="B89" s="40"/>
      <c r="C89" s="41"/>
      <c r="D89" s="219" t="s">
        <v>195</v>
      </c>
      <c r="E89" s="41"/>
      <c r="F89" s="220" t="s">
        <v>4685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 ht="16.5" customHeight="1">
      <c r="A90" s="39"/>
      <c r="B90" s="40"/>
      <c r="C90" s="205" t="s">
        <v>239</v>
      </c>
      <c r="D90" s="205" t="s">
        <v>188</v>
      </c>
      <c r="E90" s="206" t="s">
        <v>3011</v>
      </c>
      <c r="F90" s="207" t="s">
        <v>4687</v>
      </c>
      <c r="G90" s="208" t="s">
        <v>203</v>
      </c>
      <c r="H90" s="209">
        <v>2</v>
      </c>
      <c r="I90" s="210"/>
      <c r="J90" s="211">
        <f>ROUND(I90*H90,2)</f>
        <v>0</v>
      </c>
      <c r="K90" s="207" t="s">
        <v>19</v>
      </c>
      <c r="L90" s="212"/>
      <c r="M90" s="213" t="s">
        <v>19</v>
      </c>
      <c r="N90" s="214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4367</v>
      </c>
      <c r="AT90" s="217" t="s">
        <v>188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4367</v>
      </c>
      <c r="BM90" s="217" t="s">
        <v>4688</v>
      </c>
    </row>
    <row r="91" s="2" customFormat="1">
      <c r="A91" s="39"/>
      <c r="B91" s="40"/>
      <c r="C91" s="41"/>
      <c r="D91" s="219" t="s">
        <v>195</v>
      </c>
      <c r="E91" s="41"/>
      <c r="F91" s="220" t="s">
        <v>4687</v>
      </c>
      <c r="G91" s="41"/>
      <c r="H91" s="41"/>
      <c r="I91" s="221"/>
      <c r="J91" s="41"/>
      <c r="K91" s="41"/>
      <c r="L91" s="45"/>
      <c r="M91" s="246"/>
      <c r="N91" s="247"/>
      <c r="O91" s="248"/>
      <c r="P91" s="248"/>
      <c r="Q91" s="248"/>
      <c r="R91" s="248"/>
      <c r="S91" s="248"/>
      <c r="T91" s="24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6.96" customHeight="1">
      <c r="A92" s="39"/>
      <c r="B92" s="60"/>
      <c r="C92" s="61"/>
      <c r="D92" s="61"/>
      <c r="E92" s="61"/>
      <c r="F92" s="61"/>
      <c r="G92" s="61"/>
      <c r="H92" s="61"/>
      <c r="I92" s="61"/>
      <c r="J92" s="61"/>
      <c r="K92" s="61"/>
      <c r="L92" s="45"/>
      <c r="M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</sheetData>
  <sheetProtection sheet="1" autoFilter="0" formatColumns="0" formatRows="0" objects="1" scenarios="1" spinCount="100000" saltValue="Si6efQU/msycgG667YNyTJSBdekC1Uq+P4ZaihgcGQgLNbKPWRBv2t4tLG+igWX+n0WtPWP13v7gnag81Ui0nQ==" hashValue="UxvH1a/vLmICqbLPktDtprwgQlQmHIPRi6lVwmLyCptSbQ5yUOZ9eTFqbKMLh//g8ILtnO49VBnn8Y3yl/eFog==" algorithmName="SHA-512" password="CC35"/>
  <autoFilter ref="C80:K9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155</v>
      </c>
    </row>
    <row r="3" hidden="1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85</v>
      </c>
    </row>
    <row r="4" hidden="1" s="1" customFormat="1" ht="24.96" customHeight="1">
      <c r="B4" s="21"/>
      <c r="D4" s="131" t="s">
        <v>156</v>
      </c>
      <c r="L4" s="21"/>
      <c r="M4" s="132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33" t="s">
        <v>16</v>
      </c>
      <c r="L6" s="21"/>
    </row>
    <row r="7" hidden="1" s="1" customFormat="1" ht="16.5" customHeight="1">
      <c r="B7" s="21"/>
      <c r="E7" s="134" t="str">
        <f>'Rekapitulace stavby'!K6</f>
        <v>Dětská skupina U Zámku</v>
      </c>
      <c r="F7" s="133"/>
      <c r="G7" s="133"/>
      <c r="H7" s="133"/>
      <c r="L7" s="21"/>
    </row>
    <row r="8" hidden="1" s="2" customFormat="1" ht="12" customHeight="1">
      <c r="A8" s="39"/>
      <c r="B8" s="45"/>
      <c r="C8" s="39"/>
      <c r="D8" s="133" t="s">
        <v>157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hidden="1" s="2" customFormat="1" ht="16.5" customHeight="1">
      <c r="A9" s="39"/>
      <c r="B9" s="45"/>
      <c r="C9" s="39"/>
      <c r="D9" s="39"/>
      <c r="E9" s="136" t="s">
        <v>4689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idden="1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hidden="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idden="1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1. 3. 2024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idden="1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hidden="1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hidden="1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hidden="1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hidden="1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hidden="1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hidden="1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hidden="1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hidden="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hidden="1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hidden="1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35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hidden="1" s="2" customFormat="1" ht="18" customHeight="1">
      <c r="A24" s="39"/>
      <c r="B24" s="45"/>
      <c r="C24" s="39"/>
      <c r="D24" s="39"/>
      <c r="E24" s="137" t="s">
        <v>36</v>
      </c>
      <c r="F24" s="39"/>
      <c r="G24" s="39"/>
      <c r="H24" s="39"/>
      <c r="I24" s="133" t="s">
        <v>28</v>
      </c>
      <c r="J24" s="137" t="s">
        <v>37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hidden="1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hidden="1" s="2" customFormat="1" ht="12" customHeight="1">
      <c r="A26" s="39"/>
      <c r="B26" s="45"/>
      <c r="C26" s="39"/>
      <c r="D26" s="133" t="s">
        <v>38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hidden="1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hidden="1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hidden="1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hidden="1" s="2" customFormat="1" ht="25.44" customHeight="1">
      <c r="A30" s="39"/>
      <c r="B30" s="45"/>
      <c r="C30" s="39"/>
      <c r="D30" s="144" t="s">
        <v>40</v>
      </c>
      <c r="E30" s="39"/>
      <c r="F30" s="39"/>
      <c r="G30" s="39"/>
      <c r="H30" s="39"/>
      <c r="I30" s="39"/>
      <c r="J30" s="145">
        <f>ROUND(J85,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hidden="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hidden="1" s="2" customFormat="1" ht="14.4" customHeight="1">
      <c r="A32" s="39"/>
      <c r="B32" s="45"/>
      <c r="C32" s="39"/>
      <c r="D32" s="39"/>
      <c r="E32" s="39"/>
      <c r="F32" s="146" t="s">
        <v>42</v>
      </c>
      <c r="G32" s="39"/>
      <c r="H32" s="39"/>
      <c r="I32" s="146" t="s">
        <v>41</v>
      </c>
      <c r="J32" s="146" t="s">
        <v>43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hidden="1" s="2" customFormat="1" ht="14.4" customHeight="1">
      <c r="A33" s="39"/>
      <c r="B33" s="45"/>
      <c r="C33" s="39"/>
      <c r="D33" s="147" t="s">
        <v>44</v>
      </c>
      <c r="E33" s="133" t="s">
        <v>45</v>
      </c>
      <c r="F33" s="148">
        <f>ROUND((SUM(BE85:BE163)),  2)</f>
        <v>0</v>
      </c>
      <c r="G33" s="39"/>
      <c r="H33" s="39"/>
      <c r="I33" s="149">
        <v>0.20999999999999999</v>
      </c>
      <c r="J33" s="148">
        <f>ROUND(((SUM(BE85:BE163))*I33),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hidden="1" s="2" customFormat="1" ht="14.4" customHeight="1">
      <c r="A34" s="39"/>
      <c r="B34" s="45"/>
      <c r="C34" s="39"/>
      <c r="D34" s="39"/>
      <c r="E34" s="133" t="s">
        <v>46</v>
      </c>
      <c r="F34" s="148">
        <f>ROUND((SUM(BF85:BF163)),  2)</f>
        <v>0</v>
      </c>
      <c r="G34" s="39"/>
      <c r="H34" s="39"/>
      <c r="I34" s="149">
        <v>0.12</v>
      </c>
      <c r="J34" s="148">
        <f>ROUND(((SUM(BF85:BF163))*I34),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47</v>
      </c>
      <c r="F35" s="148">
        <f>ROUND((SUM(BG85:BG163)),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48</v>
      </c>
      <c r="F36" s="148">
        <f>ROUND((SUM(BH85:BH163)),  2)</f>
        <v>0</v>
      </c>
      <c r="G36" s="39"/>
      <c r="H36" s="39"/>
      <c r="I36" s="149">
        <v>0.12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49</v>
      </c>
      <c r="F37" s="148">
        <f>ROUND((SUM(BI85:BI163)),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25.44" customHeight="1">
      <c r="A39" s="39"/>
      <c r="B39" s="45"/>
      <c r="C39" s="150"/>
      <c r="D39" s="151" t="s">
        <v>50</v>
      </c>
      <c r="E39" s="152"/>
      <c r="F39" s="152"/>
      <c r="G39" s="153" t="s">
        <v>51</v>
      </c>
      <c r="H39" s="154" t="s">
        <v>52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/>
    <row r="42" hidden="1"/>
    <row r="43" hidden="1"/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160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Dětská skupina U Zámku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157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VRN - Vedlejší rozpočtové náklady - nezpůsobilé náklady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Poděbradova 636</v>
      </c>
      <c r="G52" s="41"/>
      <c r="H52" s="41"/>
      <c r="I52" s="33" t="s">
        <v>23</v>
      </c>
      <c r="J52" s="73" t="str">
        <f>IF(J12="","",J12)</f>
        <v>1. 3. 2024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31</v>
      </c>
      <c r="J54" s="37" t="str">
        <f>E21</f>
        <v>Ing. Vojtěch Martinek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G SERVIS CZ, s.r.o.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161</v>
      </c>
      <c r="D57" s="163"/>
      <c r="E57" s="163"/>
      <c r="F57" s="163"/>
      <c r="G57" s="163"/>
      <c r="H57" s="163"/>
      <c r="I57" s="163"/>
      <c r="J57" s="164" t="s">
        <v>162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72</v>
      </c>
      <c r="D59" s="41"/>
      <c r="E59" s="41"/>
      <c r="F59" s="41"/>
      <c r="G59" s="41"/>
      <c r="H59" s="41"/>
      <c r="I59" s="41"/>
      <c r="J59" s="103">
        <f>J85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163</v>
      </c>
    </row>
    <row r="60" s="9" customFormat="1" ht="24.96" customHeight="1">
      <c r="A60" s="9"/>
      <c r="B60" s="166"/>
      <c r="C60" s="167"/>
      <c r="D60" s="168" t="s">
        <v>2640</v>
      </c>
      <c r="E60" s="169"/>
      <c r="F60" s="169"/>
      <c r="G60" s="169"/>
      <c r="H60" s="169"/>
      <c r="I60" s="169"/>
      <c r="J60" s="170">
        <f>J86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4690</v>
      </c>
      <c r="E61" s="175"/>
      <c r="F61" s="175"/>
      <c r="G61" s="175"/>
      <c r="H61" s="175"/>
      <c r="I61" s="175"/>
      <c r="J61" s="176">
        <f>J87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4691</v>
      </c>
      <c r="E62" s="175"/>
      <c r="F62" s="175"/>
      <c r="G62" s="175"/>
      <c r="H62" s="175"/>
      <c r="I62" s="175"/>
      <c r="J62" s="176">
        <f>J104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4692</v>
      </c>
      <c r="E63" s="175"/>
      <c r="F63" s="175"/>
      <c r="G63" s="175"/>
      <c r="H63" s="175"/>
      <c r="I63" s="175"/>
      <c r="J63" s="176">
        <f>J145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4693</v>
      </c>
      <c r="E64" s="175"/>
      <c r="F64" s="175"/>
      <c r="G64" s="175"/>
      <c r="H64" s="175"/>
      <c r="I64" s="175"/>
      <c r="J64" s="176">
        <f>J154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4694</v>
      </c>
      <c r="E65" s="175"/>
      <c r="F65" s="175"/>
      <c r="G65" s="175"/>
      <c r="H65" s="175"/>
      <c r="I65" s="175"/>
      <c r="J65" s="176">
        <f>J161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9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="2" customFormat="1" ht="6.96" customHeight="1">
      <c r="A67" s="39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71" s="2" customFormat="1" ht="6.96" customHeight="1">
      <c r="A71" s="39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24.96" customHeight="1">
      <c r="A72" s="39"/>
      <c r="B72" s="40"/>
      <c r="C72" s="24" t="s">
        <v>169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16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161" t="str">
        <f>E7</f>
        <v>Dětská skupina U Zámku</v>
      </c>
      <c r="F75" s="33"/>
      <c r="G75" s="33"/>
      <c r="H75" s="33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157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70" t="str">
        <f>E9</f>
        <v>VRN - Vedlejší rozpočtové náklady - nezpůsobilé náklady</v>
      </c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21</v>
      </c>
      <c r="D79" s="41"/>
      <c r="E79" s="41"/>
      <c r="F79" s="28" t="str">
        <f>F12</f>
        <v>Poděbradova 636</v>
      </c>
      <c r="G79" s="41"/>
      <c r="H79" s="41"/>
      <c r="I79" s="33" t="s">
        <v>23</v>
      </c>
      <c r="J79" s="73" t="str">
        <f>IF(J12="","",J12)</f>
        <v>1. 3. 2024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25</v>
      </c>
      <c r="D81" s="41"/>
      <c r="E81" s="41"/>
      <c r="F81" s="28" t="str">
        <f>E15</f>
        <v xml:space="preserve"> </v>
      </c>
      <c r="G81" s="41"/>
      <c r="H81" s="41"/>
      <c r="I81" s="33" t="s">
        <v>31</v>
      </c>
      <c r="J81" s="37" t="str">
        <f>E21</f>
        <v>Ing. Vojtěch Martinek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29</v>
      </c>
      <c r="D82" s="41"/>
      <c r="E82" s="41"/>
      <c r="F82" s="28" t="str">
        <f>IF(E18="","",E18)</f>
        <v>Vyplň údaj</v>
      </c>
      <c r="G82" s="41"/>
      <c r="H82" s="41"/>
      <c r="I82" s="33" t="s">
        <v>34</v>
      </c>
      <c r="J82" s="37" t="str">
        <f>E24</f>
        <v>G SERVIS CZ, s.r.o.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0.32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11" customFormat="1" ht="29.28" customHeight="1">
      <c r="A84" s="178"/>
      <c r="B84" s="179"/>
      <c r="C84" s="180" t="s">
        <v>170</v>
      </c>
      <c r="D84" s="181" t="s">
        <v>59</v>
      </c>
      <c r="E84" s="181" t="s">
        <v>55</v>
      </c>
      <c r="F84" s="181" t="s">
        <v>56</v>
      </c>
      <c r="G84" s="181" t="s">
        <v>171</v>
      </c>
      <c r="H84" s="181" t="s">
        <v>172</v>
      </c>
      <c r="I84" s="181" t="s">
        <v>173</v>
      </c>
      <c r="J84" s="181" t="s">
        <v>162</v>
      </c>
      <c r="K84" s="182" t="s">
        <v>174</v>
      </c>
      <c r="L84" s="183"/>
      <c r="M84" s="93" t="s">
        <v>19</v>
      </c>
      <c r="N84" s="94" t="s">
        <v>44</v>
      </c>
      <c r="O84" s="94" t="s">
        <v>175</v>
      </c>
      <c r="P84" s="94" t="s">
        <v>176</v>
      </c>
      <c r="Q84" s="94" t="s">
        <v>177</v>
      </c>
      <c r="R84" s="94" t="s">
        <v>178</v>
      </c>
      <c r="S84" s="94" t="s">
        <v>179</v>
      </c>
      <c r="T84" s="95" t="s">
        <v>180</v>
      </c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</row>
    <row r="85" s="2" customFormat="1" ht="22.8" customHeight="1">
      <c r="A85" s="39"/>
      <c r="B85" s="40"/>
      <c r="C85" s="100" t="s">
        <v>181</v>
      </c>
      <c r="D85" s="41"/>
      <c r="E85" s="41"/>
      <c r="F85" s="41"/>
      <c r="G85" s="41"/>
      <c r="H85" s="41"/>
      <c r="I85" s="41"/>
      <c r="J85" s="184">
        <f>BK85</f>
        <v>0</v>
      </c>
      <c r="K85" s="41"/>
      <c r="L85" s="45"/>
      <c r="M85" s="96"/>
      <c r="N85" s="185"/>
      <c r="O85" s="97"/>
      <c r="P85" s="186">
        <f>P86</f>
        <v>0</v>
      </c>
      <c r="Q85" s="97"/>
      <c r="R85" s="186">
        <f>R86</f>
        <v>0</v>
      </c>
      <c r="S85" s="97"/>
      <c r="T85" s="187">
        <f>T86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73</v>
      </c>
      <c r="AU85" s="18" t="s">
        <v>163</v>
      </c>
      <c r="BK85" s="188">
        <f>BK86</f>
        <v>0</v>
      </c>
    </row>
    <row r="86" s="12" customFormat="1" ht="25.92" customHeight="1">
      <c r="A86" s="12"/>
      <c r="B86" s="189"/>
      <c r="C86" s="190"/>
      <c r="D86" s="191" t="s">
        <v>73</v>
      </c>
      <c r="E86" s="192" t="s">
        <v>152</v>
      </c>
      <c r="F86" s="192" t="s">
        <v>2705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P87+P104+P145+P154+P161</f>
        <v>0</v>
      </c>
      <c r="Q86" s="197"/>
      <c r="R86" s="198">
        <f>R87+R104+R145+R154+R161</f>
        <v>0</v>
      </c>
      <c r="S86" s="197"/>
      <c r="T86" s="199">
        <f>T87+T104+T145+T154+T161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411</v>
      </c>
      <c r="AT86" s="201" t="s">
        <v>73</v>
      </c>
      <c r="AU86" s="201" t="s">
        <v>74</v>
      </c>
      <c r="AY86" s="200" t="s">
        <v>184</v>
      </c>
      <c r="BK86" s="202">
        <f>BK87+BK104+BK145+BK154+BK161</f>
        <v>0</v>
      </c>
    </row>
    <row r="87" s="12" customFormat="1" ht="22.8" customHeight="1">
      <c r="A87" s="12"/>
      <c r="B87" s="189"/>
      <c r="C87" s="190"/>
      <c r="D87" s="191" t="s">
        <v>73</v>
      </c>
      <c r="E87" s="203" t="s">
        <v>4695</v>
      </c>
      <c r="F87" s="203" t="s">
        <v>4696</v>
      </c>
      <c r="G87" s="190"/>
      <c r="H87" s="190"/>
      <c r="I87" s="193"/>
      <c r="J87" s="204">
        <f>BK87</f>
        <v>0</v>
      </c>
      <c r="K87" s="190"/>
      <c r="L87" s="195"/>
      <c r="M87" s="196"/>
      <c r="N87" s="197"/>
      <c r="O87" s="197"/>
      <c r="P87" s="198">
        <f>SUM(P88:P103)</f>
        <v>0</v>
      </c>
      <c r="Q87" s="197"/>
      <c r="R87" s="198">
        <f>SUM(R88:R103)</f>
        <v>0</v>
      </c>
      <c r="S87" s="197"/>
      <c r="T87" s="199">
        <f>SUM(T88:T103)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411</v>
      </c>
      <c r="AT87" s="201" t="s">
        <v>73</v>
      </c>
      <c r="AU87" s="201" t="s">
        <v>82</v>
      </c>
      <c r="AY87" s="200" t="s">
        <v>184</v>
      </c>
      <c r="BK87" s="202">
        <f>SUM(BK88:BK103)</f>
        <v>0</v>
      </c>
    </row>
    <row r="88" s="2" customFormat="1" ht="37.8" customHeight="1">
      <c r="A88" s="39"/>
      <c r="B88" s="40"/>
      <c r="C88" s="235" t="s">
        <v>583</v>
      </c>
      <c r="D88" s="296" t="s">
        <v>211</v>
      </c>
      <c r="E88" s="236" t="s">
        <v>4697</v>
      </c>
      <c r="F88" s="237" t="s">
        <v>4698</v>
      </c>
      <c r="G88" s="238" t="s">
        <v>2703</v>
      </c>
      <c r="H88" s="239">
        <v>1</v>
      </c>
      <c r="I88" s="240"/>
      <c r="J88" s="241">
        <f>ROUND(I88*H88,2)</f>
        <v>0</v>
      </c>
      <c r="K88" s="237" t="s">
        <v>19</v>
      </c>
      <c r="L88" s="45"/>
      <c r="M88" s="242" t="s">
        <v>19</v>
      </c>
      <c r="N88" s="243" t="s">
        <v>45</v>
      </c>
      <c r="O88" s="85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7" t="s">
        <v>2709</v>
      </c>
      <c r="AT88" s="217" t="s">
        <v>211</v>
      </c>
      <c r="AU88" s="217" t="s">
        <v>85</v>
      </c>
      <c r="AY88" s="18" t="s">
        <v>184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82</v>
      </c>
      <c r="BK88" s="218">
        <f>ROUND(I88*H88,2)</f>
        <v>0</v>
      </c>
      <c r="BL88" s="18" t="s">
        <v>2709</v>
      </c>
      <c r="BM88" s="217" t="s">
        <v>4699</v>
      </c>
    </row>
    <row r="89" s="2" customFormat="1">
      <c r="A89" s="39"/>
      <c r="B89" s="40"/>
      <c r="C89" s="41"/>
      <c r="D89" s="219" t="s">
        <v>195</v>
      </c>
      <c r="E89" s="41"/>
      <c r="F89" s="220" t="s">
        <v>4700</v>
      </c>
      <c r="G89" s="41"/>
      <c r="H89" s="41"/>
      <c r="I89" s="221"/>
      <c r="J89" s="41"/>
      <c r="K89" s="41"/>
      <c r="L89" s="45"/>
      <c r="M89" s="222"/>
      <c r="N89" s="223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195</v>
      </c>
      <c r="AU89" s="18" t="s">
        <v>85</v>
      </c>
    </row>
    <row r="90" s="2" customFormat="1" ht="24.15" customHeight="1">
      <c r="A90" s="39"/>
      <c r="B90" s="40"/>
      <c r="C90" s="235" t="s">
        <v>2477</v>
      </c>
      <c r="D90" s="296" t="s">
        <v>211</v>
      </c>
      <c r="E90" s="236" t="s">
        <v>4701</v>
      </c>
      <c r="F90" s="237" t="s">
        <v>4702</v>
      </c>
      <c r="G90" s="238" t="s">
        <v>2703</v>
      </c>
      <c r="H90" s="239">
        <v>1</v>
      </c>
      <c r="I90" s="240"/>
      <c r="J90" s="241">
        <f>ROUND(I90*H90,2)</f>
        <v>0</v>
      </c>
      <c r="K90" s="237" t="s">
        <v>19</v>
      </c>
      <c r="L90" s="45"/>
      <c r="M90" s="242" t="s">
        <v>19</v>
      </c>
      <c r="N90" s="243" t="s">
        <v>45</v>
      </c>
      <c r="O90" s="85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R90" s="217" t="s">
        <v>2709</v>
      </c>
      <c r="AT90" s="217" t="s">
        <v>211</v>
      </c>
      <c r="AU90" s="217" t="s">
        <v>85</v>
      </c>
      <c r="AY90" s="18" t="s">
        <v>184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82</v>
      </c>
      <c r="BK90" s="218">
        <f>ROUND(I90*H90,2)</f>
        <v>0</v>
      </c>
      <c r="BL90" s="18" t="s">
        <v>2709</v>
      </c>
      <c r="BM90" s="217" t="s">
        <v>4703</v>
      </c>
    </row>
    <row r="91" s="2" customFormat="1">
      <c r="A91" s="39"/>
      <c r="B91" s="40"/>
      <c r="C91" s="41"/>
      <c r="D91" s="219" t="s">
        <v>195</v>
      </c>
      <c r="E91" s="41"/>
      <c r="F91" s="220" t="s">
        <v>4704</v>
      </c>
      <c r="G91" s="41"/>
      <c r="H91" s="41"/>
      <c r="I91" s="221"/>
      <c r="J91" s="41"/>
      <c r="K91" s="41"/>
      <c r="L91" s="45"/>
      <c r="M91" s="222"/>
      <c r="N91" s="223"/>
      <c r="O91" s="85"/>
      <c r="P91" s="85"/>
      <c r="Q91" s="85"/>
      <c r="R91" s="85"/>
      <c r="S91" s="85"/>
      <c r="T91" s="86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T91" s="18" t="s">
        <v>195</v>
      </c>
      <c r="AU91" s="18" t="s">
        <v>85</v>
      </c>
    </row>
    <row r="92" s="2" customFormat="1" ht="24.15" customHeight="1">
      <c r="A92" s="39"/>
      <c r="B92" s="40"/>
      <c r="C92" s="235" t="s">
        <v>192</v>
      </c>
      <c r="D92" s="296" t="s">
        <v>211</v>
      </c>
      <c r="E92" s="236" t="s">
        <v>4705</v>
      </c>
      <c r="F92" s="237" t="s">
        <v>4706</v>
      </c>
      <c r="G92" s="238" t="s">
        <v>2703</v>
      </c>
      <c r="H92" s="239">
        <v>1</v>
      </c>
      <c r="I92" s="240"/>
      <c r="J92" s="241">
        <f>ROUND(I92*H92,2)</f>
        <v>0</v>
      </c>
      <c r="K92" s="237" t="s">
        <v>19</v>
      </c>
      <c r="L92" s="45"/>
      <c r="M92" s="242" t="s">
        <v>19</v>
      </c>
      <c r="N92" s="243" t="s">
        <v>45</v>
      </c>
      <c r="O92" s="85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7" t="s">
        <v>2709</v>
      </c>
      <c r="AT92" s="217" t="s">
        <v>211</v>
      </c>
      <c r="AU92" s="217" t="s">
        <v>85</v>
      </c>
      <c r="AY92" s="18" t="s">
        <v>184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82</v>
      </c>
      <c r="BK92" s="218">
        <f>ROUND(I92*H92,2)</f>
        <v>0</v>
      </c>
      <c r="BL92" s="18" t="s">
        <v>2709</v>
      </c>
      <c r="BM92" s="217" t="s">
        <v>4707</v>
      </c>
    </row>
    <row r="93" s="2" customFormat="1">
      <c r="A93" s="39"/>
      <c r="B93" s="40"/>
      <c r="C93" s="41"/>
      <c r="D93" s="219" t="s">
        <v>195</v>
      </c>
      <c r="E93" s="41"/>
      <c r="F93" s="220" t="s">
        <v>4706</v>
      </c>
      <c r="G93" s="41"/>
      <c r="H93" s="41"/>
      <c r="I93" s="221"/>
      <c r="J93" s="41"/>
      <c r="K93" s="41"/>
      <c r="L93" s="45"/>
      <c r="M93" s="222"/>
      <c r="N93" s="223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195</v>
      </c>
      <c r="AU93" s="18" t="s">
        <v>85</v>
      </c>
    </row>
    <row r="94" s="2" customFormat="1" ht="33" customHeight="1">
      <c r="A94" s="39"/>
      <c r="B94" s="40"/>
      <c r="C94" s="235" t="s">
        <v>609</v>
      </c>
      <c r="D94" s="296" t="s">
        <v>211</v>
      </c>
      <c r="E94" s="236" t="s">
        <v>4708</v>
      </c>
      <c r="F94" s="237" t="s">
        <v>4709</v>
      </c>
      <c r="G94" s="238" t="s">
        <v>2703</v>
      </c>
      <c r="H94" s="239">
        <v>1</v>
      </c>
      <c r="I94" s="240"/>
      <c r="J94" s="241">
        <f>ROUND(I94*H94,2)</f>
        <v>0</v>
      </c>
      <c r="K94" s="237" t="s">
        <v>19</v>
      </c>
      <c r="L94" s="45"/>
      <c r="M94" s="242" t="s">
        <v>19</v>
      </c>
      <c r="N94" s="243" t="s">
        <v>45</v>
      </c>
      <c r="O94" s="85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7" t="s">
        <v>2709</v>
      </c>
      <c r="AT94" s="217" t="s">
        <v>211</v>
      </c>
      <c r="AU94" s="217" t="s">
        <v>85</v>
      </c>
      <c r="AY94" s="18" t="s">
        <v>184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82</v>
      </c>
      <c r="BK94" s="218">
        <f>ROUND(I94*H94,2)</f>
        <v>0</v>
      </c>
      <c r="BL94" s="18" t="s">
        <v>2709</v>
      </c>
      <c r="BM94" s="217" t="s">
        <v>4710</v>
      </c>
    </row>
    <row r="95" s="2" customFormat="1">
      <c r="A95" s="39"/>
      <c r="B95" s="40"/>
      <c r="C95" s="41"/>
      <c r="D95" s="219" t="s">
        <v>195</v>
      </c>
      <c r="E95" s="41"/>
      <c r="F95" s="220" t="s">
        <v>4709</v>
      </c>
      <c r="G95" s="41"/>
      <c r="H95" s="41"/>
      <c r="I95" s="221"/>
      <c r="J95" s="41"/>
      <c r="K95" s="41"/>
      <c r="L95" s="45"/>
      <c r="M95" s="222"/>
      <c r="N95" s="223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195</v>
      </c>
      <c r="AU95" s="18" t="s">
        <v>85</v>
      </c>
    </row>
    <row r="96" s="2" customFormat="1" ht="16.5" customHeight="1">
      <c r="A96" s="39"/>
      <c r="B96" s="40"/>
      <c r="C96" s="235" t="s">
        <v>615</v>
      </c>
      <c r="D96" s="296" t="s">
        <v>211</v>
      </c>
      <c r="E96" s="236" t="s">
        <v>4711</v>
      </c>
      <c r="F96" s="237" t="s">
        <v>4712</v>
      </c>
      <c r="G96" s="238" t="s">
        <v>2703</v>
      </c>
      <c r="H96" s="239">
        <v>1</v>
      </c>
      <c r="I96" s="240"/>
      <c r="J96" s="241">
        <f>ROUND(I96*H96,2)</f>
        <v>0</v>
      </c>
      <c r="K96" s="237" t="s">
        <v>19</v>
      </c>
      <c r="L96" s="45"/>
      <c r="M96" s="242" t="s">
        <v>19</v>
      </c>
      <c r="N96" s="243" t="s">
        <v>45</v>
      </c>
      <c r="O96" s="85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7" t="s">
        <v>2709</v>
      </c>
      <c r="AT96" s="217" t="s">
        <v>211</v>
      </c>
      <c r="AU96" s="217" t="s">
        <v>85</v>
      </c>
      <c r="AY96" s="18" t="s">
        <v>184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8" t="s">
        <v>82</v>
      </c>
      <c r="BK96" s="218">
        <f>ROUND(I96*H96,2)</f>
        <v>0</v>
      </c>
      <c r="BL96" s="18" t="s">
        <v>2709</v>
      </c>
      <c r="BM96" s="217" t="s">
        <v>4713</v>
      </c>
    </row>
    <row r="97" s="2" customFormat="1">
      <c r="A97" s="39"/>
      <c r="B97" s="40"/>
      <c r="C97" s="41"/>
      <c r="D97" s="219" t="s">
        <v>195</v>
      </c>
      <c r="E97" s="41"/>
      <c r="F97" s="220" t="s">
        <v>4712</v>
      </c>
      <c r="G97" s="41"/>
      <c r="H97" s="41"/>
      <c r="I97" s="221"/>
      <c r="J97" s="41"/>
      <c r="K97" s="41"/>
      <c r="L97" s="45"/>
      <c r="M97" s="222"/>
      <c r="N97" s="223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195</v>
      </c>
      <c r="AU97" s="18" t="s">
        <v>85</v>
      </c>
    </row>
    <row r="98" s="2" customFormat="1" ht="24.15" customHeight="1">
      <c r="A98" s="39"/>
      <c r="B98" s="40"/>
      <c r="C98" s="235" t="s">
        <v>639</v>
      </c>
      <c r="D98" s="296" t="s">
        <v>211</v>
      </c>
      <c r="E98" s="236" t="s">
        <v>4714</v>
      </c>
      <c r="F98" s="237" t="s">
        <v>4715</v>
      </c>
      <c r="G98" s="238" t="s">
        <v>2703</v>
      </c>
      <c r="H98" s="239">
        <v>1</v>
      </c>
      <c r="I98" s="240"/>
      <c r="J98" s="241">
        <f>ROUND(I98*H98,2)</f>
        <v>0</v>
      </c>
      <c r="K98" s="237" t="s">
        <v>19</v>
      </c>
      <c r="L98" s="45"/>
      <c r="M98" s="242" t="s">
        <v>19</v>
      </c>
      <c r="N98" s="243" t="s">
        <v>45</v>
      </c>
      <c r="O98" s="85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7" t="s">
        <v>2709</v>
      </c>
      <c r="AT98" s="217" t="s">
        <v>211</v>
      </c>
      <c r="AU98" s="217" t="s">
        <v>85</v>
      </c>
      <c r="AY98" s="18" t="s">
        <v>184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82</v>
      </c>
      <c r="BK98" s="218">
        <f>ROUND(I98*H98,2)</f>
        <v>0</v>
      </c>
      <c r="BL98" s="18" t="s">
        <v>2709</v>
      </c>
      <c r="BM98" s="217" t="s">
        <v>4716</v>
      </c>
    </row>
    <row r="99" s="2" customFormat="1">
      <c r="A99" s="39"/>
      <c r="B99" s="40"/>
      <c r="C99" s="41"/>
      <c r="D99" s="219" t="s">
        <v>195</v>
      </c>
      <c r="E99" s="41"/>
      <c r="F99" s="220" t="s">
        <v>4715</v>
      </c>
      <c r="G99" s="41"/>
      <c r="H99" s="41"/>
      <c r="I99" s="221"/>
      <c r="J99" s="41"/>
      <c r="K99" s="41"/>
      <c r="L99" s="45"/>
      <c r="M99" s="222"/>
      <c r="N99" s="223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195</v>
      </c>
      <c r="AU99" s="18" t="s">
        <v>85</v>
      </c>
    </row>
    <row r="100" s="2" customFormat="1" ht="16.5" customHeight="1">
      <c r="A100" s="39"/>
      <c r="B100" s="40"/>
      <c r="C100" s="235" t="s">
        <v>645</v>
      </c>
      <c r="D100" s="296" t="s">
        <v>211</v>
      </c>
      <c r="E100" s="236" t="s">
        <v>4717</v>
      </c>
      <c r="F100" s="237" t="s">
        <v>4718</v>
      </c>
      <c r="G100" s="238" t="s">
        <v>2703</v>
      </c>
      <c r="H100" s="239">
        <v>1</v>
      </c>
      <c r="I100" s="240"/>
      <c r="J100" s="241">
        <f>ROUND(I100*H100,2)</f>
        <v>0</v>
      </c>
      <c r="K100" s="237" t="s">
        <v>19</v>
      </c>
      <c r="L100" s="45"/>
      <c r="M100" s="242" t="s">
        <v>19</v>
      </c>
      <c r="N100" s="243" t="s">
        <v>45</v>
      </c>
      <c r="O100" s="85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7" t="s">
        <v>2709</v>
      </c>
      <c r="AT100" s="217" t="s">
        <v>211</v>
      </c>
      <c r="AU100" s="217" t="s">
        <v>85</v>
      </c>
      <c r="AY100" s="18" t="s">
        <v>184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82</v>
      </c>
      <c r="BK100" s="218">
        <f>ROUND(I100*H100,2)</f>
        <v>0</v>
      </c>
      <c r="BL100" s="18" t="s">
        <v>2709</v>
      </c>
      <c r="BM100" s="217" t="s">
        <v>4719</v>
      </c>
    </row>
    <row r="101" s="2" customFormat="1">
      <c r="A101" s="39"/>
      <c r="B101" s="40"/>
      <c r="C101" s="41"/>
      <c r="D101" s="219" t="s">
        <v>195</v>
      </c>
      <c r="E101" s="41"/>
      <c r="F101" s="220" t="s">
        <v>4718</v>
      </c>
      <c r="G101" s="41"/>
      <c r="H101" s="41"/>
      <c r="I101" s="221"/>
      <c r="J101" s="41"/>
      <c r="K101" s="41"/>
      <c r="L101" s="45"/>
      <c r="M101" s="222"/>
      <c r="N101" s="22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195</v>
      </c>
      <c r="AU101" s="18" t="s">
        <v>85</v>
      </c>
    </row>
    <row r="102" s="2" customFormat="1" ht="24.15" customHeight="1">
      <c r="A102" s="39"/>
      <c r="B102" s="40"/>
      <c r="C102" s="235" t="s">
        <v>651</v>
      </c>
      <c r="D102" s="296" t="s">
        <v>211</v>
      </c>
      <c r="E102" s="236" t="s">
        <v>4720</v>
      </c>
      <c r="F102" s="237" t="s">
        <v>4721</v>
      </c>
      <c r="G102" s="238" t="s">
        <v>2703</v>
      </c>
      <c r="H102" s="239">
        <v>1</v>
      </c>
      <c r="I102" s="240"/>
      <c r="J102" s="241">
        <f>ROUND(I102*H102,2)</f>
        <v>0</v>
      </c>
      <c r="K102" s="237" t="s">
        <v>19</v>
      </c>
      <c r="L102" s="45"/>
      <c r="M102" s="242" t="s">
        <v>19</v>
      </c>
      <c r="N102" s="243" t="s">
        <v>45</v>
      </c>
      <c r="O102" s="85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R102" s="217" t="s">
        <v>2709</v>
      </c>
      <c r="AT102" s="217" t="s">
        <v>211</v>
      </c>
      <c r="AU102" s="217" t="s">
        <v>85</v>
      </c>
      <c r="AY102" s="18" t="s">
        <v>184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82</v>
      </c>
      <c r="BK102" s="218">
        <f>ROUND(I102*H102,2)</f>
        <v>0</v>
      </c>
      <c r="BL102" s="18" t="s">
        <v>2709</v>
      </c>
      <c r="BM102" s="217" t="s">
        <v>4722</v>
      </c>
    </row>
    <row r="103" s="2" customFormat="1">
      <c r="A103" s="39"/>
      <c r="B103" s="40"/>
      <c r="C103" s="41"/>
      <c r="D103" s="219" t="s">
        <v>195</v>
      </c>
      <c r="E103" s="41"/>
      <c r="F103" s="220" t="s">
        <v>4721</v>
      </c>
      <c r="G103" s="41"/>
      <c r="H103" s="41"/>
      <c r="I103" s="221"/>
      <c r="J103" s="41"/>
      <c r="K103" s="41"/>
      <c r="L103" s="45"/>
      <c r="M103" s="222"/>
      <c r="N103" s="223"/>
      <c r="O103" s="85"/>
      <c r="P103" s="85"/>
      <c r="Q103" s="85"/>
      <c r="R103" s="85"/>
      <c r="S103" s="85"/>
      <c r="T103" s="86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T103" s="18" t="s">
        <v>195</v>
      </c>
      <c r="AU103" s="18" t="s">
        <v>85</v>
      </c>
    </row>
    <row r="104" s="12" customFormat="1" ht="22.8" customHeight="1">
      <c r="A104" s="12"/>
      <c r="B104" s="189"/>
      <c r="C104" s="190"/>
      <c r="D104" s="191" t="s">
        <v>73</v>
      </c>
      <c r="E104" s="203" t="s">
        <v>4723</v>
      </c>
      <c r="F104" s="203" t="s">
        <v>2985</v>
      </c>
      <c r="G104" s="190"/>
      <c r="H104" s="190"/>
      <c r="I104" s="193"/>
      <c r="J104" s="204">
        <f>BK104</f>
        <v>0</v>
      </c>
      <c r="K104" s="190"/>
      <c r="L104" s="195"/>
      <c r="M104" s="196"/>
      <c r="N104" s="197"/>
      <c r="O104" s="197"/>
      <c r="P104" s="198">
        <f>SUM(P105:P144)</f>
        <v>0</v>
      </c>
      <c r="Q104" s="197"/>
      <c r="R104" s="198">
        <f>SUM(R105:R144)</f>
        <v>0</v>
      </c>
      <c r="S104" s="197"/>
      <c r="T104" s="199">
        <f>SUM(T105:T144)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0" t="s">
        <v>411</v>
      </c>
      <c r="AT104" s="201" t="s">
        <v>73</v>
      </c>
      <c r="AU104" s="201" t="s">
        <v>82</v>
      </c>
      <c r="AY104" s="200" t="s">
        <v>184</v>
      </c>
      <c r="BK104" s="202">
        <f>SUM(BK105:BK144)</f>
        <v>0</v>
      </c>
    </row>
    <row r="105" s="2" customFormat="1" ht="24.15" customHeight="1">
      <c r="A105" s="39"/>
      <c r="B105" s="40"/>
      <c r="C105" s="235" t="s">
        <v>440</v>
      </c>
      <c r="D105" s="296" t="s">
        <v>211</v>
      </c>
      <c r="E105" s="236" t="s">
        <v>4724</v>
      </c>
      <c r="F105" s="237" t="s">
        <v>4725</v>
      </c>
      <c r="G105" s="238" t="s">
        <v>2703</v>
      </c>
      <c r="H105" s="239">
        <v>1</v>
      </c>
      <c r="I105" s="240"/>
      <c r="J105" s="241">
        <f>ROUND(I105*H105,2)</f>
        <v>0</v>
      </c>
      <c r="K105" s="237" t="s">
        <v>19</v>
      </c>
      <c r="L105" s="45"/>
      <c r="M105" s="242" t="s">
        <v>19</v>
      </c>
      <c r="N105" s="243" t="s">
        <v>45</v>
      </c>
      <c r="O105" s="85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7" t="s">
        <v>2709</v>
      </c>
      <c r="AT105" s="217" t="s">
        <v>211</v>
      </c>
      <c r="AU105" s="217" t="s">
        <v>85</v>
      </c>
      <c r="AY105" s="18" t="s">
        <v>184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82</v>
      </c>
      <c r="BK105" s="218">
        <f>ROUND(I105*H105,2)</f>
        <v>0</v>
      </c>
      <c r="BL105" s="18" t="s">
        <v>2709</v>
      </c>
      <c r="BM105" s="217" t="s">
        <v>4726</v>
      </c>
    </row>
    <row r="106" s="2" customFormat="1">
      <c r="A106" s="39"/>
      <c r="B106" s="40"/>
      <c r="C106" s="41"/>
      <c r="D106" s="219" t="s">
        <v>195</v>
      </c>
      <c r="E106" s="41"/>
      <c r="F106" s="220" t="s">
        <v>4725</v>
      </c>
      <c r="G106" s="41"/>
      <c r="H106" s="41"/>
      <c r="I106" s="221"/>
      <c r="J106" s="41"/>
      <c r="K106" s="41"/>
      <c r="L106" s="45"/>
      <c r="M106" s="222"/>
      <c r="N106" s="223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195</v>
      </c>
      <c r="AU106" s="18" t="s">
        <v>85</v>
      </c>
    </row>
    <row r="107" s="2" customFormat="1" ht="24.15" customHeight="1">
      <c r="A107" s="39"/>
      <c r="B107" s="40"/>
      <c r="C107" s="235" t="s">
        <v>446</v>
      </c>
      <c r="D107" s="296" t="s">
        <v>211</v>
      </c>
      <c r="E107" s="236" t="s">
        <v>4727</v>
      </c>
      <c r="F107" s="237" t="s">
        <v>4728</v>
      </c>
      <c r="G107" s="238" t="s">
        <v>191</v>
      </c>
      <c r="H107" s="239">
        <v>60</v>
      </c>
      <c r="I107" s="240"/>
      <c r="J107" s="241">
        <f>ROUND(I107*H107,2)</f>
        <v>0</v>
      </c>
      <c r="K107" s="237" t="s">
        <v>19</v>
      </c>
      <c r="L107" s="45"/>
      <c r="M107" s="242" t="s">
        <v>19</v>
      </c>
      <c r="N107" s="243" t="s">
        <v>45</v>
      </c>
      <c r="O107" s="85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7" t="s">
        <v>2709</v>
      </c>
      <c r="AT107" s="217" t="s">
        <v>211</v>
      </c>
      <c r="AU107" s="217" t="s">
        <v>85</v>
      </c>
      <c r="AY107" s="18" t="s">
        <v>184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82</v>
      </c>
      <c r="BK107" s="218">
        <f>ROUND(I107*H107,2)</f>
        <v>0</v>
      </c>
      <c r="BL107" s="18" t="s">
        <v>2709</v>
      </c>
      <c r="BM107" s="217" t="s">
        <v>4729</v>
      </c>
    </row>
    <row r="108" s="2" customFormat="1">
      <c r="A108" s="39"/>
      <c r="B108" s="40"/>
      <c r="C108" s="41"/>
      <c r="D108" s="219" t="s">
        <v>195</v>
      </c>
      <c r="E108" s="41"/>
      <c r="F108" s="220" t="s">
        <v>4728</v>
      </c>
      <c r="G108" s="41"/>
      <c r="H108" s="41"/>
      <c r="I108" s="221"/>
      <c r="J108" s="41"/>
      <c r="K108" s="41"/>
      <c r="L108" s="45"/>
      <c r="M108" s="222"/>
      <c r="N108" s="223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195</v>
      </c>
      <c r="AU108" s="18" t="s">
        <v>85</v>
      </c>
    </row>
    <row r="109" s="2" customFormat="1" ht="37.8" customHeight="1">
      <c r="A109" s="39"/>
      <c r="B109" s="40"/>
      <c r="C109" s="235" t="s">
        <v>463</v>
      </c>
      <c r="D109" s="296" t="s">
        <v>211</v>
      </c>
      <c r="E109" s="236" t="s">
        <v>4730</v>
      </c>
      <c r="F109" s="237" t="s">
        <v>4731</v>
      </c>
      <c r="G109" s="238" t="s">
        <v>2703</v>
      </c>
      <c r="H109" s="239">
        <v>1</v>
      </c>
      <c r="I109" s="240"/>
      <c r="J109" s="241">
        <f>ROUND(I109*H109,2)</f>
        <v>0</v>
      </c>
      <c r="K109" s="237" t="s">
        <v>19</v>
      </c>
      <c r="L109" s="45"/>
      <c r="M109" s="242" t="s">
        <v>19</v>
      </c>
      <c r="N109" s="243" t="s">
        <v>45</v>
      </c>
      <c r="O109" s="85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7" t="s">
        <v>2709</v>
      </c>
      <c r="AT109" s="217" t="s">
        <v>211</v>
      </c>
      <c r="AU109" s="217" t="s">
        <v>85</v>
      </c>
      <c r="AY109" s="18" t="s">
        <v>184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82</v>
      </c>
      <c r="BK109" s="218">
        <f>ROUND(I109*H109,2)</f>
        <v>0</v>
      </c>
      <c r="BL109" s="18" t="s">
        <v>2709</v>
      </c>
      <c r="BM109" s="217" t="s">
        <v>4732</v>
      </c>
    </row>
    <row r="110" s="2" customFormat="1">
      <c r="A110" s="39"/>
      <c r="B110" s="40"/>
      <c r="C110" s="41"/>
      <c r="D110" s="219" t="s">
        <v>195</v>
      </c>
      <c r="E110" s="41"/>
      <c r="F110" s="220" t="s">
        <v>4733</v>
      </c>
      <c r="G110" s="41"/>
      <c r="H110" s="41"/>
      <c r="I110" s="221"/>
      <c r="J110" s="41"/>
      <c r="K110" s="41"/>
      <c r="L110" s="45"/>
      <c r="M110" s="222"/>
      <c r="N110" s="22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195</v>
      </c>
      <c r="AU110" s="18" t="s">
        <v>85</v>
      </c>
    </row>
    <row r="111" s="2" customFormat="1" ht="24.15" customHeight="1">
      <c r="A111" s="39"/>
      <c r="B111" s="40"/>
      <c r="C111" s="235" t="s">
        <v>8</v>
      </c>
      <c r="D111" s="296" t="s">
        <v>211</v>
      </c>
      <c r="E111" s="236" t="s">
        <v>4734</v>
      </c>
      <c r="F111" s="237" t="s">
        <v>4735</v>
      </c>
      <c r="G111" s="238" t="s">
        <v>4736</v>
      </c>
      <c r="H111" s="239">
        <v>13</v>
      </c>
      <c r="I111" s="240"/>
      <c r="J111" s="241">
        <f>ROUND(I111*H111,2)</f>
        <v>0</v>
      </c>
      <c r="K111" s="237" t="s">
        <v>19</v>
      </c>
      <c r="L111" s="45"/>
      <c r="M111" s="242" t="s">
        <v>19</v>
      </c>
      <c r="N111" s="243" t="s">
        <v>45</v>
      </c>
      <c r="O111" s="85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7" t="s">
        <v>2709</v>
      </c>
      <c r="AT111" s="217" t="s">
        <v>211</v>
      </c>
      <c r="AU111" s="217" t="s">
        <v>85</v>
      </c>
      <c r="AY111" s="18" t="s">
        <v>184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82</v>
      </c>
      <c r="BK111" s="218">
        <f>ROUND(I111*H111,2)</f>
        <v>0</v>
      </c>
      <c r="BL111" s="18" t="s">
        <v>2709</v>
      </c>
      <c r="BM111" s="217" t="s">
        <v>4737</v>
      </c>
    </row>
    <row r="112" s="2" customFormat="1">
      <c r="A112" s="39"/>
      <c r="B112" s="40"/>
      <c r="C112" s="41"/>
      <c r="D112" s="219" t="s">
        <v>195</v>
      </c>
      <c r="E112" s="41"/>
      <c r="F112" s="220" t="s">
        <v>4735</v>
      </c>
      <c r="G112" s="41"/>
      <c r="H112" s="41"/>
      <c r="I112" s="221"/>
      <c r="J112" s="41"/>
      <c r="K112" s="41"/>
      <c r="L112" s="45"/>
      <c r="M112" s="222"/>
      <c r="N112" s="223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195</v>
      </c>
      <c r="AU112" s="18" t="s">
        <v>85</v>
      </c>
    </row>
    <row r="113" s="2" customFormat="1" ht="37.8" customHeight="1">
      <c r="A113" s="39"/>
      <c r="B113" s="40"/>
      <c r="C113" s="235" t="s">
        <v>473</v>
      </c>
      <c r="D113" s="296" t="s">
        <v>211</v>
      </c>
      <c r="E113" s="236" t="s">
        <v>4738</v>
      </c>
      <c r="F113" s="237" t="s">
        <v>4739</v>
      </c>
      <c r="G113" s="238" t="s">
        <v>3003</v>
      </c>
      <c r="H113" s="239">
        <v>1</v>
      </c>
      <c r="I113" s="240"/>
      <c r="J113" s="241">
        <f>ROUND(I113*H113,2)</f>
        <v>0</v>
      </c>
      <c r="K113" s="237" t="s">
        <v>19</v>
      </c>
      <c r="L113" s="45"/>
      <c r="M113" s="242" t="s">
        <v>19</v>
      </c>
      <c r="N113" s="243" t="s">
        <v>45</v>
      </c>
      <c r="O113" s="85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7" t="s">
        <v>2709</v>
      </c>
      <c r="AT113" s="217" t="s">
        <v>211</v>
      </c>
      <c r="AU113" s="217" t="s">
        <v>85</v>
      </c>
      <c r="AY113" s="18" t="s">
        <v>184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82</v>
      </c>
      <c r="BK113" s="218">
        <f>ROUND(I113*H113,2)</f>
        <v>0</v>
      </c>
      <c r="BL113" s="18" t="s">
        <v>2709</v>
      </c>
      <c r="BM113" s="217" t="s">
        <v>4740</v>
      </c>
    </row>
    <row r="114" s="2" customFormat="1">
      <c r="A114" s="39"/>
      <c r="B114" s="40"/>
      <c r="C114" s="41"/>
      <c r="D114" s="219" t="s">
        <v>195</v>
      </c>
      <c r="E114" s="41"/>
      <c r="F114" s="220" t="s">
        <v>4741</v>
      </c>
      <c r="G114" s="41"/>
      <c r="H114" s="41"/>
      <c r="I114" s="221"/>
      <c r="J114" s="41"/>
      <c r="K114" s="41"/>
      <c r="L114" s="45"/>
      <c r="M114" s="222"/>
      <c r="N114" s="223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195</v>
      </c>
      <c r="AU114" s="18" t="s">
        <v>85</v>
      </c>
    </row>
    <row r="115" s="2" customFormat="1" ht="24.15" customHeight="1">
      <c r="A115" s="39"/>
      <c r="B115" s="40"/>
      <c r="C115" s="235" t="s">
        <v>478</v>
      </c>
      <c r="D115" s="296" t="s">
        <v>211</v>
      </c>
      <c r="E115" s="236" t="s">
        <v>4742</v>
      </c>
      <c r="F115" s="237" t="s">
        <v>4743</v>
      </c>
      <c r="G115" s="238" t="s">
        <v>3003</v>
      </c>
      <c r="H115" s="239">
        <v>2</v>
      </c>
      <c r="I115" s="240"/>
      <c r="J115" s="241">
        <f>ROUND(I115*H115,2)</f>
        <v>0</v>
      </c>
      <c r="K115" s="237" t="s">
        <v>19</v>
      </c>
      <c r="L115" s="45"/>
      <c r="M115" s="242" t="s">
        <v>19</v>
      </c>
      <c r="N115" s="243" t="s">
        <v>45</v>
      </c>
      <c r="O115" s="85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7" t="s">
        <v>2709</v>
      </c>
      <c r="AT115" s="217" t="s">
        <v>211</v>
      </c>
      <c r="AU115" s="217" t="s">
        <v>85</v>
      </c>
      <c r="AY115" s="18" t="s">
        <v>184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8" t="s">
        <v>82</v>
      </c>
      <c r="BK115" s="218">
        <f>ROUND(I115*H115,2)</f>
        <v>0</v>
      </c>
      <c r="BL115" s="18" t="s">
        <v>2709</v>
      </c>
      <c r="BM115" s="217" t="s">
        <v>4744</v>
      </c>
    </row>
    <row r="116" s="2" customFormat="1">
      <c r="A116" s="39"/>
      <c r="B116" s="40"/>
      <c r="C116" s="41"/>
      <c r="D116" s="219" t="s">
        <v>195</v>
      </c>
      <c r="E116" s="41"/>
      <c r="F116" s="220" t="s">
        <v>4743</v>
      </c>
      <c r="G116" s="41"/>
      <c r="H116" s="41"/>
      <c r="I116" s="221"/>
      <c r="J116" s="41"/>
      <c r="K116" s="41"/>
      <c r="L116" s="45"/>
      <c r="M116" s="222"/>
      <c r="N116" s="22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195</v>
      </c>
      <c r="AU116" s="18" t="s">
        <v>85</v>
      </c>
    </row>
    <row r="117" s="2" customFormat="1" ht="37.8" customHeight="1">
      <c r="A117" s="39"/>
      <c r="B117" s="40"/>
      <c r="C117" s="235" t="s">
        <v>484</v>
      </c>
      <c r="D117" s="296" t="s">
        <v>211</v>
      </c>
      <c r="E117" s="236" t="s">
        <v>4745</v>
      </c>
      <c r="F117" s="237" t="s">
        <v>4746</v>
      </c>
      <c r="G117" s="238" t="s">
        <v>3003</v>
      </c>
      <c r="H117" s="239">
        <v>1</v>
      </c>
      <c r="I117" s="240"/>
      <c r="J117" s="241">
        <f>ROUND(I117*H117,2)</f>
        <v>0</v>
      </c>
      <c r="K117" s="237" t="s">
        <v>19</v>
      </c>
      <c r="L117" s="45"/>
      <c r="M117" s="242" t="s">
        <v>19</v>
      </c>
      <c r="N117" s="243" t="s">
        <v>45</v>
      </c>
      <c r="O117" s="85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7" t="s">
        <v>2709</v>
      </c>
      <c r="AT117" s="217" t="s">
        <v>211</v>
      </c>
      <c r="AU117" s="217" t="s">
        <v>85</v>
      </c>
      <c r="AY117" s="18" t="s">
        <v>184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8" t="s">
        <v>82</v>
      </c>
      <c r="BK117" s="218">
        <f>ROUND(I117*H117,2)</f>
        <v>0</v>
      </c>
      <c r="BL117" s="18" t="s">
        <v>2709</v>
      </c>
      <c r="BM117" s="217" t="s">
        <v>4747</v>
      </c>
    </row>
    <row r="118" s="2" customFormat="1">
      <c r="A118" s="39"/>
      <c r="B118" s="40"/>
      <c r="C118" s="41"/>
      <c r="D118" s="219" t="s">
        <v>195</v>
      </c>
      <c r="E118" s="41"/>
      <c r="F118" s="220" t="s">
        <v>4748</v>
      </c>
      <c r="G118" s="41"/>
      <c r="H118" s="41"/>
      <c r="I118" s="221"/>
      <c r="J118" s="41"/>
      <c r="K118" s="41"/>
      <c r="L118" s="45"/>
      <c r="M118" s="222"/>
      <c r="N118" s="223"/>
      <c r="O118" s="85"/>
      <c r="P118" s="85"/>
      <c r="Q118" s="85"/>
      <c r="R118" s="85"/>
      <c r="S118" s="85"/>
      <c r="T118" s="86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195</v>
      </c>
      <c r="AU118" s="18" t="s">
        <v>85</v>
      </c>
    </row>
    <row r="119" s="2" customFormat="1" ht="24.15" customHeight="1">
      <c r="A119" s="39"/>
      <c r="B119" s="40"/>
      <c r="C119" s="235" t="s">
        <v>193</v>
      </c>
      <c r="D119" s="296" t="s">
        <v>211</v>
      </c>
      <c r="E119" s="236" t="s">
        <v>4749</v>
      </c>
      <c r="F119" s="237" t="s">
        <v>4750</v>
      </c>
      <c r="G119" s="238" t="s">
        <v>283</v>
      </c>
      <c r="H119" s="239">
        <v>18</v>
      </c>
      <c r="I119" s="240"/>
      <c r="J119" s="241">
        <f>ROUND(I119*H119,2)</f>
        <v>0</v>
      </c>
      <c r="K119" s="237" t="s">
        <v>19</v>
      </c>
      <c r="L119" s="45"/>
      <c r="M119" s="242" t="s">
        <v>19</v>
      </c>
      <c r="N119" s="243" t="s">
        <v>45</v>
      </c>
      <c r="O119" s="85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R119" s="217" t="s">
        <v>2709</v>
      </c>
      <c r="AT119" s="217" t="s">
        <v>211</v>
      </c>
      <c r="AU119" s="217" t="s">
        <v>85</v>
      </c>
      <c r="AY119" s="18" t="s">
        <v>184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82</v>
      </c>
      <c r="BK119" s="218">
        <f>ROUND(I119*H119,2)</f>
        <v>0</v>
      </c>
      <c r="BL119" s="18" t="s">
        <v>2709</v>
      </c>
      <c r="BM119" s="217" t="s">
        <v>4751</v>
      </c>
    </row>
    <row r="120" s="2" customFormat="1">
      <c r="A120" s="39"/>
      <c r="B120" s="40"/>
      <c r="C120" s="41"/>
      <c r="D120" s="219" t="s">
        <v>195</v>
      </c>
      <c r="E120" s="41"/>
      <c r="F120" s="220" t="s">
        <v>4750</v>
      </c>
      <c r="G120" s="41"/>
      <c r="H120" s="41"/>
      <c r="I120" s="221"/>
      <c r="J120" s="41"/>
      <c r="K120" s="41"/>
      <c r="L120" s="45"/>
      <c r="M120" s="222"/>
      <c r="N120" s="223"/>
      <c r="O120" s="85"/>
      <c r="P120" s="85"/>
      <c r="Q120" s="85"/>
      <c r="R120" s="85"/>
      <c r="S120" s="85"/>
      <c r="T120" s="86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195</v>
      </c>
      <c r="AU120" s="18" t="s">
        <v>85</v>
      </c>
    </row>
    <row r="121" s="13" customFormat="1">
      <c r="A121" s="13"/>
      <c r="B121" s="224"/>
      <c r="C121" s="225"/>
      <c r="D121" s="219" t="s">
        <v>196</v>
      </c>
      <c r="E121" s="226" t="s">
        <v>19</v>
      </c>
      <c r="F121" s="227" t="s">
        <v>4752</v>
      </c>
      <c r="G121" s="225"/>
      <c r="H121" s="228">
        <v>18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196</v>
      </c>
      <c r="AU121" s="234" t="s">
        <v>85</v>
      </c>
      <c r="AV121" s="13" t="s">
        <v>85</v>
      </c>
      <c r="AW121" s="13" t="s">
        <v>33</v>
      </c>
      <c r="AX121" s="13" t="s">
        <v>82</v>
      </c>
      <c r="AY121" s="234" t="s">
        <v>184</v>
      </c>
    </row>
    <row r="122" s="2" customFormat="1" ht="33" customHeight="1">
      <c r="A122" s="39"/>
      <c r="B122" s="40"/>
      <c r="C122" s="235" t="s">
        <v>497</v>
      </c>
      <c r="D122" s="296" t="s">
        <v>211</v>
      </c>
      <c r="E122" s="236" t="s">
        <v>4753</v>
      </c>
      <c r="F122" s="237" t="s">
        <v>4754</v>
      </c>
      <c r="G122" s="238" t="s">
        <v>283</v>
      </c>
      <c r="H122" s="239">
        <v>105</v>
      </c>
      <c r="I122" s="240"/>
      <c r="J122" s="241">
        <f>ROUND(I122*H122,2)</f>
        <v>0</v>
      </c>
      <c r="K122" s="237" t="s">
        <v>19</v>
      </c>
      <c r="L122" s="45"/>
      <c r="M122" s="242" t="s">
        <v>19</v>
      </c>
      <c r="N122" s="243" t="s">
        <v>45</v>
      </c>
      <c r="O122" s="85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7" t="s">
        <v>2709</v>
      </c>
      <c r="AT122" s="217" t="s">
        <v>211</v>
      </c>
      <c r="AU122" s="217" t="s">
        <v>85</v>
      </c>
      <c r="AY122" s="18" t="s">
        <v>184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82</v>
      </c>
      <c r="BK122" s="218">
        <f>ROUND(I122*H122,2)</f>
        <v>0</v>
      </c>
      <c r="BL122" s="18" t="s">
        <v>2709</v>
      </c>
      <c r="BM122" s="217" t="s">
        <v>4755</v>
      </c>
    </row>
    <row r="123" s="2" customFormat="1">
      <c r="A123" s="39"/>
      <c r="B123" s="40"/>
      <c r="C123" s="41"/>
      <c r="D123" s="219" t="s">
        <v>195</v>
      </c>
      <c r="E123" s="41"/>
      <c r="F123" s="220" t="s">
        <v>4754</v>
      </c>
      <c r="G123" s="41"/>
      <c r="H123" s="41"/>
      <c r="I123" s="221"/>
      <c r="J123" s="41"/>
      <c r="K123" s="41"/>
      <c r="L123" s="45"/>
      <c r="M123" s="222"/>
      <c r="N123" s="223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195</v>
      </c>
      <c r="AU123" s="18" t="s">
        <v>85</v>
      </c>
    </row>
    <row r="124" s="13" customFormat="1">
      <c r="A124" s="13"/>
      <c r="B124" s="224"/>
      <c r="C124" s="225"/>
      <c r="D124" s="219" t="s">
        <v>196</v>
      </c>
      <c r="E124" s="226" t="s">
        <v>19</v>
      </c>
      <c r="F124" s="227" t="s">
        <v>1094</v>
      </c>
      <c r="G124" s="225"/>
      <c r="H124" s="228">
        <v>105</v>
      </c>
      <c r="I124" s="229"/>
      <c r="J124" s="225"/>
      <c r="K124" s="225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196</v>
      </c>
      <c r="AU124" s="234" t="s">
        <v>85</v>
      </c>
      <c r="AV124" s="13" t="s">
        <v>85</v>
      </c>
      <c r="AW124" s="13" t="s">
        <v>33</v>
      </c>
      <c r="AX124" s="13" t="s">
        <v>82</v>
      </c>
      <c r="AY124" s="234" t="s">
        <v>184</v>
      </c>
    </row>
    <row r="125" s="2" customFormat="1" ht="24.15" customHeight="1">
      <c r="A125" s="39"/>
      <c r="B125" s="40"/>
      <c r="C125" s="235" t="s">
        <v>550</v>
      </c>
      <c r="D125" s="296" t="s">
        <v>211</v>
      </c>
      <c r="E125" s="236" t="s">
        <v>4756</v>
      </c>
      <c r="F125" s="237" t="s">
        <v>4757</v>
      </c>
      <c r="G125" s="238" t="s">
        <v>283</v>
      </c>
      <c r="H125" s="239">
        <v>56</v>
      </c>
      <c r="I125" s="240"/>
      <c r="J125" s="241">
        <f>ROUND(I125*H125,2)</f>
        <v>0</v>
      </c>
      <c r="K125" s="237" t="s">
        <v>19</v>
      </c>
      <c r="L125" s="45"/>
      <c r="M125" s="242" t="s">
        <v>19</v>
      </c>
      <c r="N125" s="243" t="s">
        <v>45</v>
      </c>
      <c r="O125" s="85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7" t="s">
        <v>2709</v>
      </c>
      <c r="AT125" s="217" t="s">
        <v>211</v>
      </c>
      <c r="AU125" s="217" t="s">
        <v>85</v>
      </c>
      <c r="AY125" s="18" t="s">
        <v>184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82</v>
      </c>
      <c r="BK125" s="218">
        <f>ROUND(I125*H125,2)</f>
        <v>0</v>
      </c>
      <c r="BL125" s="18" t="s">
        <v>2709</v>
      </c>
      <c r="BM125" s="217" t="s">
        <v>4758</v>
      </c>
    </row>
    <row r="126" s="2" customFormat="1">
      <c r="A126" s="39"/>
      <c r="B126" s="40"/>
      <c r="C126" s="41"/>
      <c r="D126" s="219" t="s">
        <v>195</v>
      </c>
      <c r="E126" s="41"/>
      <c r="F126" s="220" t="s">
        <v>4759</v>
      </c>
      <c r="G126" s="41"/>
      <c r="H126" s="41"/>
      <c r="I126" s="221"/>
      <c r="J126" s="41"/>
      <c r="K126" s="41"/>
      <c r="L126" s="45"/>
      <c r="M126" s="222"/>
      <c r="N126" s="223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195</v>
      </c>
      <c r="AU126" s="18" t="s">
        <v>85</v>
      </c>
    </row>
    <row r="127" s="13" customFormat="1">
      <c r="A127" s="13"/>
      <c r="B127" s="224"/>
      <c r="C127" s="225"/>
      <c r="D127" s="219" t="s">
        <v>196</v>
      </c>
      <c r="E127" s="226" t="s">
        <v>19</v>
      </c>
      <c r="F127" s="227" t="s">
        <v>746</v>
      </c>
      <c r="G127" s="225"/>
      <c r="H127" s="228">
        <v>56</v>
      </c>
      <c r="I127" s="229"/>
      <c r="J127" s="225"/>
      <c r="K127" s="225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196</v>
      </c>
      <c r="AU127" s="234" t="s">
        <v>85</v>
      </c>
      <c r="AV127" s="13" t="s">
        <v>85</v>
      </c>
      <c r="AW127" s="13" t="s">
        <v>33</v>
      </c>
      <c r="AX127" s="13" t="s">
        <v>82</v>
      </c>
      <c r="AY127" s="234" t="s">
        <v>184</v>
      </c>
    </row>
    <row r="128" s="2" customFormat="1" ht="16.5" customHeight="1">
      <c r="A128" s="39"/>
      <c r="B128" s="40"/>
      <c r="C128" s="235" t="s">
        <v>563</v>
      </c>
      <c r="D128" s="296" t="s">
        <v>211</v>
      </c>
      <c r="E128" s="236" t="s">
        <v>4760</v>
      </c>
      <c r="F128" s="237" t="s">
        <v>4761</v>
      </c>
      <c r="G128" s="238" t="s">
        <v>283</v>
      </c>
      <c r="H128" s="239">
        <v>70</v>
      </c>
      <c r="I128" s="240"/>
      <c r="J128" s="241">
        <f>ROUND(I128*H128,2)</f>
        <v>0</v>
      </c>
      <c r="K128" s="237" t="s">
        <v>19</v>
      </c>
      <c r="L128" s="45"/>
      <c r="M128" s="242" t="s">
        <v>19</v>
      </c>
      <c r="N128" s="243" t="s">
        <v>45</v>
      </c>
      <c r="O128" s="85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7" t="s">
        <v>2709</v>
      </c>
      <c r="AT128" s="217" t="s">
        <v>211</v>
      </c>
      <c r="AU128" s="217" t="s">
        <v>85</v>
      </c>
      <c r="AY128" s="18" t="s">
        <v>184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82</v>
      </c>
      <c r="BK128" s="218">
        <f>ROUND(I128*H128,2)</f>
        <v>0</v>
      </c>
      <c r="BL128" s="18" t="s">
        <v>2709</v>
      </c>
      <c r="BM128" s="217" t="s">
        <v>4762</v>
      </c>
    </row>
    <row r="129" s="2" customFormat="1">
      <c r="A129" s="39"/>
      <c r="B129" s="40"/>
      <c r="C129" s="41"/>
      <c r="D129" s="219" t="s">
        <v>195</v>
      </c>
      <c r="E129" s="41"/>
      <c r="F129" s="220" t="s">
        <v>4763</v>
      </c>
      <c r="G129" s="41"/>
      <c r="H129" s="41"/>
      <c r="I129" s="221"/>
      <c r="J129" s="41"/>
      <c r="K129" s="41"/>
      <c r="L129" s="45"/>
      <c r="M129" s="222"/>
      <c r="N129" s="223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195</v>
      </c>
      <c r="AU129" s="18" t="s">
        <v>85</v>
      </c>
    </row>
    <row r="130" s="13" customFormat="1">
      <c r="A130" s="13"/>
      <c r="B130" s="224"/>
      <c r="C130" s="225"/>
      <c r="D130" s="219" t="s">
        <v>196</v>
      </c>
      <c r="E130" s="226" t="s">
        <v>19</v>
      </c>
      <c r="F130" s="227" t="s">
        <v>4764</v>
      </c>
      <c r="G130" s="225"/>
      <c r="H130" s="228">
        <v>70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196</v>
      </c>
      <c r="AU130" s="234" t="s">
        <v>85</v>
      </c>
      <c r="AV130" s="13" t="s">
        <v>85</v>
      </c>
      <c r="AW130" s="13" t="s">
        <v>33</v>
      </c>
      <c r="AX130" s="13" t="s">
        <v>82</v>
      </c>
      <c r="AY130" s="234" t="s">
        <v>184</v>
      </c>
    </row>
    <row r="131" s="2" customFormat="1" ht="16.5" customHeight="1">
      <c r="A131" s="39"/>
      <c r="B131" s="40"/>
      <c r="C131" s="235" t="s">
        <v>503</v>
      </c>
      <c r="D131" s="296" t="s">
        <v>211</v>
      </c>
      <c r="E131" s="236" t="s">
        <v>4765</v>
      </c>
      <c r="F131" s="237" t="s">
        <v>4766</v>
      </c>
      <c r="G131" s="238" t="s">
        <v>3003</v>
      </c>
      <c r="H131" s="239">
        <v>7</v>
      </c>
      <c r="I131" s="240"/>
      <c r="J131" s="241">
        <f>ROUND(I131*H131,2)</f>
        <v>0</v>
      </c>
      <c r="K131" s="237" t="s">
        <v>19</v>
      </c>
      <c r="L131" s="45"/>
      <c r="M131" s="242" t="s">
        <v>19</v>
      </c>
      <c r="N131" s="243" t="s">
        <v>45</v>
      </c>
      <c r="O131" s="85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7" t="s">
        <v>2709</v>
      </c>
      <c r="AT131" s="217" t="s">
        <v>211</v>
      </c>
      <c r="AU131" s="217" t="s">
        <v>85</v>
      </c>
      <c r="AY131" s="18" t="s">
        <v>184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82</v>
      </c>
      <c r="BK131" s="218">
        <f>ROUND(I131*H131,2)</f>
        <v>0</v>
      </c>
      <c r="BL131" s="18" t="s">
        <v>2709</v>
      </c>
      <c r="BM131" s="217" t="s">
        <v>4767</v>
      </c>
    </row>
    <row r="132" s="2" customFormat="1">
      <c r="A132" s="39"/>
      <c r="B132" s="40"/>
      <c r="C132" s="41"/>
      <c r="D132" s="219" t="s">
        <v>195</v>
      </c>
      <c r="E132" s="41"/>
      <c r="F132" s="220" t="s">
        <v>4766</v>
      </c>
      <c r="G132" s="41"/>
      <c r="H132" s="41"/>
      <c r="I132" s="221"/>
      <c r="J132" s="41"/>
      <c r="K132" s="41"/>
      <c r="L132" s="45"/>
      <c r="M132" s="222"/>
      <c r="N132" s="223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195</v>
      </c>
      <c r="AU132" s="18" t="s">
        <v>85</v>
      </c>
    </row>
    <row r="133" s="2" customFormat="1" ht="37.8" customHeight="1">
      <c r="A133" s="39"/>
      <c r="B133" s="40"/>
      <c r="C133" s="235" t="s">
        <v>511</v>
      </c>
      <c r="D133" s="296" t="s">
        <v>211</v>
      </c>
      <c r="E133" s="236" t="s">
        <v>4768</v>
      </c>
      <c r="F133" s="237" t="s">
        <v>4769</v>
      </c>
      <c r="G133" s="238" t="s">
        <v>2703</v>
      </c>
      <c r="H133" s="239">
        <v>1</v>
      </c>
      <c r="I133" s="240"/>
      <c r="J133" s="241">
        <f>ROUND(I133*H133,2)</f>
        <v>0</v>
      </c>
      <c r="K133" s="237" t="s">
        <v>19</v>
      </c>
      <c r="L133" s="45"/>
      <c r="M133" s="242" t="s">
        <v>19</v>
      </c>
      <c r="N133" s="243" t="s">
        <v>45</v>
      </c>
      <c r="O133" s="85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7" t="s">
        <v>2709</v>
      </c>
      <c r="AT133" s="217" t="s">
        <v>211</v>
      </c>
      <c r="AU133" s="217" t="s">
        <v>85</v>
      </c>
      <c r="AY133" s="18" t="s">
        <v>184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8" t="s">
        <v>82</v>
      </c>
      <c r="BK133" s="218">
        <f>ROUND(I133*H133,2)</f>
        <v>0</v>
      </c>
      <c r="BL133" s="18" t="s">
        <v>2709</v>
      </c>
      <c r="BM133" s="217" t="s">
        <v>4770</v>
      </c>
    </row>
    <row r="134" s="2" customFormat="1">
      <c r="A134" s="39"/>
      <c r="B134" s="40"/>
      <c r="C134" s="41"/>
      <c r="D134" s="219" t="s">
        <v>195</v>
      </c>
      <c r="E134" s="41"/>
      <c r="F134" s="220" t="s">
        <v>4771</v>
      </c>
      <c r="G134" s="41"/>
      <c r="H134" s="41"/>
      <c r="I134" s="221"/>
      <c r="J134" s="41"/>
      <c r="K134" s="41"/>
      <c r="L134" s="45"/>
      <c r="M134" s="222"/>
      <c r="N134" s="223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195</v>
      </c>
      <c r="AU134" s="18" t="s">
        <v>85</v>
      </c>
    </row>
    <row r="135" s="2" customFormat="1" ht="24.15" customHeight="1">
      <c r="A135" s="39"/>
      <c r="B135" s="40"/>
      <c r="C135" s="235" t="s">
        <v>2351</v>
      </c>
      <c r="D135" s="296" t="s">
        <v>211</v>
      </c>
      <c r="E135" s="236" t="s">
        <v>4772</v>
      </c>
      <c r="F135" s="237" t="s">
        <v>4773</v>
      </c>
      <c r="G135" s="238" t="s">
        <v>3003</v>
      </c>
      <c r="H135" s="239">
        <v>2</v>
      </c>
      <c r="I135" s="240"/>
      <c r="J135" s="241">
        <f>ROUND(I135*H135,2)</f>
        <v>0</v>
      </c>
      <c r="K135" s="237" t="s">
        <v>19</v>
      </c>
      <c r="L135" s="45"/>
      <c r="M135" s="242" t="s">
        <v>19</v>
      </c>
      <c r="N135" s="243" t="s">
        <v>45</v>
      </c>
      <c r="O135" s="85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17" t="s">
        <v>2709</v>
      </c>
      <c r="AT135" s="217" t="s">
        <v>211</v>
      </c>
      <c r="AU135" s="217" t="s">
        <v>85</v>
      </c>
      <c r="AY135" s="18" t="s">
        <v>184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82</v>
      </c>
      <c r="BK135" s="218">
        <f>ROUND(I135*H135,2)</f>
        <v>0</v>
      </c>
      <c r="BL135" s="18" t="s">
        <v>2709</v>
      </c>
      <c r="BM135" s="217" t="s">
        <v>4774</v>
      </c>
    </row>
    <row r="136" s="2" customFormat="1">
      <c r="A136" s="39"/>
      <c r="B136" s="40"/>
      <c r="C136" s="41"/>
      <c r="D136" s="219" t="s">
        <v>195</v>
      </c>
      <c r="E136" s="41"/>
      <c r="F136" s="220" t="s">
        <v>4773</v>
      </c>
      <c r="G136" s="41"/>
      <c r="H136" s="41"/>
      <c r="I136" s="221"/>
      <c r="J136" s="41"/>
      <c r="K136" s="41"/>
      <c r="L136" s="45"/>
      <c r="M136" s="222"/>
      <c r="N136" s="223"/>
      <c r="O136" s="85"/>
      <c r="P136" s="85"/>
      <c r="Q136" s="85"/>
      <c r="R136" s="85"/>
      <c r="S136" s="85"/>
      <c r="T136" s="86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195</v>
      </c>
      <c r="AU136" s="18" t="s">
        <v>85</v>
      </c>
    </row>
    <row r="137" s="2" customFormat="1" ht="37.8" customHeight="1">
      <c r="A137" s="39"/>
      <c r="B137" s="40"/>
      <c r="C137" s="235" t="s">
        <v>7</v>
      </c>
      <c r="D137" s="296" t="s">
        <v>211</v>
      </c>
      <c r="E137" s="236" t="s">
        <v>4775</v>
      </c>
      <c r="F137" s="237" t="s">
        <v>4776</v>
      </c>
      <c r="G137" s="238" t="s">
        <v>3003</v>
      </c>
      <c r="H137" s="239">
        <v>2</v>
      </c>
      <c r="I137" s="240"/>
      <c r="J137" s="241">
        <f>ROUND(I137*H137,2)</f>
        <v>0</v>
      </c>
      <c r="K137" s="237" t="s">
        <v>19</v>
      </c>
      <c r="L137" s="45"/>
      <c r="M137" s="242" t="s">
        <v>19</v>
      </c>
      <c r="N137" s="243" t="s">
        <v>45</v>
      </c>
      <c r="O137" s="85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7" t="s">
        <v>2709</v>
      </c>
      <c r="AT137" s="217" t="s">
        <v>211</v>
      </c>
      <c r="AU137" s="217" t="s">
        <v>85</v>
      </c>
      <c r="AY137" s="18" t="s">
        <v>184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82</v>
      </c>
      <c r="BK137" s="218">
        <f>ROUND(I137*H137,2)</f>
        <v>0</v>
      </c>
      <c r="BL137" s="18" t="s">
        <v>2709</v>
      </c>
      <c r="BM137" s="217" t="s">
        <v>4777</v>
      </c>
    </row>
    <row r="138" s="2" customFormat="1">
      <c r="A138" s="39"/>
      <c r="B138" s="40"/>
      <c r="C138" s="41"/>
      <c r="D138" s="219" t="s">
        <v>195</v>
      </c>
      <c r="E138" s="41"/>
      <c r="F138" s="220" t="s">
        <v>4776</v>
      </c>
      <c r="G138" s="41"/>
      <c r="H138" s="41"/>
      <c r="I138" s="221"/>
      <c r="J138" s="41"/>
      <c r="K138" s="41"/>
      <c r="L138" s="45"/>
      <c r="M138" s="222"/>
      <c r="N138" s="223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195</v>
      </c>
      <c r="AU138" s="18" t="s">
        <v>85</v>
      </c>
    </row>
    <row r="139" s="2" customFormat="1" ht="37.8" customHeight="1">
      <c r="A139" s="39"/>
      <c r="B139" s="40"/>
      <c r="C139" s="235" t="s">
        <v>522</v>
      </c>
      <c r="D139" s="296" t="s">
        <v>211</v>
      </c>
      <c r="E139" s="236" t="s">
        <v>4778</v>
      </c>
      <c r="F139" s="237" t="s">
        <v>4779</v>
      </c>
      <c r="G139" s="238" t="s">
        <v>2703</v>
      </c>
      <c r="H139" s="239">
        <v>1</v>
      </c>
      <c r="I139" s="240"/>
      <c r="J139" s="241">
        <f>ROUND(I139*H139,2)</f>
        <v>0</v>
      </c>
      <c r="K139" s="237" t="s">
        <v>19</v>
      </c>
      <c r="L139" s="45"/>
      <c r="M139" s="242" t="s">
        <v>19</v>
      </c>
      <c r="N139" s="243" t="s">
        <v>45</v>
      </c>
      <c r="O139" s="85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7" t="s">
        <v>2709</v>
      </c>
      <c r="AT139" s="217" t="s">
        <v>211</v>
      </c>
      <c r="AU139" s="217" t="s">
        <v>85</v>
      </c>
      <c r="AY139" s="18" t="s">
        <v>184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8" t="s">
        <v>82</v>
      </c>
      <c r="BK139" s="218">
        <f>ROUND(I139*H139,2)</f>
        <v>0</v>
      </c>
      <c r="BL139" s="18" t="s">
        <v>2709</v>
      </c>
      <c r="BM139" s="217" t="s">
        <v>4780</v>
      </c>
    </row>
    <row r="140" s="2" customFormat="1">
      <c r="A140" s="39"/>
      <c r="B140" s="40"/>
      <c r="C140" s="41"/>
      <c r="D140" s="219" t="s">
        <v>195</v>
      </c>
      <c r="E140" s="41"/>
      <c r="F140" s="220" t="s">
        <v>4781</v>
      </c>
      <c r="G140" s="41"/>
      <c r="H140" s="41"/>
      <c r="I140" s="221"/>
      <c r="J140" s="41"/>
      <c r="K140" s="41"/>
      <c r="L140" s="45"/>
      <c r="M140" s="222"/>
      <c r="N140" s="223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195</v>
      </c>
      <c r="AU140" s="18" t="s">
        <v>85</v>
      </c>
    </row>
    <row r="141" s="2" customFormat="1" ht="16.5" customHeight="1">
      <c r="A141" s="39"/>
      <c r="B141" s="40"/>
      <c r="C141" s="235" t="s">
        <v>530</v>
      </c>
      <c r="D141" s="296" t="s">
        <v>211</v>
      </c>
      <c r="E141" s="236" t="s">
        <v>4782</v>
      </c>
      <c r="F141" s="237" t="s">
        <v>4783</v>
      </c>
      <c r="G141" s="238" t="s">
        <v>2703</v>
      </c>
      <c r="H141" s="239">
        <v>1</v>
      </c>
      <c r="I141" s="240"/>
      <c r="J141" s="241">
        <f>ROUND(I141*H141,2)</f>
        <v>0</v>
      </c>
      <c r="K141" s="237" t="s">
        <v>19</v>
      </c>
      <c r="L141" s="45"/>
      <c r="M141" s="242" t="s">
        <v>19</v>
      </c>
      <c r="N141" s="243" t="s">
        <v>45</v>
      </c>
      <c r="O141" s="85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7" t="s">
        <v>2709</v>
      </c>
      <c r="AT141" s="217" t="s">
        <v>211</v>
      </c>
      <c r="AU141" s="217" t="s">
        <v>85</v>
      </c>
      <c r="AY141" s="18" t="s">
        <v>184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82</v>
      </c>
      <c r="BK141" s="218">
        <f>ROUND(I141*H141,2)</f>
        <v>0</v>
      </c>
      <c r="BL141" s="18" t="s">
        <v>2709</v>
      </c>
      <c r="BM141" s="217" t="s">
        <v>4784</v>
      </c>
    </row>
    <row r="142" s="2" customFormat="1">
      <c r="A142" s="39"/>
      <c r="B142" s="40"/>
      <c r="C142" s="41"/>
      <c r="D142" s="219" t="s">
        <v>195</v>
      </c>
      <c r="E142" s="41"/>
      <c r="F142" s="220" t="s">
        <v>4783</v>
      </c>
      <c r="G142" s="41"/>
      <c r="H142" s="41"/>
      <c r="I142" s="221"/>
      <c r="J142" s="41"/>
      <c r="K142" s="41"/>
      <c r="L142" s="45"/>
      <c r="M142" s="222"/>
      <c r="N142" s="223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195</v>
      </c>
      <c r="AU142" s="18" t="s">
        <v>85</v>
      </c>
    </row>
    <row r="143" s="2" customFormat="1" ht="33" customHeight="1">
      <c r="A143" s="39"/>
      <c r="B143" s="40"/>
      <c r="C143" s="235" t="s">
        <v>542</v>
      </c>
      <c r="D143" s="296" t="s">
        <v>211</v>
      </c>
      <c r="E143" s="236" t="s">
        <v>4785</v>
      </c>
      <c r="F143" s="237" t="s">
        <v>4786</v>
      </c>
      <c r="G143" s="238" t="s">
        <v>2703</v>
      </c>
      <c r="H143" s="239">
        <v>1</v>
      </c>
      <c r="I143" s="240"/>
      <c r="J143" s="241">
        <f>ROUND(I143*H143,2)</f>
        <v>0</v>
      </c>
      <c r="K143" s="237" t="s">
        <v>19</v>
      </c>
      <c r="L143" s="45"/>
      <c r="M143" s="242" t="s">
        <v>19</v>
      </c>
      <c r="N143" s="243" t="s">
        <v>45</v>
      </c>
      <c r="O143" s="85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7" t="s">
        <v>2709</v>
      </c>
      <c r="AT143" s="217" t="s">
        <v>211</v>
      </c>
      <c r="AU143" s="217" t="s">
        <v>85</v>
      </c>
      <c r="AY143" s="18" t="s">
        <v>184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8" t="s">
        <v>82</v>
      </c>
      <c r="BK143" s="218">
        <f>ROUND(I143*H143,2)</f>
        <v>0</v>
      </c>
      <c r="BL143" s="18" t="s">
        <v>2709</v>
      </c>
      <c r="BM143" s="217" t="s">
        <v>4787</v>
      </c>
    </row>
    <row r="144" s="2" customFormat="1">
      <c r="A144" s="39"/>
      <c r="B144" s="40"/>
      <c r="C144" s="41"/>
      <c r="D144" s="219" t="s">
        <v>195</v>
      </c>
      <c r="E144" s="41"/>
      <c r="F144" s="220" t="s">
        <v>4786</v>
      </c>
      <c r="G144" s="41"/>
      <c r="H144" s="41"/>
      <c r="I144" s="221"/>
      <c r="J144" s="41"/>
      <c r="K144" s="41"/>
      <c r="L144" s="45"/>
      <c r="M144" s="222"/>
      <c r="N144" s="223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195</v>
      </c>
      <c r="AU144" s="18" t="s">
        <v>85</v>
      </c>
    </row>
    <row r="145" s="12" customFormat="1" ht="22.8" customHeight="1">
      <c r="A145" s="12"/>
      <c r="B145" s="189"/>
      <c r="C145" s="190"/>
      <c r="D145" s="191" t="s">
        <v>73</v>
      </c>
      <c r="E145" s="203" t="s">
        <v>4788</v>
      </c>
      <c r="F145" s="203" t="s">
        <v>4789</v>
      </c>
      <c r="G145" s="190"/>
      <c r="H145" s="190"/>
      <c r="I145" s="193"/>
      <c r="J145" s="204">
        <f>BK145</f>
        <v>0</v>
      </c>
      <c r="K145" s="190"/>
      <c r="L145" s="195"/>
      <c r="M145" s="196"/>
      <c r="N145" s="197"/>
      <c r="O145" s="197"/>
      <c r="P145" s="198">
        <f>SUM(P146:P153)</f>
        <v>0</v>
      </c>
      <c r="Q145" s="197"/>
      <c r="R145" s="198">
        <f>SUM(R146:R153)</f>
        <v>0</v>
      </c>
      <c r="S145" s="197"/>
      <c r="T145" s="199">
        <f>SUM(T146:T153)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0" t="s">
        <v>411</v>
      </c>
      <c r="AT145" s="201" t="s">
        <v>73</v>
      </c>
      <c r="AU145" s="201" t="s">
        <v>82</v>
      </c>
      <c r="AY145" s="200" t="s">
        <v>184</v>
      </c>
      <c r="BK145" s="202">
        <f>SUM(BK146:BK153)</f>
        <v>0</v>
      </c>
    </row>
    <row r="146" s="2" customFormat="1" ht="24.15" customHeight="1">
      <c r="A146" s="39"/>
      <c r="B146" s="40"/>
      <c r="C146" s="235" t="s">
        <v>2465</v>
      </c>
      <c r="D146" s="296" t="s">
        <v>211</v>
      </c>
      <c r="E146" s="236" t="s">
        <v>4790</v>
      </c>
      <c r="F146" s="237" t="s">
        <v>4791</v>
      </c>
      <c r="G146" s="238" t="s">
        <v>2703</v>
      </c>
      <c r="H146" s="239">
        <v>1</v>
      </c>
      <c r="I146" s="240"/>
      <c r="J146" s="241">
        <f>ROUND(I146*H146,2)</f>
        <v>0</v>
      </c>
      <c r="K146" s="237" t="s">
        <v>19</v>
      </c>
      <c r="L146" s="45"/>
      <c r="M146" s="242" t="s">
        <v>19</v>
      </c>
      <c r="N146" s="243" t="s">
        <v>45</v>
      </c>
      <c r="O146" s="85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7" t="s">
        <v>2709</v>
      </c>
      <c r="AT146" s="217" t="s">
        <v>211</v>
      </c>
      <c r="AU146" s="217" t="s">
        <v>85</v>
      </c>
      <c r="AY146" s="18" t="s">
        <v>184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82</v>
      </c>
      <c r="BK146" s="218">
        <f>ROUND(I146*H146,2)</f>
        <v>0</v>
      </c>
      <c r="BL146" s="18" t="s">
        <v>2709</v>
      </c>
      <c r="BM146" s="217" t="s">
        <v>4792</v>
      </c>
    </row>
    <row r="147" s="2" customFormat="1">
      <c r="A147" s="39"/>
      <c r="B147" s="40"/>
      <c r="C147" s="41"/>
      <c r="D147" s="219" t="s">
        <v>195</v>
      </c>
      <c r="E147" s="41"/>
      <c r="F147" s="220" t="s">
        <v>4791</v>
      </c>
      <c r="G147" s="41"/>
      <c r="H147" s="41"/>
      <c r="I147" s="221"/>
      <c r="J147" s="41"/>
      <c r="K147" s="41"/>
      <c r="L147" s="45"/>
      <c r="M147" s="222"/>
      <c r="N147" s="223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195</v>
      </c>
      <c r="AU147" s="18" t="s">
        <v>85</v>
      </c>
    </row>
    <row r="148" s="2" customFormat="1" ht="16.5" customHeight="1">
      <c r="A148" s="39"/>
      <c r="B148" s="40"/>
      <c r="C148" s="235" t="s">
        <v>389</v>
      </c>
      <c r="D148" s="296" t="s">
        <v>211</v>
      </c>
      <c r="E148" s="236" t="s">
        <v>4793</v>
      </c>
      <c r="F148" s="237" t="s">
        <v>4794</v>
      </c>
      <c r="G148" s="238" t="s">
        <v>2980</v>
      </c>
      <c r="H148" s="239">
        <v>1</v>
      </c>
      <c r="I148" s="240"/>
      <c r="J148" s="241">
        <f>ROUND(I148*H148,2)</f>
        <v>0</v>
      </c>
      <c r="K148" s="237" t="s">
        <v>215</v>
      </c>
      <c r="L148" s="45"/>
      <c r="M148" s="242" t="s">
        <v>19</v>
      </c>
      <c r="N148" s="243" t="s">
        <v>45</v>
      </c>
      <c r="O148" s="85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7" t="s">
        <v>2709</v>
      </c>
      <c r="AT148" s="217" t="s">
        <v>211</v>
      </c>
      <c r="AU148" s="217" t="s">
        <v>85</v>
      </c>
      <c r="AY148" s="18" t="s">
        <v>184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82</v>
      </c>
      <c r="BK148" s="218">
        <f>ROUND(I148*H148,2)</f>
        <v>0</v>
      </c>
      <c r="BL148" s="18" t="s">
        <v>2709</v>
      </c>
      <c r="BM148" s="217" t="s">
        <v>4795</v>
      </c>
    </row>
    <row r="149" s="2" customFormat="1">
      <c r="A149" s="39"/>
      <c r="B149" s="40"/>
      <c r="C149" s="41"/>
      <c r="D149" s="219" t="s">
        <v>195</v>
      </c>
      <c r="E149" s="41"/>
      <c r="F149" s="220" t="s">
        <v>4794</v>
      </c>
      <c r="G149" s="41"/>
      <c r="H149" s="41"/>
      <c r="I149" s="221"/>
      <c r="J149" s="41"/>
      <c r="K149" s="41"/>
      <c r="L149" s="45"/>
      <c r="M149" s="222"/>
      <c r="N149" s="22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195</v>
      </c>
      <c r="AU149" s="18" t="s">
        <v>85</v>
      </c>
    </row>
    <row r="150" s="2" customFormat="1">
      <c r="A150" s="39"/>
      <c r="B150" s="40"/>
      <c r="C150" s="41"/>
      <c r="D150" s="244" t="s">
        <v>217</v>
      </c>
      <c r="E150" s="41"/>
      <c r="F150" s="245" t="s">
        <v>4796</v>
      </c>
      <c r="G150" s="41"/>
      <c r="H150" s="41"/>
      <c r="I150" s="221"/>
      <c r="J150" s="41"/>
      <c r="K150" s="41"/>
      <c r="L150" s="45"/>
      <c r="M150" s="222"/>
      <c r="N150" s="223"/>
      <c r="O150" s="85"/>
      <c r="P150" s="85"/>
      <c r="Q150" s="85"/>
      <c r="R150" s="85"/>
      <c r="S150" s="85"/>
      <c r="T150" s="86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217</v>
      </c>
      <c r="AU150" s="18" t="s">
        <v>85</v>
      </c>
    </row>
    <row r="151" s="14" customFormat="1">
      <c r="A151" s="14"/>
      <c r="B151" s="252"/>
      <c r="C151" s="253"/>
      <c r="D151" s="219" t="s">
        <v>196</v>
      </c>
      <c r="E151" s="254" t="s">
        <v>19</v>
      </c>
      <c r="F151" s="255" t="s">
        <v>4797</v>
      </c>
      <c r="G151" s="253"/>
      <c r="H151" s="254" t="s">
        <v>19</v>
      </c>
      <c r="I151" s="256"/>
      <c r="J151" s="253"/>
      <c r="K151" s="253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196</v>
      </c>
      <c r="AU151" s="261" t="s">
        <v>85</v>
      </c>
      <c r="AV151" s="14" t="s">
        <v>82</v>
      </c>
      <c r="AW151" s="14" t="s">
        <v>33</v>
      </c>
      <c r="AX151" s="14" t="s">
        <v>74</v>
      </c>
      <c r="AY151" s="261" t="s">
        <v>184</v>
      </c>
    </row>
    <row r="152" s="14" customFormat="1">
      <c r="A152" s="14"/>
      <c r="B152" s="252"/>
      <c r="C152" s="253"/>
      <c r="D152" s="219" t="s">
        <v>196</v>
      </c>
      <c r="E152" s="254" t="s">
        <v>19</v>
      </c>
      <c r="F152" s="255" t="s">
        <v>4798</v>
      </c>
      <c r="G152" s="253"/>
      <c r="H152" s="254" t="s">
        <v>19</v>
      </c>
      <c r="I152" s="256"/>
      <c r="J152" s="253"/>
      <c r="K152" s="253"/>
      <c r="L152" s="257"/>
      <c r="M152" s="258"/>
      <c r="N152" s="259"/>
      <c r="O152" s="259"/>
      <c r="P152" s="259"/>
      <c r="Q152" s="259"/>
      <c r="R152" s="259"/>
      <c r="S152" s="259"/>
      <c r="T152" s="26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1" t="s">
        <v>196</v>
      </c>
      <c r="AU152" s="261" t="s">
        <v>85</v>
      </c>
      <c r="AV152" s="14" t="s">
        <v>82</v>
      </c>
      <c r="AW152" s="14" t="s">
        <v>33</v>
      </c>
      <c r="AX152" s="14" t="s">
        <v>74</v>
      </c>
      <c r="AY152" s="261" t="s">
        <v>184</v>
      </c>
    </row>
    <row r="153" s="13" customFormat="1">
      <c r="A153" s="13"/>
      <c r="B153" s="224"/>
      <c r="C153" s="225"/>
      <c r="D153" s="219" t="s">
        <v>196</v>
      </c>
      <c r="E153" s="226" t="s">
        <v>19</v>
      </c>
      <c r="F153" s="227" t="s">
        <v>82</v>
      </c>
      <c r="G153" s="225"/>
      <c r="H153" s="228">
        <v>1</v>
      </c>
      <c r="I153" s="229"/>
      <c r="J153" s="225"/>
      <c r="K153" s="225"/>
      <c r="L153" s="230"/>
      <c r="M153" s="231"/>
      <c r="N153" s="232"/>
      <c r="O153" s="232"/>
      <c r="P153" s="232"/>
      <c r="Q153" s="232"/>
      <c r="R153" s="232"/>
      <c r="S153" s="232"/>
      <c r="T153" s="23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4" t="s">
        <v>196</v>
      </c>
      <c r="AU153" s="234" t="s">
        <v>85</v>
      </c>
      <c r="AV153" s="13" t="s">
        <v>85</v>
      </c>
      <c r="AW153" s="13" t="s">
        <v>33</v>
      </c>
      <c r="AX153" s="13" t="s">
        <v>82</v>
      </c>
      <c r="AY153" s="234" t="s">
        <v>184</v>
      </c>
    </row>
    <row r="154" s="12" customFormat="1" ht="22.8" customHeight="1">
      <c r="A154" s="12"/>
      <c r="B154" s="189"/>
      <c r="C154" s="190"/>
      <c r="D154" s="191" t="s">
        <v>73</v>
      </c>
      <c r="E154" s="203" t="s">
        <v>4799</v>
      </c>
      <c r="F154" s="203" t="s">
        <v>4800</v>
      </c>
      <c r="G154" s="190"/>
      <c r="H154" s="190"/>
      <c r="I154" s="193"/>
      <c r="J154" s="204">
        <f>BK154</f>
        <v>0</v>
      </c>
      <c r="K154" s="190"/>
      <c r="L154" s="195"/>
      <c r="M154" s="196"/>
      <c r="N154" s="197"/>
      <c r="O154" s="197"/>
      <c r="P154" s="198">
        <f>SUM(P155:P160)</f>
        <v>0</v>
      </c>
      <c r="Q154" s="197"/>
      <c r="R154" s="198">
        <f>SUM(R155:R160)</f>
        <v>0</v>
      </c>
      <c r="S154" s="197"/>
      <c r="T154" s="199">
        <f>SUM(T155:T160)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0" t="s">
        <v>411</v>
      </c>
      <c r="AT154" s="201" t="s">
        <v>73</v>
      </c>
      <c r="AU154" s="201" t="s">
        <v>82</v>
      </c>
      <c r="AY154" s="200" t="s">
        <v>184</v>
      </c>
      <c r="BK154" s="202">
        <f>SUM(BK155:BK160)</f>
        <v>0</v>
      </c>
    </row>
    <row r="155" s="2" customFormat="1" ht="16.5" customHeight="1">
      <c r="A155" s="39"/>
      <c r="B155" s="40"/>
      <c r="C155" s="235" t="s">
        <v>423</v>
      </c>
      <c r="D155" s="235" t="s">
        <v>211</v>
      </c>
      <c r="E155" s="236" t="s">
        <v>4801</v>
      </c>
      <c r="F155" s="237" t="s">
        <v>4802</v>
      </c>
      <c r="G155" s="238" t="s">
        <v>2980</v>
      </c>
      <c r="H155" s="239">
        <v>1</v>
      </c>
      <c r="I155" s="240"/>
      <c r="J155" s="241">
        <f>ROUND(I155*H155,2)</f>
        <v>0</v>
      </c>
      <c r="K155" s="237" t="s">
        <v>215</v>
      </c>
      <c r="L155" s="45"/>
      <c r="M155" s="242" t="s">
        <v>19</v>
      </c>
      <c r="N155" s="243" t="s">
        <v>45</v>
      </c>
      <c r="O155" s="85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7" t="s">
        <v>2709</v>
      </c>
      <c r="AT155" s="217" t="s">
        <v>211</v>
      </c>
      <c r="AU155" s="217" t="s">
        <v>85</v>
      </c>
      <c r="AY155" s="18" t="s">
        <v>184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82</v>
      </c>
      <c r="BK155" s="218">
        <f>ROUND(I155*H155,2)</f>
        <v>0</v>
      </c>
      <c r="BL155" s="18" t="s">
        <v>2709</v>
      </c>
      <c r="BM155" s="217" t="s">
        <v>4803</v>
      </c>
    </row>
    <row r="156" s="2" customFormat="1">
      <c r="A156" s="39"/>
      <c r="B156" s="40"/>
      <c r="C156" s="41"/>
      <c r="D156" s="219" t="s">
        <v>195</v>
      </c>
      <c r="E156" s="41"/>
      <c r="F156" s="220" t="s">
        <v>4802</v>
      </c>
      <c r="G156" s="41"/>
      <c r="H156" s="41"/>
      <c r="I156" s="221"/>
      <c r="J156" s="41"/>
      <c r="K156" s="41"/>
      <c r="L156" s="45"/>
      <c r="M156" s="222"/>
      <c r="N156" s="223"/>
      <c r="O156" s="85"/>
      <c r="P156" s="85"/>
      <c r="Q156" s="85"/>
      <c r="R156" s="85"/>
      <c r="S156" s="85"/>
      <c r="T156" s="86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195</v>
      </c>
      <c r="AU156" s="18" t="s">
        <v>85</v>
      </c>
    </row>
    <row r="157" s="2" customFormat="1">
      <c r="A157" s="39"/>
      <c r="B157" s="40"/>
      <c r="C157" s="41"/>
      <c r="D157" s="244" t="s">
        <v>217</v>
      </c>
      <c r="E157" s="41"/>
      <c r="F157" s="245" t="s">
        <v>4804</v>
      </c>
      <c r="G157" s="41"/>
      <c r="H157" s="41"/>
      <c r="I157" s="221"/>
      <c r="J157" s="41"/>
      <c r="K157" s="41"/>
      <c r="L157" s="45"/>
      <c r="M157" s="222"/>
      <c r="N157" s="223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217</v>
      </c>
      <c r="AU157" s="18" t="s">
        <v>85</v>
      </c>
    </row>
    <row r="158" s="14" customFormat="1">
      <c r="A158" s="14"/>
      <c r="B158" s="252"/>
      <c r="C158" s="253"/>
      <c r="D158" s="219" t="s">
        <v>196</v>
      </c>
      <c r="E158" s="254" t="s">
        <v>19</v>
      </c>
      <c r="F158" s="255" t="s">
        <v>4805</v>
      </c>
      <c r="G158" s="253"/>
      <c r="H158" s="254" t="s">
        <v>19</v>
      </c>
      <c r="I158" s="256"/>
      <c r="J158" s="253"/>
      <c r="K158" s="253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196</v>
      </c>
      <c r="AU158" s="261" t="s">
        <v>85</v>
      </c>
      <c r="AV158" s="14" t="s">
        <v>82</v>
      </c>
      <c r="AW158" s="14" t="s">
        <v>33</v>
      </c>
      <c r="AX158" s="14" t="s">
        <v>74</v>
      </c>
      <c r="AY158" s="261" t="s">
        <v>184</v>
      </c>
    </row>
    <row r="159" s="13" customFormat="1">
      <c r="A159" s="13"/>
      <c r="B159" s="224"/>
      <c r="C159" s="225"/>
      <c r="D159" s="219" t="s">
        <v>196</v>
      </c>
      <c r="E159" s="226" t="s">
        <v>19</v>
      </c>
      <c r="F159" s="227" t="s">
        <v>82</v>
      </c>
      <c r="G159" s="225"/>
      <c r="H159" s="228">
        <v>1</v>
      </c>
      <c r="I159" s="229"/>
      <c r="J159" s="225"/>
      <c r="K159" s="225"/>
      <c r="L159" s="230"/>
      <c r="M159" s="231"/>
      <c r="N159" s="232"/>
      <c r="O159" s="232"/>
      <c r="P159" s="232"/>
      <c r="Q159" s="232"/>
      <c r="R159" s="232"/>
      <c r="S159" s="232"/>
      <c r="T159" s="23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4" t="s">
        <v>196</v>
      </c>
      <c r="AU159" s="234" t="s">
        <v>85</v>
      </c>
      <c r="AV159" s="13" t="s">
        <v>85</v>
      </c>
      <c r="AW159" s="13" t="s">
        <v>33</v>
      </c>
      <c r="AX159" s="13" t="s">
        <v>74</v>
      </c>
      <c r="AY159" s="234" t="s">
        <v>184</v>
      </c>
    </row>
    <row r="160" s="15" customFormat="1">
      <c r="A160" s="15"/>
      <c r="B160" s="262"/>
      <c r="C160" s="263"/>
      <c r="D160" s="219" t="s">
        <v>196</v>
      </c>
      <c r="E160" s="264" t="s">
        <v>19</v>
      </c>
      <c r="F160" s="265" t="s">
        <v>379</v>
      </c>
      <c r="G160" s="263"/>
      <c r="H160" s="266">
        <v>1</v>
      </c>
      <c r="I160" s="267"/>
      <c r="J160" s="263"/>
      <c r="K160" s="263"/>
      <c r="L160" s="268"/>
      <c r="M160" s="269"/>
      <c r="N160" s="270"/>
      <c r="O160" s="270"/>
      <c r="P160" s="270"/>
      <c r="Q160" s="270"/>
      <c r="R160" s="270"/>
      <c r="S160" s="270"/>
      <c r="T160" s="271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2" t="s">
        <v>196</v>
      </c>
      <c r="AU160" s="272" t="s">
        <v>85</v>
      </c>
      <c r="AV160" s="15" t="s">
        <v>239</v>
      </c>
      <c r="AW160" s="15" t="s">
        <v>33</v>
      </c>
      <c r="AX160" s="15" t="s">
        <v>82</v>
      </c>
      <c r="AY160" s="272" t="s">
        <v>184</v>
      </c>
    </row>
    <row r="161" s="12" customFormat="1" ht="22.8" customHeight="1">
      <c r="A161" s="12"/>
      <c r="B161" s="189"/>
      <c r="C161" s="190"/>
      <c r="D161" s="191" t="s">
        <v>73</v>
      </c>
      <c r="E161" s="203" t="s">
        <v>4806</v>
      </c>
      <c r="F161" s="203" t="s">
        <v>4807</v>
      </c>
      <c r="G161" s="190"/>
      <c r="H161" s="190"/>
      <c r="I161" s="193"/>
      <c r="J161" s="204">
        <f>BK161</f>
        <v>0</v>
      </c>
      <c r="K161" s="190"/>
      <c r="L161" s="195"/>
      <c r="M161" s="196"/>
      <c r="N161" s="197"/>
      <c r="O161" s="197"/>
      <c r="P161" s="198">
        <f>SUM(P162:P163)</f>
        <v>0</v>
      </c>
      <c r="Q161" s="197"/>
      <c r="R161" s="198">
        <f>SUM(R162:R163)</f>
        <v>0</v>
      </c>
      <c r="S161" s="197"/>
      <c r="T161" s="199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0" t="s">
        <v>411</v>
      </c>
      <c r="AT161" s="201" t="s">
        <v>73</v>
      </c>
      <c r="AU161" s="201" t="s">
        <v>82</v>
      </c>
      <c r="AY161" s="200" t="s">
        <v>184</v>
      </c>
      <c r="BK161" s="202">
        <f>SUM(BK162:BK163)</f>
        <v>0</v>
      </c>
    </row>
    <row r="162" s="2" customFormat="1" ht="16.5" customHeight="1">
      <c r="A162" s="39"/>
      <c r="B162" s="40"/>
      <c r="C162" s="235" t="s">
        <v>575</v>
      </c>
      <c r="D162" s="296" t="s">
        <v>211</v>
      </c>
      <c r="E162" s="236" t="s">
        <v>4808</v>
      </c>
      <c r="F162" s="237" t="s">
        <v>4809</v>
      </c>
      <c r="G162" s="238" t="s">
        <v>3003</v>
      </c>
      <c r="H162" s="239">
        <v>2</v>
      </c>
      <c r="I162" s="240"/>
      <c r="J162" s="241">
        <f>ROUND(I162*H162,2)</f>
        <v>0</v>
      </c>
      <c r="K162" s="237" t="s">
        <v>19</v>
      </c>
      <c r="L162" s="45"/>
      <c r="M162" s="242" t="s">
        <v>19</v>
      </c>
      <c r="N162" s="243" t="s">
        <v>45</v>
      </c>
      <c r="O162" s="85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17" t="s">
        <v>2709</v>
      </c>
      <c r="AT162" s="217" t="s">
        <v>211</v>
      </c>
      <c r="AU162" s="217" t="s">
        <v>85</v>
      </c>
      <c r="AY162" s="18" t="s">
        <v>184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82</v>
      </c>
      <c r="BK162" s="218">
        <f>ROUND(I162*H162,2)</f>
        <v>0</v>
      </c>
      <c r="BL162" s="18" t="s">
        <v>2709</v>
      </c>
      <c r="BM162" s="217" t="s">
        <v>4810</v>
      </c>
    </row>
    <row r="163" s="2" customFormat="1">
      <c r="A163" s="39"/>
      <c r="B163" s="40"/>
      <c r="C163" s="41"/>
      <c r="D163" s="219" t="s">
        <v>195</v>
      </c>
      <c r="E163" s="41"/>
      <c r="F163" s="220" t="s">
        <v>4809</v>
      </c>
      <c r="G163" s="41"/>
      <c r="H163" s="41"/>
      <c r="I163" s="221"/>
      <c r="J163" s="41"/>
      <c r="K163" s="41"/>
      <c r="L163" s="45"/>
      <c r="M163" s="246"/>
      <c r="N163" s="247"/>
      <c r="O163" s="248"/>
      <c r="P163" s="248"/>
      <c r="Q163" s="248"/>
      <c r="R163" s="248"/>
      <c r="S163" s="248"/>
      <c r="T163" s="24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195</v>
      </c>
      <c r="AU163" s="18" t="s">
        <v>85</v>
      </c>
    </row>
    <row r="164" s="2" customFormat="1" ht="6.96" customHeight="1">
      <c r="A164" s="39"/>
      <c r="B164" s="60"/>
      <c r="C164" s="61"/>
      <c r="D164" s="61"/>
      <c r="E164" s="61"/>
      <c r="F164" s="61"/>
      <c r="G164" s="61"/>
      <c r="H164" s="61"/>
      <c r="I164" s="61"/>
      <c r="J164" s="61"/>
      <c r="K164" s="61"/>
      <c r="L164" s="45"/>
      <c r="M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</row>
  </sheetData>
  <sheetProtection sheet="1" autoFilter="0" formatColumns="0" formatRows="0" objects="1" scenarios="1" spinCount="100000" saltValue="Su6LZu92FYpTYYwgcxYpZrTm7lvLtNcyKKITtdqJHFtUGFTVSGM3f9kP/pOionYo66NJWCZyki1qQZcB8jJrlA==" hashValue="Q2geg+rBm7s1cLPqoNGEfS3JStTspNOnZoDfI6oayXBmJxja1uF2+aOUg4sngpSXxK37/q92CLZoAIhrGL5I2w==" algorithmName="SHA-512" password="CC35"/>
  <autoFilter ref="C84:K163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150" r:id="rId1" display="https://podminky.urs.cz/item/CS_URS_2024_02/045002000"/>
    <hyperlink ref="F157" r:id="rId2" display="https://podminky.urs.cz/item/CS_URS_2024_02/06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29"/>
      <c r="C3" s="130"/>
      <c r="D3" s="130"/>
      <c r="E3" s="130"/>
      <c r="F3" s="130"/>
      <c r="G3" s="130"/>
      <c r="H3" s="21"/>
    </row>
    <row r="4" s="1" customFormat="1" ht="24.96" customHeight="1">
      <c r="B4" s="21"/>
      <c r="C4" s="131" t="s">
        <v>4811</v>
      </c>
      <c r="H4" s="21"/>
    </row>
    <row r="5" s="1" customFormat="1" ht="12" customHeight="1">
      <c r="B5" s="21"/>
      <c r="C5" s="297" t="s">
        <v>13</v>
      </c>
      <c r="D5" s="141" t="s">
        <v>14</v>
      </c>
      <c r="E5" s="1"/>
      <c r="F5" s="1"/>
      <c r="H5" s="21"/>
    </row>
    <row r="6" s="1" customFormat="1" ht="36.96" customHeight="1">
      <c r="B6" s="21"/>
      <c r="C6" s="298" t="s">
        <v>16</v>
      </c>
      <c r="D6" s="299" t="s">
        <v>17</v>
      </c>
      <c r="E6" s="1"/>
      <c r="F6" s="1"/>
      <c r="H6" s="21"/>
    </row>
    <row r="7" s="1" customFormat="1" ht="16.5" customHeight="1">
      <c r="B7" s="21"/>
      <c r="C7" s="133" t="s">
        <v>23</v>
      </c>
      <c r="D7" s="138" t="str">
        <f>'Rekapitulace stavby'!AN8</f>
        <v>1. 3. 2024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78"/>
      <c r="B9" s="300"/>
      <c r="C9" s="301" t="s">
        <v>55</v>
      </c>
      <c r="D9" s="302" t="s">
        <v>56</v>
      </c>
      <c r="E9" s="302" t="s">
        <v>171</v>
      </c>
      <c r="F9" s="303" t="s">
        <v>4812</v>
      </c>
      <c r="G9" s="178"/>
      <c r="H9" s="300"/>
    </row>
    <row r="10" s="2" customFormat="1" ht="26.4" customHeight="1">
      <c r="A10" s="39"/>
      <c r="B10" s="45"/>
      <c r="C10" s="304" t="s">
        <v>86</v>
      </c>
      <c r="D10" s="304" t="s">
        <v>87</v>
      </c>
      <c r="E10" s="39"/>
      <c r="F10" s="39"/>
      <c r="G10" s="39"/>
      <c r="H10" s="45"/>
    </row>
    <row r="11" s="2" customFormat="1" ht="16.8" customHeight="1">
      <c r="A11" s="39"/>
      <c r="B11" s="45"/>
      <c r="C11" s="305" t="s">
        <v>252</v>
      </c>
      <c r="D11" s="306" t="s">
        <v>253</v>
      </c>
      <c r="E11" s="307" t="s">
        <v>191</v>
      </c>
      <c r="F11" s="308">
        <v>46.423999999999999</v>
      </c>
      <c r="G11" s="39"/>
      <c r="H11" s="45"/>
    </row>
    <row r="12" s="2" customFormat="1" ht="16.8" customHeight="1">
      <c r="A12" s="39"/>
      <c r="B12" s="45"/>
      <c r="C12" s="309" t="s">
        <v>19</v>
      </c>
      <c r="D12" s="309" t="s">
        <v>1391</v>
      </c>
      <c r="E12" s="18" t="s">
        <v>19</v>
      </c>
      <c r="F12" s="310">
        <v>0</v>
      </c>
      <c r="G12" s="39"/>
      <c r="H12" s="45"/>
    </row>
    <row r="13" s="2" customFormat="1" ht="16.8" customHeight="1">
      <c r="A13" s="39"/>
      <c r="B13" s="45"/>
      <c r="C13" s="309" t="s">
        <v>19</v>
      </c>
      <c r="D13" s="309" t="s">
        <v>1395</v>
      </c>
      <c r="E13" s="18" t="s">
        <v>19</v>
      </c>
      <c r="F13" s="310">
        <v>0</v>
      </c>
      <c r="G13" s="39"/>
      <c r="H13" s="45"/>
    </row>
    <row r="14" s="2" customFormat="1" ht="16.8" customHeight="1">
      <c r="A14" s="39"/>
      <c r="B14" s="45"/>
      <c r="C14" s="309" t="s">
        <v>19</v>
      </c>
      <c r="D14" s="309" t="s">
        <v>1396</v>
      </c>
      <c r="E14" s="18" t="s">
        <v>19</v>
      </c>
      <c r="F14" s="310">
        <v>15.404</v>
      </c>
      <c r="G14" s="39"/>
      <c r="H14" s="45"/>
    </row>
    <row r="15" s="2" customFormat="1" ht="16.8" customHeight="1">
      <c r="A15" s="39"/>
      <c r="B15" s="45"/>
      <c r="C15" s="309" t="s">
        <v>19</v>
      </c>
      <c r="D15" s="309" t="s">
        <v>1397</v>
      </c>
      <c r="E15" s="18" t="s">
        <v>19</v>
      </c>
      <c r="F15" s="310">
        <v>11.327</v>
      </c>
      <c r="G15" s="39"/>
      <c r="H15" s="45"/>
    </row>
    <row r="16" s="2" customFormat="1" ht="16.8" customHeight="1">
      <c r="A16" s="39"/>
      <c r="B16" s="45"/>
      <c r="C16" s="309" t="s">
        <v>19</v>
      </c>
      <c r="D16" s="309" t="s">
        <v>1398</v>
      </c>
      <c r="E16" s="18" t="s">
        <v>19</v>
      </c>
      <c r="F16" s="310">
        <v>13.894</v>
      </c>
      <c r="G16" s="39"/>
      <c r="H16" s="45"/>
    </row>
    <row r="17" s="2" customFormat="1" ht="16.8" customHeight="1">
      <c r="A17" s="39"/>
      <c r="B17" s="45"/>
      <c r="C17" s="309" t="s">
        <v>19</v>
      </c>
      <c r="D17" s="309" t="s">
        <v>1399</v>
      </c>
      <c r="E17" s="18" t="s">
        <v>19</v>
      </c>
      <c r="F17" s="310">
        <v>2.1779999999999999</v>
      </c>
      <c r="G17" s="39"/>
      <c r="H17" s="45"/>
    </row>
    <row r="18" s="2" customFormat="1" ht="16.8" customHeight="1">
      <c r="A18" s="39"/>
      <c r="B18" s="45"/>
      <c r="C18" s="309" t="s">
        <v>19</v>
      </c>
      <c r="D18" s="309" t="s">
        <v>1400</v>
      </c>
      <c r="E18" s="18" t="s">
        <v>19</v>
      </c>
      <c r="F18" s="310">
        <v>0.050000000000000003</v>
      </c>
      <c r="G18" s="39"/>
      <c r="H18" s="45"/>
    </row>
    <row r="19" s="2" customFormat="1" ht="16.8" customHeight="1">
      <c r="A19" s="39"/>
      <c r="B19" s="45"/>
      <c r="C19" s="309" t="s">
        <v>19</v>
      </c>
      <c r="D19" s="309" t="s">
        <v>1401</v>
      </c>
      <c r="E19" s="18" t="s">
        <v>19</v>
      </c>
      <c r="F19" s="310">
        <v>3.5710000000000002</v>
      </c>
      <c r="G19" s="39"/>
      <c r="H19" s="45"/>
    </row>
    <row r="20" s="2" customFormat="1" ht="16.8" customHeight="1">
      <c r="A20" s="39"/>
      <c r="B20" s="45"/>
      <c r="C20" s="309" t="s">
        <v>252</v>
      </c>
      <c r="D20" s="309" t="s">
        <v>379</v>
      </c>
      <c r="E20" s="18" t="s">
        <v>19</v>
      </c>
      <c r="F20" s="310">
        <v>46.423999999999999</v>
      </c>
      <c r="G20" s="39"/>
      <c r="H20" s="45"/>
    </row>
    <row r="21" s="2" customFormat="1" ht="16.8" customHeight="1">
      <c r="A21" s="39"/>
      <c r="B21" s="45"/>
      <c r="C21" s="311" t="s">
        <v>4813</v>
      </c>
      <c r="D21" s="39"/>
      <c r="E21" s="39"/>
      <c r="F21" s="39"/>
      <c r="G21" s="39"/>
      <c r="H21" s="45"/>
    </row>
    <row r="22" s="2" customFormat="1">
      <c r="A22" s="39"/>
      <c r="B22" s="45"/>
      <c r="C22" s="309" t="s">
        <v>1416</v>
      </c>
      <c r="D22" s="309" t="s">
        <v>1417</v>
      </c>
      <c r="E22" s="18" t="s">
        <v>191</v>
      </c>
      <c r="F22" s="310">
        <v>46.423999999999999</v>
      </c>
      <c r="G22" s="39"/>
      <c r="H22" s="45"/>
    </row>
    <row r="23" s="2" customFormat="1">
      <c r="A23" s="39"/>
      <c r="B23" s="45"/>
      <c r="C23" s="309" t="s">
        <v>1387</v>
      </c>
      <c r="D23" s="309" t="s">
        <v>1388</v>
      </c>
      <c r="E23" s="18" t="s">
        <v>191</v>
      </c>
      <c r="F23" s="310">
        <v>191.91300000000001</v>
      </c>
      <c r="G23" s="39"/>
      <c r="H23" s="45"/>
    </row>
    <row r="24" s="2" customFormat="1" ht="16.8" customHeight="1">
      <c r="A24" s="39"/>
      <c r="B24" s="45"/>
      <c r="C24" s="305" t="s">
        <v>255</v>
      </c>
      <c r="D24" s="306" t="s">
        <v>256</v>
      </c>
      <c r="E24" s="307" t="s">
        <v>191</v>
      </c>
      <c r="F24" s="308">
        <v>39.927999999999997</v>
      </c>
      <c r="G24" s="39"/>
      <c r="H24" s="45"/>
    </row>
    <row r="25" s="2" customFormat="1" ht="16.8" customHeight="1">
      <c r="A25" s="39"/>
      <c r="B25" s="45"/>
      <c r="C25" s="309" t="s">
        <v>19</v>
      </c>
      <c r="D25" s="309" t="s">
        <v>1391</v>
      </c>
      <c r="E25" s="18" t="s">
        <v>19</v>
      </c>
      <c r="F25" s="310">
        <v>0</v>
      </c>
      <c r="G25" s="39"/>
      <c r="H25" s="45"/>
    </row>
    <row r="26" s="2" customFormat="1" ht="16.8" customHeight="1">
      <c r="A26" s="39"/>
      <c r="B26" s="45"/>
      <c r="C26" s="309" t="s">
        <v>19</v>
      </c>
      <c r="D26" s="309" t="s">
        <v>1403</v>
      </c>
      <c r="E26" s="18" t="s">
        <v>19</v>
      </c>
      <c r="F26" s="310">
        <v>0</v>
      </c>
      <c r="G26" s="39"/>
      <c r="H26" s="45"/>
    </row>
    <row r="27" s="2" customFormat="1" ht="16.8" customHeight="1">
      <c r="A27" s="39"/>
      <c r="B27" s="45"/>
      <c r="C27" s="309" t="s">
        <v>19</v>
      </c>
      <c r="D27" s="309" t="s">
        <v>1404</v>
      </c>
      <c r="E27" s="18" t="s">
        <v>19</v>
      </c>
      <c r="F27" s="310">
        <v>11.401</v>
      </c>
      <c r="G27" s="39"/>
      <c r="H27" s="45"/>
    </row>
    <row r="28" s="2" customFormat="1" ht="16.8" customHeight="1">
      <c r="A28" s="39"/>
      <c r="B28" s="45"/>
      <c r="C28" s="309" t="s">
        <v>19</v>
      </c>
      <c r="D28" s="309" t="s">
        <v>1405</v>
      </c>
      <c r="E28" s="18" t="s">
        <v>19</v>
      </c>
      <c r="F28" s="310">
        <v>11.327</v>
      </c>
      <c r="G28" s="39"/>
      <c r="H28" s="45"/>
    </row>
    <row r="29" s="2" customFormat="1" ht="16.8" customHeight="1">
      <c r="A29" s="39"/>
      <c r="B29" s="45"/>
      <c r="C29" s="309" t="s">
        <v>19</v>
      </c>
      <c r="D29" s="309" t="s">
        <v>1406</v>
      </c>
      <c r="E29" s="18" t="s">
        <v>19</v>
      </c>
      <c r="F29" s="310">
        <v>11.401</v>
      </c>
      <c r="G29" s="39"/>
      <c r="H29" s="45"/>
    </row>
    <row r="30" s="2" customFormat="1" ht="16.8" customHeight="1">
      <c r="A30" s="39"/>
      <c r="B30" s="45"/>
      <c r="C30" s="309" t="s">
        <v>19</v>
      </c>
      <c r="D30" s="309" t="s">
        <v>1407</v>
      </c>
      <c r="E30" s="18" t="s">
        <v>19</v>
      </c>
      <c r="F30" s="310">
        <v>2.1779999999999999</v>
      </c>
      <c r="G30" s="39"/>
      <c r="H30" s="45"/>
    </row>
    <row r="31" s="2" customFormat="1" ht="16.8" customHeight="1">
      <c r="A31" s="39"/>
      <c r="B31" s="45"/>
      <c r="C31" s="309" t="s">
        <v>19</v>
      </c>
      <c r="D31" s="309" t="s">
        <v>1408</v>
      </c>
      <c r="E31" s="18" t="s">
        <v>19</v>
      </c>
      <c r="F31" s="310">
        <v>0.050000000000000003</v>
      </c>
      <c r="G31" s="39"/>
      <c r="H31" s="45"/>
    </row>
    <row r="32" s="2" customFormat="1" ht="16.8" customHeight="1">
      <c r="A32" s="39"/>
      <c r="B32" s="45"/>
      <c r="C32" s="309" t="s">
        <v>19</v>
      </c>
      <c r="D32" s="309" t="s">
        <v>1409</v>
      </c>
      <c r="E32" s="18" t="s">
        <v>19</v>
      </c>
      <c r="F32" s="310">
        <v>3.5710000000000002</v>
      </c>
      <c r="G32" s="39"/>
      <c r="H32" s="45"/>
    </row>
    <row r="33" s="2" customFormat="1" ht="16.8" customHeight="1">
      <c r="A33" s="39"/>
      <c r="B33" s="45"/>
      <c r="C33" s="309" t="s">
        <v>255</v>
      </c>
      <c r="D33" s="309" t="s">
        <v>379</v>
      </c>
      <c r="E33" s="18" t="s">
        <v>19</v>
      </c>
      <c r="F33" s="310">
        <v>39.927999999999997</v>
      </c>
      <c r="G33" s="39"/>
      <c r="H33" s="45"/>
    </row>
    <row r="34" s="2" customFormat="1" ht="16.8" customHeight="1">
      <c r="A34" s="39"/>
      <c r="B34" s="45"/>
      <c r="C34" s="311" t="s">
        <v>4813</v>
      </c>
      <c r="D34" s="39"/>
      <c r="E34" s="39"/>
      <c r="F34" s="39"/>
      <c r="G34" s="39"/>
      <c r="H34" s="45"/>
    </row>
    <row r="35" s="2" customFormat="1">
      <c r="A35" s="39"/>
      <c r="B35" s="45"/>
      <c r="C35" s="309" t="s">
        <v>1424</v>
      </c>
      <c r="D35" s="309" t="s">
        <v>1425</v>
      </c>
      <c r="E35" s="18" t="s">
        <v>191</v>
      </c>
      <c r="F35" s="310">
        <v>39.927999999999997</v>
      </c>
      <c r="G35" s="39"/>
      <c r="H35" s="45"/>
    </row>
    <row r="36" s="2" customFormat="1">
      <c r="A36" s="39"/>
      <c r="B36" s="45"/>
      <c r="C36" s="309" t="s">
        <v>1387</v>
      </c>
      <c r="D36" s="309" t="s">
        <v>1388</v>
      </c>
      <c r="E36" s="18" t="s">
        <v>191</v>
      </c>
      <c r="F36" s="310">
        <v>191.91300000000001</v>
      </c>
      <c r="G36" s="39"/>
      <c r="H36" s="45"/>
    </row>
    <row r="37" s="2" customFormat="1" ht="16.8" customHeight="1">
      <c r="A37" s="39"/>
      <c r="B37" s="45"/>
      <c r="C37" s="305" t="s">
        <v>258</v>
      </c>
      <c r="D37" s="306" t="s">
        <v>259</v>
      </c>
      <c r="E37" s="307" t="s">
        <v>260</v>
      </c>
      <c r="F37" s="308">
        <v>12.865</v>
      </c>
      <c r="G37" s="39"/>
      <c r="H37" s="45"/>
    </row>
    <row r="38" s="2" customFormat="1" ht="16.8" customHeight="1">
      <c r="A38" s="39"/>
      <c r="B38" s="45"/>
      <c r="C38" s="311" t="s">
        <v>4813</v>
      </c>
      <c r="D38" s="39"/>
      <c r="E38" s="39"/>
      <c r="F38" s="39"/>
      <c r="G38" s="39"/>
      <c r="H38" s="45"/>
    </row>
    <row r="39" s="2" customFormat="1" ht="16.8" customHeight="1">
      <c r="A39" s="39"/>
      <c r="B39" s="45"/>
      <c r="C39" s="309" t="s">
        <v>512</v>
      </c>
      <c r="D39" s="309" t="s">
        <v>513</v>
      </c>
      <c r="E39" s="18" t="s">
        <v>214</v>
      </c>
      <c r="F39" s="310">
        <v>0.39000000000000001</v>
      </c>
      <c r="G39" s="39"/>
      <c r="H39" s="45"/>
    </row>
    <row r="40" s="2" customFormat="1" ht="16.8" customHeight="1">
      <c r="A40" s="39"/>
      <c r="B40" s="45"/>
      <c r="C40" s="305" t="s">
        <v>262</v>
      </c>
      <c r="D40" s="306" t="s">
        <v>263</v>
      </c>
      <c r="E40" s="307" t="s">
        <v>191</v>
      </c>
      <c r="F40" s="308">
        <v>490.04599999999999</v>
      </c>
      <c r="G40" s="39"/>
      <c r="H40" s="45"/>
    </row>
    <row r="41" s="2" customFormat="1" ht="16.8" customHeight="1">
      <c r="A41" s="39"/>
      <c r="B41" s="45"/>
      <c r="C41" s="309" t="s">
        <v>19</v>
      </c>
      <c r="D41" s="309" t="s">
        <v>1312</v>
      </c>
      <c r="E41" s="18" t="s">
        <v>19</v>
      </c>
      <c r="F41" s="310">
        <v>239.51300000000001</v>
      </c>
      <c r="G41" s="39"/>
      <c r="H41" s="45"/>
    </row>
    <row r="42" s="2" customFormat="1" ht="16.8" customHeight="1">
      <c r="A42" s="39"/>
      <c r="B42" s="45"/>
      <c r="C42" s="309" t="s">
        <v>328</v>
      </c>
      <c r="D42" s="309" t="s">
        <v>1313</v>
      </c>
      <c r="E42" s="18" t="s">
        <v>19</v>
      </c>
      <c r="F42" s="310">
        <v>219.58799999999999</v>
      </c>
      <c r="G42" s="39"/>
      <c r="H42" s="45"/>
    </row>
    <row r="43" s="2" customFormat="1" ht="16.8" customHeight="1">
      <c r="A43" s="39"/>
      <c r="B43" s="45"/>
      <c r="C43" s="309" t="s">
        <v>19</v>
      </c>
      <c r="D43" s="309" t="s">
        <v>1314</v>
      </c>
      <c r="E43" s="18" t="s">
        <v>19</v>
      </c>
      <c r="F43" s="310">
        <v>18.600000000000001</v>
      </c>
      <c r="G43" s="39"/>
      <c r="H43" s="45"/>
    </row>
    <row r="44" s="2" customFormat="1" ht="16.8" customHeight="1">
      <c r="A44" s="39"/>
      <c r="B44" s="45"/>
      <c r="C44" s="309" t="s">
        <v>19</v>
      </c>
      <c r="D44" s="309" t="s">
        <v>1315</v>
      </c>
      <c r="E44" s="18" t="s">
        <v>19</v>
      </c>
      <c r="F44" s="310">
        <v>12.345000000000001</v>
      </c>
      <c r="G44" s="39"/>
      <c r="H44" s="45"/>
    </row>
    <row r="45" s="2" customFormat="1" ht="16.8" customHeight="1">
      <c r="A45" s="39"/>
      <c r="B45" s="45"/>
      <c r="C45" s="309" t="s">
        <v>262</v>
      </c>
      <c r="D45" s="309" t="s">
        <v>379</v>
      </c>
      <c r="E45" s="18" t="s">
        <v>19</v>
      </c>
      <c r="F45" s="310">
        <v>490.04599999999999</v>
      </c>
      <c r="G45" s="39"/>
      <c r="H45" s="45"/>
    </row>
    <row r="46" s="2" customFormat="1" ht="16.8" customHeight="1">
      <c r="A46" s="39"/>
      <c r="B46" s="45"/>
      <c r="C46" s="311" t="s">
        <v>4813</v>
      </c>
      <c r="D46" s="39"/>
      <c r="E46" s="39"/>
      <c r="F46" s="39"/>
      <c r="G46" s="39"/>
      <c r="H46" s="45"/>
    </row>
    <row r="47" s="2" customFormat="1" ht="16.8" customHeight="1">
      <c r="A47" s="39"/>
      <c r="B47" s="45"/>
      <c r="C47" s="309" t="s">
        <v>1308</v>
      </c>
      <c r="D47" s="309" t="s">
        <v>1309</v>
      </c>
      <c r="E47" s="18" t="s">
        <v>191</v>
      </c>
      <c r="F47" s="310">
        <v>490.04599999999999</v>
      </c>
      <c r="G47" s="39"/>
      <c r="H47" s="45"/>
    </row>
    <row r="48" s="2" customFormat="1" ht="16.8" customHeight="1">
      <c r="A48" s="39"/>
      <c r="B48" s="45"/>
      <c r="C48" s="309" t="s">
        <v>1334</v>
      </c>
      <c r="D48" s="309" t="s">
        <v>1335</v>
      </c>
      <c r="E48" s="18" t="s">
        <v>191</v>
      </c>
      <c r="F48" s="310">
        <v>490.04599999999999</v>
      </c>
      <c r="G48" s="39"/>
      <c r="H48" s="45"/>
    </row>
    <row r="49" s="2" customFormat="1" ht="16.8" customHeight="1">
      <c r="A49" s="39"/>
      <c r="B49" s="45"/>
      <c r="C49" s="305" t="s">
        <v>265</v>
      </c>
      <c r="D49" s="306" t="s">
        <v>266</v>
      </c>
      <c r="E49" s="307" t="s">
        <v>191</v>
      </c>
      <c r="F49" s="308">
        <v>65.614999999999995</v>
      </c>
      <c r="G49" s="39"/>
      <c r="H49" s="45"/>
    </row>
    <row r="50" s="2" customFormat="1" ht="16.8" customHeight="1">
      <c r="A50" s="39"/>
      <c r="B50" s="45"/>
      <c r="C50" s="309" t="s">
        <v>19</v>
      </c>
      <c r="D50" s="309" t="s">
        <v>1327</v>
      </c>
      <c r="E50" s="18" t="s">
        <v>19</v>
      </c>
      <c r="F50" s="310">
        <v>29.375</v>
      </c>
      <c r="G50" s="39"/>
      <c r="H50" s="45"/>
    </row>
    <row r="51" s="2" customFormat="1" ht="16.8" customHeight="1">
      <c r="A51" s="39"/>
      <c r="B51" s="45"/>
      <c r="C51" s="309" t="s">
        <v>19</v>
      </c>
      <c r="D51" s="309" t="s">
        <v>1328</v>
      </c>
      <c r="E51" s="18" t="s">
        <v>19</v>
      </c>
      <c r="F51" s="310">
        <v>36.240000000000002</v>
      </c>
      <c r="G51" s="39"/>
      <c r="H51" s="45"/>
    </row>
    <row r="52" s="2" customFormat="1" ht="16.8" customHeight="1">
      <c r="A52" s="39"/>
      <c r="B52" s="45"/>
      <c r="C52" s="309" t="s">
        <v>265</v>
      </c>
      <c r="D52" s="309" t="s">
        <v>379</v>
      </c>
      <c r="E52" s="18" t="s">
        <v>19</v>
      </c>
      <c r="F52" s="310">
        <v>65.614999999999995</v>
      </c>
      <c r="G52" s="39"/>
      <c r="H52" s="45"/>
    </row>
    <row r="53" s="2" customFormat="1" ht="16.8" customHeight="1">
      <c r="A53" s="39"/>
      <c r="B53" s="45"/>
      <c r="C53" s="311" t="s">
        <v>4813</v>
      </c>
      <c r="D53" s="39"/>
      <c r="E53" s="39"/>
      <c r="F53" s="39"/>
      <c r="G53" s="39"/>
      <c r="H53" s="45"/>
    </row>
    <row r="54" s="2" customFormat="1" ht="16.8" customHeight="1">
      <c r="A54" s="39"/>
      <c r="B54" s="45"/>
      <c r="C54" s="309" t="s">
        <v>1323</v>
      </c>
      <c r="D54" s="309" t="s">
        <v>1324</v>
      </c>
      <c r="E54" s="18" t="s">
        <v>191</v>
      </c>
      <c r="F54" s="310">
        <v>65.614999999999995</v>
      </c>
      <c r="G54" s="39"/>
      <c r="H54" s="45"/>
    </row>
    <row r="55" s="2" customFormat="1" ht="16.8" customHeight="1">
      <c r="A55" s="39"/>
      <c r="B55" s="45"/>
      <c r="C55" s="309" t="s">
        <v>1345</v>
      </c>
      <c r="D55" s="309" t="s">
        <v>1346</v>
      </c>
      <c r="E55" s="18" t="s">
        <v>191</v>
      </c>
      <c r="F55" s="310">
        <v>65.614999999999995</v>
      </c>
      <c r="G55" s="39"/>
      <c r="H55" s="45"/>
    </row>
    <row r="56" s="2" customFormat="1" ht="16.8" customHeight="1">
      <c r="A56" s="39"/>
      <c r="B56" s="45"/>
      <c r="C56" s="305" t="s">
        <v>268</v>
      </c>
      <c r="D56" s="306" t="s">
        <v>269</v>
      </c>
      <c r="E56" s="307" t="s">
        <v>191</v>
      </c>
      <c r="F56" s="308">
        <v>1242.306</v>
      </c>
      <c r="G56" s="39"/>
      <c r="H56" s="45"/>
    </row>
    <row r="57" s="2" customFormat="1" ht="16.8" customHeight="1">
      <c r="A57" s="39"/>
      <c r="B57" s="45"/>
      <c r="C57" s="309" t="s">
        <v>19</v>
      </c>
      <c r="D57" s="309" t="s">
        <v>2343</v>
      </c>
      <c r="E57" s="18" t="s">
        <v>19</v>
      </c>
      <c r="F57" s="310">
        <v>1242.306</v>
      </c>
      <c r="G57" s="39"/>
      <c r="H57" s="45"/>
    </row>
    <row r="58" s="2" customFormat="1" ht="16.8" customHeight="1">
      <c r="A58" s="39"/>
      <c r="B58" s="45"/>
      <c r="C58" s="309" t="s">
        <v>268</v>
      </c>
      <c r="D58" s="309" t="s">
        <v>379</v>
      </c>
      <c r="E58" s="18" t="s">
        <v>19</v>
      </c>
      <c r="F58" s="310">
        <v>1242.306</v>
      </c>
      <c r="G58" s="39"/>
      <c r="H58" s="45"/>
    </row>
    <row r="59" s="2" customFormat="1" ht="16.8" customHeight="1">
      <c r="A59" s="39"/>
      <c r="B59" s="45"/>
      <c r="C59" s="311" t="s">
        <v>4813</v>
      </c>
      <c r="D59" s="39"/>
      <c r="E59" s="39"/>
      <c r="F59" s="39"/>
      <c r="G59" s="39"/>
      <c r="H59" s="45"/>
    </row>
    <row r="60" s="2" customFormat="1" ht="16.8" customHeight="1">
      <c r="A60" s="39"/>
      <c r="B60" s="45"/>
      <c r="C60" s="309" t="s">
        <v>2339</v>
      </c>
      <c r="D60" s="309" t="s">
        <v>2340</v>
      </c>
      <c r="E60" s="18" t="s">
        <v>191</v>
      </c>
      <c r="F60" s="310">
        <v>1242.306</v>
      </c>
      <c r="G60" s="39"/>
      <c r="H60" s="45"/>
    </row>
    <row r="61" s="2" customFormat="1" ht="16.8" customHeight="1">
      <c r="A61" s="39"/>
      <c r="B61" s="45"/>
      <c r="C61" s="309" t="s">
        <v>2345</v>
      </c>
      <c r="D61" s="309" t="s">
        <v>2346</v>
      </c>
      <c r="E61" s="18" t="s">
        <v>191</v>
      </c>
      <c r="F61" s="310">
        <v>1242.306</v>
      </c>
      <c r="G61" s="39"/>
      <c r="H61" s="45"/>
    </row>
    <row r="62" s="2" customFormat="1" ht="16.8" customHeight="1">
      <c r="A62" s="39"/>
      <c r="B62" s="45"/>
      <c r="C62" s="305" t="s">
        <v>271</v>
      </c>
      <c r="D62" s="306" t="s">
        <v>272</v>
      </c>
      <c r="E62" s="307" t="s">
        <v>191</v>
      </c>
      <c r="F62" s="308">
        <v>113.19</v>
      </c>
      <c r="G62" s="39"/>
      <c r="H62" s="45"/>
    </row>
    <row r="63" s="2" customFormat="1" ht="16.8" customHeight="1">
      <c r="A63" s="39"/>
      <c r="B63" s="45"/>
      <c r="C63" s="309" t="s">
        <v>19</v>
      </c>
      <c r="D63" s="309" t="s">
        <v>998</v>
      </c>
      <c r="E63" s="18" t="s">
        <v>19</v>
      </c>
      <c r="F63" s="310">
        <v>0</v>
      </c>
      <c r="G63" s="39"/>
      <c r="H63" s="45"/>
    </row>
    <row r="64" s="2" customFormat="1" ht="16.8" customHeight="1">
      <c r="A64" s="39"/>
      <c r="B64" s="45"/>
      <c r="C64" s="309" t="s">
        <v>19</v>
      </c>
      <c r="D64" s="309" t="s">
        <v>2238</v>
      </c>
      <c r="E64" s="18" t="s">
        <v>19</v>
      </c>
      <c r="F64" s="310">
        <v>15.625</v>
      </c>
      <c r="G64" s="39"/>
      <c r="H64" s="45"/>
    </row>
    <row r="65" s="2" customFormat="1" ht="16.8" customHeight="1">
      <c r="A65" s="39"/>
      <c r="B65" s="45"/>
      <c r="C65" s="309" t="s">
        <v>19</v>
      </c>
      <c r="D65" s="309" t="s">
        <v>1005</v>
      </c>
      <c r="E65" s="18" t="s">
        <v>19</v>
      </c>
      <c r="F65" s="310">
        <v>0</v>
      </c>
      <c r="G65" s="39"/>
      <c r="H65" s="45"/>
    </row>
    <row r="66" s="2" customFormat="1" ht="16.8" customHeight="1">
      <c r="A66" s="39"/>
      <c r="B66" s="45"/>
      <c r="C66" s="309" t="s">
        <v>19</v>
      </c>
      <c r="D66" s="309" t="s">
        <v>2239</v>
      </c>
      <c r="E66" s="18" t="s">
        <v>19</v>
      </c>
      <c r="F66" s="310">
        <v>1.44</v>
      </c>
      <c r="G66" s="39"/>
      <c r="H66" s="45"/>
    </row>
    <row r="67" s="2" customFormat="1" ht="16.8" customHeight="1">
      <c r="A67" s="39"/>
      <c r="B67" s="45"/>
      <c r="C67" s="309" t="s">
        <v>19</v>
      </c>
      <c r="D67" s="309" t="s">
        <v>2240</v>
      </c>
      <c r="E67" s="18" t="s">
        <v>19</v>
      </c>
      <c r="F67" s="310">
        <v>0</v>
      </c>
      <c r="G67" s="39"/>
      <c r="H67" s="45"/>
    </row>
    <row r="68" s="2" customFormat="1" ht="16.8" customHeight="1">
      <c r="A68" s="39"/>
      <c r="B68" s="45"/>
      <c r="C68" s="309" t="s">
        <v>19</v>
      </c>
      <c r="D68" s="309" t="s">
        <v>2241</v>
      </c>
      <c r="E68" s="18" t="s">
        <v>19</v>
      </c>
      <c r="F68" s="310">
        <v>39.43</v>
      </c>
      <c r="G68" s="39"/>
      <c r="H68" s="45"/>
    </row>
    <row r="69" s="2" customFormat="1" ht="16.8" customHeight="1">
      <c r="A69" s="39"/>
      <c r="B69" s="45"/>
      <c r="C69" s="309" t="s">
        <v>19</v>
      </c>
      <c r="D69" s="309" t="s">
        <v>1029</v>
      </c>
      <c r="E69" s="18" t="s">
        <v>19</v>
      </c>
      <c r="F69" s="310">
        <v>0</v>
      </c>
      <c r="G69" s="39"/>
      <c r="H69" s="45"/>
    </row>
    <row r="70" s="2" customFormat="1" ht="16.8" customHeight="1">
      <c r="A70" s="39"/>
      <c r="B70" s="45"/>
      <c r="C70" s="309" t="s">
        <v>19</v>
      </c>
      <c r="D70" s="309" t="s">
        <v>2242</v>
      </c>
      <c r="E70" s="18" t="s">
        <v>19</v>
      </c>
      <c r="F70" s="310">
        <v>15.699999999999999</v>
      </c>
      <c r="G70" s="39"/>
      <c r="H70" s="45"/>
    </row>
    <row r="71" s="2" customFormat="1" ht="16.8" customHeight="1">
      <c r="A71" s="39"/>
      <c r="B71" s="45"/>
      <c r="C71" s="309" t="s">
        <v>19</v>
      </c>
      <c r="D71" s="309" t="s">
        <v>1030</v>
      </c>
      <c r="E71" s="18" t="s">
        <v>19</v>
      </c>
      <c r="F71" s="310">
        <v>0</v>
      </c>
      <c r="G71" s="39"/>
      <c r="H71" s="45"/>
    </row>
    <row r="72" s="2" customFormat="1" ht="16.8" customHeight="1">
      <c r="A72" s="39"/>
      <c r="B72" s="45"/>
      <c r="C72" s="309" t="s">
        <v>19</v>
      </c>
      <c r="D72" s="309" t="s">
        <v>2239</v>
      </c>
      <c r="E72" s="18" t="s">
        <v>19</v>
      </c>
      <c r="F72" s="310">
        <v>1.44</v>
      </c>
      <c r="G72" s="39"/>
      <c r="H72" s="45"/>
    </row>
    <row r="73" s="2" customFormat="1" ht="16.8" customHeight="1">
      <c r="A73" s="39"/>
      <c r="B73" s="45"/>
      <c r="C73" s="309" t="s">
        <v>19</v>
      </c>
      <c r="D73" s="309" t="s">
        <v>1034</v>
      </c>
      <c r="E73" s="18" t="s">
        <v>19</v>
      </c>
      <c r="F73" s="310">
        <v>0</v>
      </c>
      <c r="G73" s="39"/>
      <c r="H73" s="45"/>
    </row>
    <row r="74" s="2" customFormat="1" ht="16.8" customHeight="1">
      <c r="A74" s="39"/>
      <c r="B74" s="45"/>
      <c r="C74" s="309" t="s">
        <v>19</v>
      </c>
      <c r="D74" s="309" t="s">
        <v>2243</v>
      </c>
      <c r="E74" s="18" t="s">
        <v>19</v>
      </c>
      <c r="F74" s="310">
        <v>39.555</v>
      </c>
      <c r="G74" s="39"/>
      <c r="H74" s="45"/>
    </row>
    <row r="75" s="2" customFormat="1" ht="16.8" customHeight="1">
      <c r="A75" s="39"/>
      <c r="B75" s="45"/>
      <c r="C75" s="309" t="s">
        <v>271</v>
      </c>
      <c r="D75" s="309" t="s">
        <v>379</v>
      </c>
      <c r="E75" s="18" t="s">
        <v>19</v>
      </c>
      <c r="F75" s="310">
        <v>113.19</v>
      </c>
      <c r="G75" s="39"/>
      <c r="H75" s="45"/>
    </row>
    <row r="76" s="2" customFormat="1" ht="16.8" customHeight="1">
      <c r="A76" s="39"/>
      <c r="B76" s="45"/>
      <c r="C76" s="311" t="s">
        <v>4813</v>
      </c>
      <c r="D76" s="39"/>
      <c r="E76" s="39"/>
      <c r="F76" s="39"/>
      <c r="G76" s="39"/>
      <c r="H76" s="45"/>
    </row>
    <row r="77" s="2" customFormat="1" ht="16.8" customHeight="1">
      <c r="A77" s="39"/>
      <c r="B77" s="45"/>
      <c r="C77" s="309" t="s">
        <v>2234</v>
      </c>
      <c r="D77" s="309" t="s">
        <v>2235</v>
      </c>
      <c r="E77" s="18" t="s">
        <v>191</v>
      </c>
      <c r="F77" s="310">
        <v>113.19</v>
      </c>
      <c r="G77" s="39"/>
      <c r="H77" s="45"/>
    </row>
    <row r="78" s="2" customFormat="1" ht="16.8" customHeight="1">
      <c r="A78" s="39"/>
      <c r="B78" s="45"/>
      <c r="C78" s="309" t="s">
        <v>2245</v>
      </c>
      <c r="D78" s="309" t="s">
        <v>2246</v>
      </c>
      <c r="E78" s="18" t="s">
        <v>191</v>
      </c>
      <c r="F78" s="310">
        <v>113.19</v>
      </c>
      <c r="G78" s="39"/>
      <c r="H78" s="45"/>
    </row>
    <row r="79" s="2" customFormat="1" ht="16.8" customHeight="1">
      <c r="A79" s="39"/>
      <c r="B79" s="45"/>
      <c r="C79" s="309" t="s">
        <v>2257</v>
      </c>
      <c r="D79" s="309" t="s">
        <v>2258</v>
      </c>
      <c r="E79" s="18" t="s">
        <v>191</v>
      </c>
      <c r="F79" s="310">
        <v>113.19</v>
      </c>
      <c r="G79" s="39"/>
      <c r="H79" s="45"/>
    </row>
    <row r="80" s="2" customFormat="1" ht="16.8" customHeight="1">
      <c r="A80" s="39"/>
      <c r="B80" s="45"/>
      <c r="C80" s="309" t="s">
        <v>2339</v>
      </c>
      <c r="D80" s="309" t="s">
        <v>2340</v>
      </c>
      <c r="E80" s="18" t="s">
        <v>191</v>
      </c>
      <c r="F80" s="310">
        <v>1242.306</v>
      </c>
      <c r="G80" s="39"/>
      <c r="H80" s="45"/>
    </row>
    <row r="81" s="2" customFormat="1" ht="16.8" customHeight="1">
      <c r="A81" s="39"/>
      <c r="B81" s="45"/>
      <c r="C81" s="305" t="s">
        <v>275</v>
      </c>
      <c r="D81" s="306" t="s">
        <v>276</v>
      </c>
      <c r="E81" s="307" t="s">
        <v>191</v>
      </c>
      <c r="F81" s="308">
        <v>979.54600000000005</v>
      </c>
      <c r="G81" s="39"/>
      <c r="H81" s="45"/>
    </row>
    <row r="82" s="2" customFormat="1" ht="16.8" customHeight="1">
      <c r="A82" s="39"/>
      <c r="B82" s="45"/>
      <c r="C82" s="309" t="s">
        <v>19</v>
      </c>
      <c r="D82" s="309" t="s">
        <v>985</v>
      </c>
      <c r="E82" s="18" t="s">
        <v>19</v>
      </c>
      <c r="F82" s="310">
        <v>0</v>
      </c>
      <c r="G82" s="39"/>
      <c r="H82" s="45"/>
    </row>
    <row r="83" s="2" customFormat="1" ht="16.8" customHeight="1">
      <c r="A83" s="39"/>
      <c r="B83" s="45"/>
      <c r="C83" s="309" t="s">
        <v>19</v>
      </c>
      <c r="D83" s="309" t="s">
        <v>986</v>
      </c>
      <c r="E83" s="18" t="s">
        <v>19</v>
      </c>
      <c r="F83" s="310">
        <v>0</v>
      </c>
      <c r="G83" s="39"/>
      <c r="H83" s="45"/>
    </row>
    <row r="84" s="2" customFormat="1" ht="16.8" customHeight="1">
      <c r="A84" s="39"/>
      <c r="B84" s="45"/>
      <c r="C84" s="309" t="s">
        <v>19</v>
      </c>
      <c r="D84" s="309" t="s">
        <v>987</v>
      </c>
      <c r="E84" s="18" t="s">
        <v>19</v>
      </c>
      <c r="F84" s="310">
        <v>56.128</v>
      </c>
      <c r="G84" s="39"/>
      <c r="H84" s="45"/>
    </row>
    <row r="85" s="2" customFormat="1" ht="16.8" customHeight="1">
      <c r="A85" s="39"/>
      <c r="B85" s="45"/>
      <c r="C85" s="309" t="s">
        <v>19</v>
      </c>
      <c r="D85" s="309" t="s">
        <v>593</v>
      </c>
      <c r="E85" s="18" t="s">
        <v>19</v>
      </c>
      <c r="F85" s="310">
        <v>-3</v>
      </c>
      <c r="G85" s="39"/>
      <c r="H85" s="45"/>
    </row>
    <row r="86" s="2" customFormat="1" ht="16.8" customHeight="1">
      <c r="A86" s="39"/>
      <c r="B86" s="45"/>
      <c r="C86" s="309" t="s">
        <v>19</v>
      </c>
      <c r="D86" s="309" t="s">
        <v>570</v>
      </c>
      <c r="E86" s="18" t="s">
        <v>19</v>
      </c>
      <c r="F86" s="310">
        <v>-6.1289999999999996</v>
      </c>
      <c r="G86" s="39"/>
      <c r="H86" s="45"/>
    </row>
    <row r="87" s="2" customFormat="1" ht="16.8" customHeight="1">
      <c r="A87" s="39"/>
      <c r="B87" s="45"/>
      <c r="C87" s="309" t="s">
        <v>19</v>
      </c>
      <c r="D87" s="309" t="s">
        <v>989</v>
      </c>
      <c r="E87" s="18" t="s">
        <v>19</v>
      </c>
      <c r="F87" s="310">
        <v>0</v>
      </c>
      <c r="G87" s="39"/>
      <c r="H87" s="45"/>
    </row>
    <row r="88" s="2" customFormat="1" ht="16.8" customHeight="1">
      <c r="A88" s="39"/>
      <c r="B88" s="45"/>
      <c r="C88" s="309" t="s">
        <v>19</v>
      </c>
      <c r="D88" s="309" t="s">
        <v>990</v>
      </c>
      <c r="E88" s="18" t="s">
        <v>19</v>
      </c>
      <c r="F88" s="310">
        <v>43.810000000000002</v>
      </c>
      <c r="G88" s="39"/>
      <c r="H88" s="45"/>
    </row>
    <row r="89" s="2" customFormat="1" ht="16.8" customHeight="1">
      <c r="A89" s="39"/>
      <c r="B89" s="45"/>
      <c r="C89" s="309" t="s">
        <v>19</v>
      </c>
      <c r="D89" s="309" t="s">
        <v>991</v>
      </c>
      <c r="E89" s="18" t="s">
        <v>19</v>
      </c>
      <c r="F89" s="310">
        <v>-4.0860000000000003</v>
      </c>
      <c r="G89" s="39"/>
      <c r="H89" s="45"/>
    </row>
    <row r="90" s="2" customFormat="1" ht="16.8" customHeight="1">
      <c r="A90" s="39"/>
      <c r="B90" s="45"/>
      <c r="C90" s="309" t="s">
        <v>19</v>
      </c>
      <c r="D90" s="309" t="s">
        <v>992</v>
      </c>
      <c r="E90" s="18" t="s">
        <v>19</v>
      </c>
      <c r="F90" s="310">
        <v>-1.8160000000000001</v>
      </c>
      <c r="G90" s="39"/>
      <c r="H90" s="45"/>
    </row>
    <row r="91" s="2" customFormat="1" ht="16.8" customHeight="1">
      <c r="A91" s="39"/>
      <c r="B91" s="45"/>
      <c r="C91" s="309" t="s">
        <v>19</v>
      </c>
      <c r="D91" s="309" t="s">
        <v>759</v>
      </c>
      <c r="E91" s="18" t="s">
        <v>19</v>
      </c>
      <c r="F91" s="310">
        <v>-2.27</v>
      </c>
      <c r="G91" s="39"/>
      <c r="H91" s="45"/>
    </row>
    <row r="92" s="2" customFormat="1" ht="16.8" customHeight="1">
      <c r="A92" s="39"/>
      <c r="B92" s="45"/>
      <c r="C92" s="309" t="s">
        <v>19</v>
      </c>
      <c r="D92" s="309" t="s">
        <v>993</v>
      </c>
      <c r="E92" s="18" t="s">
        <v>19</v>
      </c>
      <c r="F92" s="310">
        <v>-2.6440000000000001</v>
      </c>
      <c r="G92" s="39"/>
      <c r="H92" s="45"/>
    </row>
    <row r="93" s="2" customFormat="1" ht="16.8" customHeight="1">
      <c r="A93" s="39"/>
      <c r="B93" s="45"/>
      <c r="C93" s="309" t="s">
        <v>19</v>
      </c>
      <c r="D93" s="309" t="s">
        <v>538</v>
      </c>
      <c r="E93" s="18" t="s">
        <v>19</v>
      </c>
      <c r="F93" s="310">
        <v>-1.6279999999999999</v>
      </c>
      <c r="G93" s="39"/>
      <c r="H93" s="45"/>
    </row>
    <row r="94" s="2" customFormat="1" ht="16.8" customHeight="1">
      <c r="A94" s="39"/>
      <c r="B94" s="45"/>
      <c r="C94" s="309" t="s">
        <v>19</v>
      </c>
      <c r="D94" s="309" t="s">
        <v>994</v>
      </c>
      <c r="E94" s="18" t="s">
        <v>19</v>
      </c>
      <c r="F94" s="310">
        <v>0</v>
      </c>
      <c r="G94" s="39"/>
      <c r="H94" s="45"/>
    </row>
    <row r="95" s="2" customFormat="1" ht="16.8" customHeight="1">
      <c r="A95" s="39"/>
      <c r="B95" s="45"/>
      <c r="C95" s="309" t="s">
        <v>19</v>
      </c>
      <c r="D95" s="309" t="s">
        <v>995</v>
      </c>
      <c r="E95" s="18" t="s">
        <v>19</v>
      </c>
      <c r="F95" s="310">
        <v>30.452999999999999</v>
      </c>
      <c r="G95" s="39"/>
      <c r="H95" s="45"/>
    </row>
    <row r="96" s="2" customFormat="1" ht="16.8" customHeight="1">
      <c r="A96" s="39"/>
      <c r="B96" s="45"/>
      <c r="C96" s="309" t="s">
        <v>19</v>
      </c>
      <c r="D96" s="309" t="s">
        <v>996</v>
      </c>
      <c r="E96" s="18" t="s">
        <v>19</v>
      </c>
      <c r="F96" s="310">
        <v>-1.5629999999999999</v>
      </c>
      <c r="G96" s="39"/>
      <c r="H96" s="45"/>
    </row>
    <row r="97" s="2" customFormat="1" ht="16.8" customHeight="1">
      <c r="A97" s="39"/>
      <c r="B97" s="45"/>
      <c r="C97" s="309" t="s">
        <v>19</v>
      </c>
      <c r="D97" s="309" t="s">
        <v>992</v>
      </c>
      <c r="E97" s="18" t="s">
        <v>19</v>
      </c>
      <c r="F97" s="310">
        <v>-1.8160000000000001</v>
      </c>
      <c r="G97" s="39"/>
      <c r="H97" s="45"/>
    </row>
    <row r="98" s="2" customFormat="1" ht="16.8" customHeight="1">
      <c r="A98" s="39"/>
      <c r="B98" s="45"/>
      <c r="C98" s="309" t="s">
        <v>19</v>
      </c>
      <c r="D98" s="309" t="s">
        <v>997</v>
      </c>
      <c r="E98" s="18" t="s">
        <v>19</v>
      </c>
      <c r="F98" s="310">
        <v>-2.0430000000000001</v>
      </c>
      <c r="G98" s="39"/>
      <c r="H98" s="45"/>
    </row>
    <row r="99" s="2" customFormat="1" ht="16.8" customHeight="1">
      <c r="A99" s="39"/>
      <c r="B99" s="45"/>
      <c r="C99" s="309" t="s">
        <v>19</v>
      </c>
      <c r="D99" s="309" t="s">
        <v>998</v>
      </c>
      <c r="E99" s="18" t="s">
        <v>19</v>
      </c>
      <c r="F99" s="310">
        <v>0</v>
      </c>
      <c r="G99" s="39"/>
      <c r="H99" s="45"/>
    </row>
    <row r="100" s="2" customFormat="1" ht="16.8" customHeight="1">
      <c r="A100" s="39"/>
      <c r="B100" s="45"/>
      <c r="C100" s="309" t="s">
        <v>19</v>
      </c>
      <c r="D100" s="309" t="s">
        <v>999</v>
      </c>
      <c r="E100" s="18" t="s">
        <v>19</v>
      </c>
      <c r="F100" s="310">
        <v>28.600000000000001</v>
      </c>
      <c r="G100" s="39"/>
      <c r="H100" s="45"/>
    </row>
    <row r="101" s="2" customFormat="1" ht="16.8" customHeight="1">
      <c r="A101" s="39"/>
      <c r="B101" s="45"/>
      <c r="C101" s="309" t="s">
        <v>19</v>
      </c>
      <c r="D101" s="309" t="s">
        <v>592</v>
      </c>
      <c r="E101" s="18" t="s">
        <v>19</v>
      </c>
      <c r="F101" s="310">
        <v>-0.56299999999999994</v>
      </c>
      <c r="G101" s="39"/>
      <c r="H101" s="45"/>
    </row>
    <row r="102" s="2" customFormat="1" ht="16.8" customHeight="1">
      <c r="A102" s="39"/>
      <c r="B102" s="45"/>
      <c r="C102" s="309" t="s">
        <v>19</v>
      </c>
      <c r="D102" s="309" t="s">
        <v>992</v>
      </c>
      <c r="E102" s="18" t="s">
        <v>19</v>
      </c>
      <c r="F102" s="310">
        <v>-1.8160000000000001</v>
      </c>
      <c r="G102" s="39"/>
      <c r="H102" s="45"/>
    </row>
    <row r="103" s="2" customFormat="1" ht="16.8" customHeight="1">
      <c r="A103" s="39"/>
      <c r="B103" s="45"/>
      <c r="C103" s="309" t="s">
        <v>19</v>
      </c>
      <c r="D103" s="309" t="s">
        <v>1000</v>
      </c>
      <c r="E103" s="18" t="s">
        <v>19</v>
      </c>
      <c r="F103" s="310">
        <v>0</v>
      </c>
      <c r="G103" s="39"/>
      <c r="H103" s="45"/>
    </row>
    <row r="104" s="2" customFormat="1" ht="16.8" customHeight="1">
      <c r="A104" s="39"/>
      <c r="B104" s="45"/>
      <c r="C104" s="309" t="s">
        <v>19</v>
      </c>
      <c r="D104" s="309" t="s">
        <v>1001</v>
      </c>
      <c r="E104" s="18" t="s">
        <v>19</v>
      </c>
      <c r="F104" s="310">
        <v>86.813999999999993</v>
      </c>
      <c r="G104" s="39"/>
      <c r="H104" s="45"/>
    </row>
    <row r="105" s="2" customFormat="1" ht="16.8" customHeight="1">
      <c r="A105" s="39"/>
      <c r="B105" s="45"/>
      <c r="C105" s="309" t="s">
        <v>19</v>
      </c>
      <c r="D105" s="309" t="s">
        <v>1002</v>
      </c>
      <c r="E105" s="18" t="s">
        <v>19</v>
      </c>
      <c r="F105" s="310">
        <v>-5.0629999999999997</v>
      </c>
      <c r="G105" s="39"/>
      <c r="H105" s="45"/>
    </row>
    <row r="106" s="2" customFormat="1" ht="16.8" customHeight="1">
      <c r="A106" s="39"/>
      <c r="B106" s="45"/>
      <c r="C106" s="309" t="s">
        <v>19</v>
      </c>
      <c r="D106" s="309" t="s">
        <v>1003</v>
      </c>
      <c r="E106" s="18" t="s">
        <v>19</v>
      </c>
      <c r="F106" s="310">
        <v>0</v>
      </c>
      <c r="G106" s="39"/>
      <c r="H106" s="45"/>
    </row>
    <row r="107" s="2" customFormat="1" ht="16.8" customHeight="1">
      <c r="A107" s="39"/>
      <c r="B107" s="45"/>
      <c r="C107" s="309" t="s">
        <v>19</v>
      </c>
      <c r="D107" s="309" t="s">
        <v>1004</v>
      </c>
      <c r="E107" s="18" t="s">
        <v>19</v>
      </c>
      <c r="F107" s="310">
        <v>37.960000000000001</v>
      </c>
      <c r="G107" s="39"/>
      <c r="H107" s="45"/>
    </row>
    <row r="108" s="2" customFormat="1" ht="16.8" customHeight="1">
      <c r="A108" s="39"/>
      <c r="B108" s="45"/>
      <c r="C108" s="309" t="s">
        <v>19</v>
      </c>
      <c r="D108" s="309" t="s">
        <v>991</v>
      </c>
      <c r="E108" s="18" t="s">
        <v>19</v>
      </c>
      <c r="F108" s="310">
        <v>-4.0860000000000003</v>
      </c>
      <c r="G108" s="39"/>
      <c r="H108" s="45"/>
    </row>
    <row r="109" s="2" customFormat="1" ht="16.8" customHeight="1">
      <c r="A109" s="39"/>
      <c r="B109" s="45"/>
      <c r="C109" s="309" t="s">
        <v>19</v>
      </c>
      <c r="D109" s="309" t="s">
        <v>1005</v>
      </c>
      <c r="E109" s="18" t="s">
        <v>19</v>
      </c>
      <c r="F109" s="310">
        <v>0</v>
      </c>
      <c r="G109" s="39"/>
      <c r="H109" s="45"/>
    </row>
    <row r="110" s="2" customFormat="1" ht="16.8" customHeight="1">
      <c r="A110" s="39"/>
      <c r="B110" s="45"/>
      <c r="C110" s="309" t="s">
        <v>19</v>
      </c>
      <c r="D110" s="309" t="s">
        <v>1006</v>
      </c>
      <c r="E110" s="18" t="s">
        <v>19</v>
      </c>
      <c r="F110" s="310">
        <v>189.28</v>
      </c>
      <c r="G110" s="39"/>
      <c r="H110" s="45"/>
    </row>
    <row r="111" s="2" customFormat="1" ht="16.8" customHeight="1">
      <c r="A111" s="39"/>
      <c r="B111" s="45"/>
      <c r="C111" s="309" t="s">
        <v>19</v>
      </c>
      <c r="D111" s="309" t="s">
        <v>590</v>
      </c>
      <c r="E111" s="18" t="s">
        <v>19</v>
      </c>
      <c r="F111" s="310">
        <v>-20.25</v>
      </c>
      <c r="G111" s="39"/>
      <c r="H111" s="45"/>
    </row>
    <row r="112" s="2" customFormat="1" ht="16.8" customHeight="1">
      <c r="A112" s="39"/>
      <c r="B112" s="45"/>
      <c r="C112" s="309" t="s">
        <v>19</v>
      </c>
      <c r="D112" s="309" t="s">
        <v>596</v>
      </c>
      <c r="E112" s="18" t="s">
        <v>19</v>
      </c>
      <c r="F112" s="310">
        <v>-10.125</v>
      </c>
      <c r="G112" s="39"/>
      <c r="H112" s="45"/>
    </row>
    <row r="113" s="2" customFormat="1" ht="16.8" customHeight="1">
      <c r="A113" s="39"/>
      <c r="B113" s="45"/>
      <c r="C113" s="309" t="s">
        <v>19</v>
      </c>
      <c r="D113" s="309" t="s">
        <v>993</v>
      </c>
      <c r="E113" s="18" t="s">
        <v>19</v>
      </c>
      <c r="F113" s="310">
        <v>-2.6440000000000001</v>
      </c>
      <c r="G113" s="39"/>
      <c r="H113" s="45"/>
    </row>
    <row r="114" s="2" customFormat="1" ht="16.8" customHeight="1">
      <c r="A114" s="39"/>
      <c r="B114" s="45"/>
      <c r="C114" s="309" t="s">
        <v>19</v>
      </c>
      <c r="D114" s="309" t="s">
        <v>1007</v>
      </c>
      <c r="E114" s="18" t="s">
        <v>19</v>
      </c>
      <c r="F114" s="310">
        <v>-2.8199999999999998</v>
      </c>
      <c r="G114" s="39"/>
      <c r="H114" s="45"/>
    </row>
    <row r="115" s="2" customFormat="1" ht="16.8" customHeight="1">
      <c r="A115" s="39"/>
      <c r="B115" s="45"/>
      <c r="C115" s="309" t="s">
        <v>19</v>
      </c>
      <c r="D115" s="309" t="s">
        <v>1008</v>
      </c>
      <c r="E115" s="18" t="s">
        <v>19</v>
      </c>
      <c r="F115" s="310">
        <v>-20</v>
      </c>
      <c r="G115" s="39"/>
      <c r="H115" s="45"/>
    </row>
    <row r="116" s="2" customFormat="1" ht="16.8" customHeight="1">
      <c r="A116" s="39"/>
      <c r="B116" s="45"/>
      <c r="C116" s="309" t="s">
        <v>19</v>
      </c>
      <c r="D116" s="309" t="s">
        <v>760</v>
      </c>
      <c r="E116" s="18" t="s">
        <v>19</v>
      </c>
      <c r="F116" s="310">
        <v>-8.1720000000000006</v>
      </c>
      <c r="G116" s="39"/>
      <c r="H116" s="45"/>
    </row>
    <row r="117" s="2" customFormat="1" ht="16.8" customHeight="1">
      <c r="A117" s="39"/>
      <c r="B117" s="45"/>
      <c r="C117" s="309" t="s">
        <v>19</v>
      </c>
      <c r="D117" s="309" t="s">
        <v>759</v>
      </c>
      <c r="E117" s="18" t="s">
        <v>19</v>
      </c>
      <c r="F117" s="310">
        <v>-2.27</v>
      </c>
      <c r="G117" s="39"/>
      <c r="H117" s="45"/>
    </row>
    <row r="118" s="2" customFormat="1" ht="16.8" customHeight="1">
      <c r="A118" s="39"/>
      <c r="B118" s="45"/>
      <c r="C118" s="309" t="s">
        <v>19</v>
      </c>
      <c r="D118" s="309" t="s">
        <v>1009</v>
      </c>
      <c r="E118" s="18" t="s">
        <v>19</v>
      </c>
      <c r="F118" s="310">
        <v>0</v>
      </c>
      <c r="G118" s="39"/>
      <c r="H118" s="45"/>
    </row>
    <row r="119" s="2" customFormat="1" ht="16.8" customHeight="1">
      <c r="A119" s="39"/>
      <c r="B119" s="45"/>
      <c r="C119" s="309" t="s">
        <v>19</v>
      </c>
      <c r="D119" s="309" t="s">
        <v>1010</v>
      </c>
      <c r="E119" s="18" t="s">
        <v>19</v>
      </c>
      <c r="F119" s="310">
        <v>71.954999999999998</v>
      </c>
      <c r="G119" s="39"/>
      <c r="H119" s="45"/>
    </row>
    <row r="120" s="2" customFormat="1" ht="16.8" customHeight="1">
      <c r="A120" s="39"/>
      <c r="B120" s="45"/>
      <c r="C120" s="309" t="s">
        <v>19</v>
      </c>
      <c r="D120" s="309" t="s">
        <v>996</v>
      </c>
      <c r="E120" s="18" t="s">
        <v>19</v>
      </c>
      <c r="F120" s="310">
        <v>-1.5629999999999999</v>
      </c>
      <c r="G120" s="39"/>
      <c r="H120" s="45"/>
    </row>
    <row r="121" s="2" customFormat="1" ht="16.8" customHeight="1">
      <c r="A121" s="39"/>
      <c r="B121" s="45"/>
      <c r="C121" s="309" t="s">
        <v>19</v>
      </c>
      <c r="D121" s="309" t="s">
        <v>991</v>
      </c>
      <c r="E121" s="18" t="s">
        <v>19</v>
      </c>
      <c r="F121" s="310">
        <v>-4.0860000000000003</v>
      </c>
      <c r="G121" s="39"/>
      <c r="H121" s="45"/>
    </row>
    <row r="122" s="2" customFormat="1" ht="16.8" customHeight="1">
      <c r="A122" s="39"/>
      <c r="B122" s="45"/>
      <c r="C122" s="309" t="s">
        <v>19</v>
      </c>
      <c r="D122" s="309" t="s">
        <v>1011</v>
      </c>
      <c r="E122" s="18" t="s">
        <v>19</v>
      </c>
      <c r="F122" s="310">
        <v>0</v>
      </c>
      <c r="G122" s="39"/>
      <c r="H122" s="45"/>
    </row>
    <row r="123" s="2" customFormat="1" ht="16.8" customHeight="1">
      <c r="A123" s="39"/>
      <c r="B123" s="45"/>
      <c r="C123" s="309" t="s">
        <v>19</v>
      </c>
      <c r="D123" s="309" t="s">
        <v>1012</v>
      </c>
      <c r="E123" s="18" t="s">
        <v>19</v>
      </c>
      <c r="F123" s="310">
        <v>33.734999999999999</v>
      </c>
      <c r="G123" s="39"/>
      <c r="H123" s="45"/>
    </row>
    <row r="124" s="2" customFormat="1" ht="16.8" customHeight="1">
      <c r="A124" s="39"/>
      <c r="B124" s="45"/>
      <c r="C124" s="309" t="s">
        <v>19</v>
      </c>
      <c r="D124" s="309" t="s">
        <v>595</v>
      </c>
      <c r="E124" s="18" t="s">
        <v>19</v>
      </c>
      <c r="F124" s="310">
        <v>-2.25</v>
      </c>
      <c r="G124" s="39"/>
      <c r="H124" s="45"/>
    </row>
    <row r="125" s="2" customFormat="1" ht="16.8" customHeight="1">
      <c r="A125" s="39"/>
      <c r="B125" s="45"/>
      <c r="C125" s="309" t="s">
        <v>19</v>
      </c>
      <c r="D125" s="309" t="s">
        <v>997</v>
      </c>
      <c r="E125" s="18" t="s">
        <v>19</v>
      </c>
      <c r="F125" s="310">
        <v>-2.0430000000000001</v>
      </c>
      <c r="G125" s="39"/>
      <c r="H125" s="45"/>
    </row>
    <row r="126" s="2" customFormat="1" ht="16.8" customHeight="1">
      <c r="A126" s="39"/>
      <c r="B126" s="45"/>
      <c r="C126" s="309" t="s">
        <v>19</v>
      </c>
      <c r="D126" s="309" t="s">
        <v>1013</v>
      </c>
      <c r="E126" s="18" t="s">
        <v>19</v>
      </c>
      <c r="F126" s="310">
        <v>0</v>
      </c>
      <c r="G126" s="39"/>
      <c r="H126" s="45"/>
    </row>
    <row r="127" s="2" customFormat="1" ht="16.8" customHeight="1">
      <c r="A127" s="39"/>
      <c r="B127" s="45"/>
      <c r="C127" s="309" t="s">
        <v>19</v>
      </c>
      <c r="D127" s="309" t="s">
        <v>1014</v>
      </c>
      <c r="E127" s="18" t="s">
        <v>19</v>
      </c>
      <c r="F127" s="310">
        <v>44.298000000000002</v>
      </c>
      <c r="G127" s="39"/>
      <c r="H127" s="45"/>
    </row>
    <row r="128" s="2" customFormat="1" ht="16.8" customHeight="1">
      <c r="A128" s="39"/>
      <c r="B128" s="45"/>
      <c r="C128" s="309" t="s">
        <v>19</v>
      </c>
      <c r="D128" s="309" t="s">
        <v>997</v>
      </c>
      <c r="E128" s="18" t="s">
        <v>19</v>
      </c>
      <c r="F128" s="310">
        <v>-2.0430000000000001</v>
      </c>
      <c r="G128" s="39"/>
      <c r="H128" s="45"/>
    </row>
    <row r="129" s="2" customFormat="1" ht="16.8" customHeight="1">
      <c r="A129" s="39"/>
      <c r="B129" s="45"/>
      <c r="C129" s="309" t="s">
        <v>19</v>
      </c>
      <c r="D129" s="309" t="s">
        <v>1015</v>
      </c>
      <c r="E129" s="18" t="s">
        <v>19</v>
      </c>
      <c r="F129" s="310">
        <v>0</v>
      </c>
      <c r="G129" s="39"/>
      <c r="H129" s="45"/>
    </row>
    <row r="130" s="2" customFormat="1" ht="16.8" customHeight="1">
      <c r="A130" s="39"/>
      <c r="B130" s="45"/>
      <c r="C130" s="309" t="s">
        <v>19</v>
      </c>
      <c r="D130" s="309" t="s">
        <v>1016</v>
      </c>
      <c r="E130" s="18" t="s">
        <v>19</v>
      </c>
      <c r="F130" s="310">
        <v>30.030000000000001</v>
      </c>
      <c r="G130" s="39"/>
      <c r="H130" s="45"/>
    </row>
    <row r="131" s="2" customFormat="1" ht="16.8" customHeight="1">
      <c r="A131" s="39"/>
      <c r="B131" s="45"/>
      <c r="C131" s="309" t="s">
        <v>19</v>
      </c>
      <c r="D131" s="309" t="s">
        <v>1017</v>
      </c>
      <c r="E131" s="18" t="s">
        <v>19</v>
      </c>
      <c r="F131" s="310">
        <v>-2.7240000000000002</v>
      </c>
      <c r="G131" s="39"/>
      <c r="H131" s="45"/>
    </row>
    <row r="132" s="2" customFormat="1" ht="16.8" customHeight="1">
      <c r="A132" s="39"/>
      <c r="B132" s="45"/>
      <c r="C132" s="309" t="s">
        <v>19</v>
      </c>
      <c r="D132" s="309" t="s">
        <v>1018</v>
      </c>
      <c r="E132" s="18" t="s">
        <v>19</v>
      </c>
      <c r="F132" s="310">
        <v>0</v>
      </c>
      <c r="G132" s="39"/>
      <c r="H132" s="45"/>
    </row>
    <row r="133" s="2" customFormat="1" ht="16.8" customHeight="1">
      <c r="A133" s="39"/>
      <c r="B133" s="45"/>
      <c r="C133" s="309" t="s">
        <v>19</v>
      </c>
      <c r="D133" s="309" t="s">
        <v>1019</v>
      </c>
      <c r="E133" s="18" t="s">
        <v>19</v>
      </c>
      <c r="F133" s="310">
        <v>0</v>
      </c>
      <c r="G133" s="39"/>
      <c r="H133" s="45"/>
    </row>
    <row r="134" s="2" customFormat="1" ht="16.8" customHeight="1">
      <c r="A134" s="39"/>
      <c r="B134" s="45"/>
      <c r="C134" s="309" t="s">
        <v>19</v>
      </c>
      <c r="D134" s="309" t="s">
        <v>987</v>
      </c>
      <c r="E134" s="18" t="s">
        <v>19</v>
      </c>
      <c r="F134" s="310">
        <v>56.128</v>
      </c>
      <c r="G134" s="39"/>
      <c r="H134" s="45"/>
    </row>
    <row r="135" s="2" customFormat="1" ht="16.8" customHeight="1">
      <c r="A135" s="39"/>
      <c r="B135" s="45"/>
      <c r="C135" s="309" t="s">
        <v>19</v>
      </c>
      <c r="D135" s="309" t="s">
        <v>574</v>
      </c>
      <c r="E135" s="18" t="s">
        <v>19</v>
      </c>
      <c r="F135" s="310">
        <v>-5.859</v>
      </c>
      <c r="G135" s="39"/>
      <c r="H135" s="45"/>
    </row>
    <row r="136" s="2" customFormat="1" ht="16.8" customHeight="1">
      <c r="A136" s="39"/>
      <c r="B136" s="45"/>
      <c r="C136" s="309" t="s">
        <v>19</v>
      </c>
      <c r="D136" s="309" t="s">
        <v>593</v>
      </c>
      <c r="E136" s="18" t="s">
        <v>19</v>
      </c>
      <c r="F136" s="310">
        <v>-3</v>
      </c>
      <c r="G136" s="39"/>
      <c r="H136" s="45"/>
    </row>
    <row r="137" s="2" customFormat="1" ht="16.8" customHeight="1">
      <c r="A137" s="39"/>
      <c r="B137" s="45"/>
      <c r="C137" s="309" t="s">
        <v>19</v>
      </c>
      <c r="D137" s="309" t="s">
        <v>1020</v>
      </c>
      <c r="E137" s="18" t="s">
        <v>19</v>
      </c>
      <c r="F137" s="310">
        <v>0</v>
      </c>
      <c r="G137" s="39"/>
      <c r="H137" s="45"/>
    </row>
    <row r="138" s="2" customFormat="1" ht="16.8" customHeight="1">
      <c r="A138" s="39"/>
      <c r="B138" s="45"/>
      <c r="C138" s="309" t="s">
        <v>19</v>
      </c>
      <c r="D138" s="309" t="s">
        <v>1021</v>
      </c>
      <c r="E138" s="18" t="s">
        <v>19</v>
      </c>
      <c r="F138" s="310">
        <v>37.829999999999998</v>
      </c>
      <c r="G138" s="39"/>
      <c r="H138" s="45"/>
    </row>
    <row r="139" s="2" customFormat="1" ht="16.8" customHeight="1">
      <c r="A139" s="39"/>
      <c r="B139" s="45"/>
      <c r="C139" s="309" t="s">
        <v>19</v>
      </c>
      <c r="D139" s="309" t="s">
        <v>1022</v>
      </c>
      <c r="E139" s="18" t="s">
        <v>19</v>
      </c>
      <c r="F139" s="310">
        <v>-3.9060000000000001</v>
      </c>
      <c r="G139" s="39"/>
      <c r="H139" s="45"/>
    </row>
    <row r="140" s="2" customFormat="1" ht="16.8" customHeight="1">
      <c r="A140" s="39"/>
      <c r="B140" s="45"/>
      <c r="C140" s="309" t="s">
        <v>19</v>
      </c>
      <c r="D140" s="309" t="s">
        <v>764</v>
      </c>
      <c r="E140" s="18" t="s">
        <v>19</v>
      </c>
      <c r="F140" s="310">
        <v>-2.1699999999999999</v>
      </c>
      <c r="G140" s="39"/>
      <c r="H140" s="45"/>
    </row>
    <row r="141" s="2" customFormat="1" ht="16.8" customHeight="1">
      <c r="A141" s="39"/>
      <c r="B141" s="45"/>
      <c r="C141" s="309" t="s">
        <v>19</v>
      </c>
      <c r="D141" s="309" t="s">
        <v>600</v>
      </c>
      <c r="E141" s="18" t="s">
        <v>19</v>
      </c>
      <c r="F141" s="310">
        <v>-1</v>
      </c>
      <c r="G141" s="39"/>
      <c r="H141" s="45"/>
    </row>
    <row r="142" s="2" customFormat="1" ht="16.8" customHeight="1">
      <c r="A142" s="39"/>
      <c r="B142" s="45"/>
      <c r="C142" s="309" t="s">
        <v>19</v>
      </c>
      <c r="D142" s="309" t="s">
        <v>1023</v>
      </c>
      <c r="E142" s="18" t="s">
        <v>19</v>
      </c>
      <c r="F142" s="310">
        <v>-0.93000000000000005</v>
      </c>
      <c r="G142" s="39"/>
      <c r="H142" s="45"/>
    </row>
    <row r="143" s="2" customFormat="1" ht="16.8" customHeight="1">
      <c r="A143" s="39"/>
      <c r="B143" s="45"/>
      <c r="C143" s="309" t="s">
        <v>19</v>
      </c>
      <c r="D143" s="309" t="s">
        <v>1024</v>
      </c>
      <c r="E143" s="18" t="s">
        <v>19</v>
      </c>
      <c r="F143" s="310">
        <v>0</v>
      </c>
      <c r="G143" s="39"/>
      <c r="H143" s="45"/>
    </row>
    <row r="144" s="2" customFormat="1" ht="16.8" customHeight="1">
      <c r="A144" s="39"/>
      <c r="B144" s="45"/>
      <c r="C144" s="309" t="s">
        <v>19</v>
      </c>
      <c r="D144" s="309" t="s">
        <v>1004</v>
      </c>
      <c r="E144" s="18" t="s">
        <v>19</v>
      </c>
      <c r="F144" s="310">
        <v>37.960000000000001</v>
      </c>
      <c r="G144" s="39"/>
      <c r="H144" s="45"/>
    </row>
    <row r="145" s="2" customFormat="1" ht="16.8" customHeight="1">
      <c r="A145" s="39"/>
      <c r="B145" s="45"/>
      <c r="C145" s="309" t="s">
        <v>19</v>
      </c>
      <c r="D145" s="309" t="s">
        <v>1025</v>
      </c>
      <c r="E145" s="18" t="s">
        <v>19</v>
      </c>
      <c r="F145" s="310">
        <v>-1.998</v>
      </c>
      <c r="G145" s="39"/>
      <c r="H145" s="45"/>
    </row>
    <row r="146" s="2" customFormat="1" ht="16.8" customHeight="1">
      <c r="A146" s="39"/>
      <c r="B146" s="45"/>
      <c r="C146" s="309" t="s">
        <v>19</v>
      </c>
      <c r="D146" s="309" t="s">
        <v>1026</v>
      </c>
      <c r="E146" s="18" t="s">
        <v>19</v>
      </c>
      <c r="F146" s="310">
        <v>-1.9530000000000001</v>
      </c>
      <c r="G146" s="39"/>
      <c r="H146" s="45"/>
    </row>
    <row r="147" s="2" customFormat="1" ht="16.8" customHeight="1">
      <c r="A147" s="39"/>
      <c r="B147" s="45"/>
      <c r="C147" s="309" t="s">
        <v>19</v>
      </c>
      <c r="D147" s="309" t="s">
        <v>1023</v>
      </c>
      <c r="E147" s="18" t="s">
        <v>19</v>
      </c>
      <c r="F147" s="310">
        <v>-0.93000000000000005</v>
      </c>
      <c r="G147" s="39"/>
      <c r="H147" s="45"/>
    </row>
    <row r="148" s="2" customFormat="1" ht="16.8" customHeight="1">
      <c r="A148" s="39"/>
      <c r="B148" s="45"/>
      <c r="C148" s="309" t="s">
        <v>19</v>
      </c>
      <c r="D148" s="309" t="s">
        <v>1027</v>
      </c>
      <c r="E148" s="18" t="s">
        <v>19</v>
      </c>
      <c r="F148" s="310">
        <v>0</v>
      </c>
      <c r="G148" s="39"/>
      <c r="H148" s="45"/>
    </row>
    <row r="149" s="2" customFormat="1" ht="16.8" customHeight="1">
      <c r="A149" s="39"/>
      <c r="B149" s="45"/>
      <c r="C149" s="309" t="s">
        <v>19</v>
      </c>
      <c r="D149" s="309" t="s">
        <v>995</v>
      </c>
      <c r="E149" s="18" t="s">
        <v>19</v>
      </c>
      <c r="F149" s="310">
        <v>30.452999999999999</v>
      </c>
      <c r="G149" s="39"/>
      <c r="H149" s="45"/>
    </row>
    <row r="150" s="2" customFormat="1" ht="16.8" customHeight="1">
      <c r="A150" s="39"/>
      <c r="B150" s="45"/>
      <c r="C150" s="309" t="s">
        <v>19</v>
      </c>
      <c r="D150" s="309" t="s">
        <v>996</v>
      </c>
      <c r="E150" s="18" t="s">
        <v>19</v>
      </c>
      <c r="F150" s="310">
        <v>-1.5629999999999999</v>
      </c>
      <c r="G150" s="39"/>
      <c r="H150" s="45"/>
    </row>
    <row r="151" s="2" customFormat="1" ht="16.8" customHeight="1">
      <c r="A151" s="39"/>
      <c r="B151" s="45"/>
      <c r="C151" s="309" t="s">
        <v>19</v>
      </c>
      <c r="D151" s="309" t="s">
        <v>1026</v>
      </c>
      <c r="E151" s="18" t="s">
        <v>19</v>
      </c>
      <c r="F151" s="310">
        <v>-1.9530000000000001</v>
      </c>
      <c r="G151" s="39"/>
      <c r="H151" s="45"/>
    </row>
    <row r="152" s="2" customFormat="1" ht="16.8" customHeight="1">
      <c r="A152" s="39"/>
      <c r="B152" s="45"/>
      <c r="C152" s="309" t="s">
        <v>19</v>
      </c>
      <c r="D152" s="309" t="s">
        <v>1028</v>
      </c>
      <c r="E152" s="18" t="s">
        <v>19</v>
      </c>
      <c r="F152" s="310">
        <v>-1.736</v>
      </c>
      <c r="G152" s="39"/>
      <c r="H152" s="45"/>
    </row>
    <row r="153" s="2" customFormat="1" ht="16.8" customHeight="1">
      <c r="A153" s="39"/>
      <c r="B153" s="45"/>
      <c r="C153" s="309" t="s">
        <v>19</v>
      </c>
      <c r="D153" s="309" t="s">
        <v>1029</v>
      </c>
      <c r="E153" s="18" t="s">
        <v>19</v>
      </c>
      <c r="F153" s="310">
        <v>0</v>
      </c>
      <c r="G153" s="39"/>
      <c r="H153" s="45"/>
    </row>
    <row r="154" s="2" customFormat="1" ht="16.8" customHeight="1">
      <c r="A154" s="39"/>
      <c r="B154" s="45"/>
      <c r="C154" s="309" t="s">
        <v>19</v>
      </c>
      <c r="D154" s="309" t="s">
        <v>999</v>
      </c>
      <c r="E154" s="18" t="s">
        <v>19</v>
      </c>
      <c r="F154" s="310">
        <v>28.600000000000001</v>
      </c>
      <c r="G154" s="39"/>
      <c r="H154" s="45"/>
    </row>
    <row r="155" s="2" customFormat="1" ht="16.8" customHeight="1">
      <c r="A155" s="39"/>
      <c r="B155" s="45"/>
      <c r="C155" s="309" t="s">
        <v>19</v>
      </c>
      <c r="D155" s="309" t="s">
        <v>592</v>
      </c>
      <c r="E155" s="18" t="s">
        <v>19</v>
      </c>
      <c r="F155" s="310">
        <v>-0.56299999999999994</v>
      </c>
      <c r="G155" s="39"/>
      <c r="H155" s="45"/>
    </row>
    <row r="156" s="2" customFormat="1" ht="16.8" customHeight="1">
      <c r="A156" s="39"/>
      <c r="B156" s="45"/>
      <c r="C156" s="309" t="s">
        <v>19</v>
      </c>
      <c r="D156" s="309" t="s">
        <v>1028</v>
      </c>
      <c r="E156" s="18" t="s">
        <v>19</v>
      </c>
      <c r="F156" s="310">
        <v>-1.736</v>
      </c>
      <c r="G156" s="39"/>
      <c r="H156" s="45"/>
    </row>
    <row r="157" s="2" customFormat="1" ht="16.8" customHeight="1">
      <c r="A157" s="39"/>
      <c r="B157" s="45"/>
      <c r="C157" s="309" t="s">
        <v>19</v>
      </c>
      <c r="D157" s="309" t="s">
        <v>1030</v>
      </c>
      <c r="E157" s="18" t="s">
        <v>19</v>
      </c>
      <c r="F157" s="310">
        <v>0</v>
      </c>
      <c r="G157" s="39"/>
      <c r="H157" s="45"/>
    </row>
    <row r="158" s="2" customFormat="1" ht="16.8" customHeight="1">
      <c r="A158" s="39"/>
      <c r="B158" s="45"/>
      <c r="C158" s="309" t="s">
        <v>19</v>
      </c>
      <c r="D158" s="309" t="s">
        <v>1006</v>
      </c>
      <c r="E158" s="18" t="s">
        <v>19</v>
      </c>
      <c r="F158" s="310">
        <v>189.28</v>
      </c>
      <c r="G158" s="39"/>
      <c r="H158" s="45"/>
    </row>
    <row r="159" s="2" customFormat="1" ht="16.8" customHeight="1">
      <c r="A159" s="39"/>
      <c r="B159" s="45"/>
      <c r="C159" s="309" t="s">
        <v>19</v>
      </c>
      <c r="D159" s="309" t="s">
        <v>1031</v>
      </c>
      <c r="E159" s="18" t="s">
        <v>19</v>
      </c>
      <c r="F159" s="310">
        <v>-35.438000000000002</v>
      </c>
      <c r="G159" s="39"/>
      <c r="H159" s="45"/>
    </row>
    <row r="160" s="2" customFormat="1" ht="16.8" customHeight="1">
      <c r="A160" s="39"/>
      <c r="B160" s="45"/>
      <c r="C160" s="309" t="s">
        <v>19</v>
      </c>
      <c r="D160" s="309" t="s">
        <v>601</v>
      </c>
      <c r="E160" s="18" t="s">
        <v>19</v>
      </c>
      <c r="F160" s="310">
        <v>-2.5310000000000001</v>
      </c>
      <c r="G160" s="39"/>
      <c r="H160" s="45"/>
    </row>
    <row r="161" s="2" customFormat="1" ht="16.8" customHeight="1">
      <c r="A161" s="39"/>
      <c r="B161" s="45"/>
      <c r="C161" s="309" t="s">
        <v>19</v>
      </c>
      <c r="D161" s="309" t="s">
        <v>1032</v>
      </c>
      <c r="E161" s="18" t="s">
        <v>19</v>
      </c>
      <c r="F161" s="310">
        <v>-2.7000000000000002</v>
      </c>
      <c r="G161" s="39"/>
      <c r="H161" s="45"/>
    </row>
    <row r="162" s="2" customFormat="1" ht="16.8" customHeight="1">
      <c r="A162" s="39"/>
      <c r="B162" s="45"/>
      <c r="C162" s="309" t="s">
        <v>19</v>
      </c>
      <c r="D162" s="309" t="s">
        <v>1033</v>
      </c>
      <c r="E162" s="18" t="s">
        <v>19</v>
      </c>
      <c r="F162" s="310">
        <v>-20</v>
      </c>
      <c r="G162" s="39"/>
      <c r="H162" s="45"/>
    </row>
    <row r="163" s="2" customFormat="1" ht="16.8" customHeight="1">
      <c r="A163" s="39"/>
      <c r="B163" s="45"/>
      <c r="C163" s="309" t="s">
        <v>19</v>
      </c>
      <c r="D163" s="309" t="s">
        <v>765</v>
      </c>
      <c r="E163" s="18" t="s">
        <v>19</v>
      </c>
      <c r="F163" s="310">
        <v>-7.8120000000000003</v>
      </c>
      <c r="G163" s="39"/>
      <c r="H163" s="45"/>
    </row>
    <row r="164" s="2" customFormat="1" ht="16.8" customHeight="1">
      <c r="A164" s="39"/>
      <c r="B164" s="45"/>
      <c r="C164" s="309" t="s">
        <v>19</v>
      </c>
      <c r="D164" s="309" t="s">
        <v>764</v>
      </c>
      <c r="E164" s="18" t="s">
        <v>19</v>
      </c>
      <c r="F164" s="310">
        <v>-2.1699999999999999</v>
      </c>
      <c r="G164" s="39"/>
      <c r="H164" s="45"/>
    </row>
    <row r="165" s="2" customFormat="1" ht="16.8" customHeight="1">
      <c r="A165" s="39"/>
      <c r="B165" s="45"/>
      <c r="C165" s="309" t="s">
        <v>19</v>
      </c>
      <c r="D165" s="309" t="s">
        <v>1034</v>
      </c>
      <c r="E165" s="18" t="s">
        <v>19</v>
      </c>
      <c r="F165" s="310">
        <v>0</v>
      </c>
      <c r="G165" s="39"/>
      <c r="H165" s="45"/>
    </row>
    <row r="166" s="2" customFormat="1" ht="16.8" customHeight="1">
      <c r="A166" s="39"/>
      <c r="B166" s="45"/>
      <c r="C166" s="309" t="s">
        <v>19</v>
      </c>
      <c r="D166" s="309" t="s">
        <v>1010</v>
      </c>
      <c r="E166" s="18" t="s">
        <v>19</v>
      </c>
      <c r="F166" s="310">
        <v>71.954999999999998</v>
      </c>
      <c r="G166" s="39"/>
      <c r="H166" s="45"/>
    </row>
    <row r="167" s="2" customFormat="1" ht="16.8" customHeight="1">
      <c r="A167" s="39"/>
      <c r="B167" s="45"/>
      <c r="C167" s="309" t="s">
        <v>19</v>
      </c>
      <c r="D167" s="309" t="s">
        <v>996</v>
      </c>
      <c r="E167" s="18" t="s">
        <v>19</v>
      </c>
      <c r="F167" s="310">
        <v>-1.5629999999999999</v>
      </c>
      <c r="G167" s="39"/>
      <c r="H167" s="45"/>
    </row>
    <row r="168" s="2" customFormat="1" ht="16.8" customHeight="1">
      <c r="A168" s="39"/>
      <c r="B168" s="45"/>
      <c r="C168" s="309" t="s">
        <v>19</v>
      </c>
      <c r="D168" s="309" t="s">
        <v>1022</v>
      </c>
      <c r="E168" s="18" t="s">
        <v>19</v>
      </c>
      <c r="F168" s="310">
        <v>-3.9060000000000001</v>
      </c>
      <c r="G168" s="39"/>
      <c r="H168" s="45"/>
    </row>
    <row r="169" s="2" customFormat="1" ht="16.8" customHeight="1">
      <c r="A169" s="39"/>
      <c r="B169" s="45"/>
      <c r="C169" s="309" t="s">
        <v>19</v>
      </c>
      <c r="D169" s="309" t="s">
        <v>1035</v>
      </c>
      <c r="E169" s="18" t="s">
        <v>19</v>
      </c>
      <c r="F169" s="310">
        <v>0</v>
      </c>
      <c r="G169" s="39"/>
      <c r="H169" s="45"/>
    </row>
    <row r="170" s="2" customFormat="1" ht="16.8" customHeight="1">
      <c r="A170" s="39"/>
      <c r="B170" s="45"/>
      <c r="C170" s="309" t="s">
        <v>19</v>
      </c>
      <c r="D170" s="309" t="s">
        <v>1014</v>
      </c>
      <c r="E170" s="18" t="s">
        <v>19</v>
      </c>
      <c r="F170" s="310">
        <v>44.298000000000002</v>
      </c>
      <c r="G170" s="39"/>
      <c r="H170" s="45"/>
    </row>
    <row r="171" s="2" customFormat="1" ht="16.8" customHeight="1">
      <c r="A171" s="39"/>
      <c r="B171" s="45"/>
      <c r="C171" s="309" t="s">
        <v>19</v>
      </c>
      <c r="D171" s="309" t="s">
        <v>1026</v>
      </c>
      <c r="E171" s="18" t="s">
        <v>19</v>
      </c>
      <c r="F171" s="310">
        <v>-1.9530000000000001</v>
      </c>
      <c r="G171" s="39"/>
      <c r="H171" s="45"/>
    </row>
    <row r="172" s="2" customFormat="1" ht="16.8" customHeight="1">
      <c r="A172" s="39"/>
      <c r="B172" s="45"/>
      <c r="C172" s="309" t="s">
        <v>19</v>
      </c>
      <c r="D172" s="309" t="s">
        <v>1036</v>
      </c>
      <c r="E172" s="18" t="s">
        <v>19</v>
      </c>
      <c r="F172" s="310">
        <v>0</v>
      </c>
      <c r="G172" s="39"/>
      <c r="H172" s="45"/>
    </row>
    <row r="173" s="2" customFormat="1" ht="16.8" customHeight="1">
      <c r="A173" s="39"/>
      <c r="B173" s="45"/>
      <c r="C173" s="309" t="s">
        <v>19</v>
      </c>
      <c r="D173" s="309" t="s">
        <v>1016</v>
      </c>
      <c r="E173" s="18" t="s">
        <v>19</v>
      </c>
      <c r="F173" s="310">
        <v>30.030000000000001</v>
      </c>
      <c r="G173" s="39"/>
      <c r="H173" s="45"/>
    </row>
    <row r="174" s="2" customFormat="1" ht="16.8" customHeight="1">
      <c r="A174" s="39"/>
      <c r="B174" s="45"/>
      <c r="C174" s="309" t="s">
        <v>19</v>
      </c>
      <c r="D174" s="309" t="s">
        <v>1032</v>
      </c>
      <c r="E174" s="18" t="s">
        <v>19</v>
      </c>
      <c r="F174" s="310">
        <v>-2.7000000000000002</v>
      </c>
      <c r="G174" s="39"/>
      <c r="H174" s="45"/>
    </row>
    <row r="175" s="2" customFormat="1" ht="16.8" customHeight="1">
      <c r="A175" s="39"/>
      <c r="B175" s="45"/>
      <c r="C175" s="309" t="s">
        <v>19</v>
      </c>
      <c r="D175" s="309" t="s">
        <v>1037</v>
      </c>
      <c r="E175" s="18" t="s">
        <v>19</v>
      </c>
      <c r="F175" s="310">
        <v>0</v>
      </c>
      <c r="G175" s="39"/>
      <c r="H175" s="45"/>
    </row>
    <row r="176" s="2" customFormat="1" ht="16.8" customHeight="1">
      <c r="A176" s="39"/>
      <c r="B176" s="45"/>
      <c r="C176" s="309" t="s">
        <v>19</v>
      </c>
      <c r="D176" s="309" t="s">
        <v>1012</v>
      </c>
      <c r="E176" s="18" t="s">
        <v>19</v>
      </c>
      <c r="F176" s="310">
        <v>33.734999999999999</v>
      </c>
      <c r="G176" s="39"/>
      <c r="H176" s="45"/>
    </row>
    <row r="177" s="2" customFormat="1" ht="16.8" customHeight="1">
      <c r="A177" s="39"/>
      <c r="B177" s="45"/>
      <c r="C177" s="309" t="s">
        <v>19</v>
      </c>
      <c r="D177" s="309" t="s">
        <v>595</v>
      </c>
      <c r="E177" s="18" t="s">
        <v>19</v>
      </c>
      <c r="F177" s="310">
        <v>-2.25</v>
      </c>
      <c r="G177" s="39"/>
      <c r="H177" s="45"/>
    </row>
    <row r="178" s="2" customFormat="1" ht="16.8" customHeight="1">
      <c r="A178" s="39"/>
      <c r="B178" s="45"/>
      <c r="C178" s="309" t="s">
        <v>19</v>
      </c>
      <c r="D178" s="309" t="s">
        <v>1026</v>
      </c>
      <c r="E178" s="18" t="s">
        <v>19</v>
      </c>
      <c r="F178" s="310">
        <v>-1.9530000000000001</v>
      </c>
      <c r="G178" s="39"/>
      <c r="H178" s="45"/>
    </row>
    <row r="179" s="2" customFormat="1" ht="16.8" customHeight="1">
      <c r="A179" s="39"/>
      <c r="B179" s="45"/>
      <c r="C179" s="309" t="s">
        <v>275</v>
      </c>
      <c r="D179" s="309" t="s">
        <v>379</v>
      </c>
      <c r="E179" s="18" t="s">
        <v>19</v>
      </c>
      <c r="F179" s="310">
        <v>979.54600000000005</v>
      </c>
      <c r="G179" s="39"/>
      <c r="H179" s="45"/>
    </row>
    <row r="180" s="2" customFormat="1" ht="16.8" customHeight="1">
      <c r="A180" s="39"/>
      <c r="B180" s="45"/>
      <c r="C180" s="311" t="s">
        <v>4813</v>
      </c>
      <c r="D180" s="39"/>
      <c r="E180" s="39"/>
      <c r="F180" s="39"/>
      <c r="G180" s="39"/>
      <c r="H180" s="45"/>
    </row>
    <row r="181" s="2" customFormat="1">
      <c r="A181" s="39"/>
      <c r="B181" s="45"/>
      <c r="C181" s="309" t="s">
        <v>981</v>
      </c>
      <c r="D181" s="309" t="s">
        <v>982</v>
      </c>
      <c r="E181" s="18" t="s">
        <v>191</v>
      </c>
      <c r="F181" s="310">
        <v>979.54600000000005</v>
      </c>
      <c r="G181" s="39"/>
      <c r="H181" s="45"/>
    </row>
    <row r="182" s="2" customFormat="1" ht="16.8" customHeight="1">
      <c r="A182" s="39"/>
      <c r="B182" s="45"/>
      <c r="C182" s="309" t="s">
        <v>1039</v>
      </c>
      <c r="D182" s="309" t="s">
        <v>1040</v>
      </c>
      <c r="E182" s="18" t="s">
        <v>191</v>
      </c>
      <c r="F182" s="310">
        <v>979.54600000000005</v>
      </c>
      <c r="G182" s="39"/>
      <c r="H182" s="45"/>
    </row>
    <row r="183" s="2" customFormat="1" ht="16.8" customHeight="1">
      <c r="A183" s="39"/>
      <c r="B183" s="45"/>
      <c r="C183" s="309" t="s">
        <v>2333</v>
      </c>
      <c r="D183" s="309" t="s">
        <v>2334</v>
      </c>
      <c r="E183" s="18" t="s">
        <v>191</v>
      </c>
      <c r="F183" s="310">
        <v>1355.4960000000001</v>
      </c>
      <c r="G183" s="39"/>
      <c r="H183" s="45"/>
    </row>
    <row r="184" s="2" customFormat="1" ht="16.8" customHeight="1">
      <c r="A184" s="39"/>
      <c r="B184" s="45"/>
      <c r="C184" s="309" t="s">
        <v>2339</v>
      </c>
      <c r="D184" s="309" t="s">
        <v>2340</v>
      </c>
      <c r="E184" s="18" t="s">
        <v>191</v>
      </c>
      <c r="F184" s="310">
        <v>1242.306</v>
      </c>
      <c r="G184" s="39"/>
      <c r="H184" s="45"/>
    </row>
    <row r="185" s="2" customFormat="1" ht="16.8" customHeight="1">
      <c r="A185" s="39"/>
      <c r="B185" s="45"/>
      <c r="C185" s="309" t="s">
        <v>1279</v>
      </c>
      <c r="D185" s="309" t="s">
        <v>1280</v>
      </c>
      <c r="E185" s="18" t="s">
        <v>191</v>
      </c>
      <c r="F185" s="310">
        <v>979.54600000000005</v>
      </c>
      <c r="G185" s="39"/>
      <c r="H185" s="45"/>
    </row>
    <row r="186" s="2" customFormat="1" ht="16.8" customHeight="1">
      <c r="A186" s="39"/>
      <c r="B186" s="45"/>
      <c r="C186" s="305" t="s">
        <v>278</v>
      </c>
      <c r="D186" s="306" t="s">
        <v>279</v>
      </c>
      <c r="E186" s="307" t="s">
        <v>191</v>
      </c>
      <c r="F186" s="308">
        <v>375.94999999999999</v>
      </c>
      <c r="G186" s="39"/>
      <c r="H186" s="45"/>
    </row>
    <row r="187" s="2" customFormat="1" ht="16.8" customHeight="1">
      <c r="A187" s="39"/>
      <c r="B187" s="45"/>
      <c r="C187" s="309" t="s">
        <v>19</v>
      </c>
      <c r="D187" s="309" t="s">
        <v>963</v>
      </c>
      <c r="E187" s="18" t="s">
        <v>19</v>
      </c>
      <c r="F187" s="310">
        <v>375.94999999999999</v>
      </c>
      <c r="G187" s="39"/>
      <c r="H187" s="45"/>
    </row>
    <row r="188" s="2" customFormat="1" ht="16.8" customHeight="1">
      <c r="A188" s="39"/>
      <c r="B188" s="45"/>
      <c r="C188" s="309" t="s">
        <v>278</v>
      </c>
      <c r="D188" s="309" t="s">
        <v>379</v>
      </c>
      <c r="E188" s="18" t="s">
        <v>19</v>
      </c>
      <c r="F188" s="310">
        <v>375.94999999999999</v>
      </c>
      <c r="G188" s="39"/>
      <c r="H188" s="45"/>
    </row>
    <row r="189" s="2" customFormat="1" ht="16.8" customHeight="1">
      <c r="A189" s="39"/>
      <c r="B189" s="45"/>
      <c r="C189" s="311" t="s">
        <v>4813</v>
      </c>
      <c r="D189" s="39"/>
      <c r="E189" s="39"/>
      <c r="F189" s="39"/>
      <c r="G189" s="39"/>
      <c r="H189" s="45"/>
    </row>
    <row r="190" s="2" customFormat="1">
      <c r="A190" s="39"/>
      <c r="B190" s="45"/>
      <c r="C190" s="309" t="s">
        <v>959</v>
      </c>
      <c r="D190" s="309" t="s">
        <v>960</v>
      </c>
      <c r="E190" s="18" t="s">
        <v>191</v>
      </c>
      <c r="F190" s="310">
        <v>375.94999999999999</v>
      </c>
      <c r="G190" s="39"/>
      <c r="H190" s="45"/>
    </row>
    <row r="191" s="2" customFormat="1" ht="16.8" customHeight="1">
      <c r="A191" s="39"/>
      <c r="B191" s="45"/>
      <c r="C191" s="309" t="s">
        <v>975</v>
      </c>
      <c r="D191" s="309" t="s">
        <v>976</v>
      </c>
      <c r="E191" s="18" t="s">
        <v>191</v>
      </c>
      <c r="F191" s="310">
        <v>375.94999999999999</v>
      </c>
      <c r="G191" s="39"/>
      <c r="H191" s="45"/>
    </row>
    <row r="192" s="2" customFormat="1" ht="16.8" customHeight="1">
      <c r="A192" s="39"/>
      <c r="B192" s="45"/>
      <c r="C192" s="309" t="s">
        <v>2333</v>
      </c>
      <c r="D192" s="309" t="s">
        <v>2334</v>
      </c>
      <c r="E192" s="18" t="s">
        <v>191</v>
      </c>
      <c r="F192" s="310">
        <v>1355.4960000000001</v>
      </c>
      <c r="G192" s="39"/>
      <c r="H192" s="45"/>
    </row>
    <row r="193" s="2" customFormat="1" ht="16.8" customHeight="1">
      <c r="A193" s="39"/>
      <c r="B193" s="45"/>
      <c r="C193" s="309" t="s">
        <v>2339</v>
      </c>
      <c r="D193" s="309" t="s">
        <v>2340</v>
      </c>
      <c r="E193" s="18" t="s">
        <v>191</v>
      </c>
      <c r="F193" s="310">
        <v>1242.306</v>
      </c>
      <c r="G193" s="39"/>
      <c r="H193" s="45"/>
    </row>
    <row r="194" s="2" customFormat="1" ht="16.8" customHeight="1">
      <c r="A194" s="39"/>
      <c r="B194" s="45"/>
      <c r="C194" s="305" t="s">
        <v>281</v>
      </c>
      <c r="D194" s="306" t="s">
        <v>282</v>
      </c>
      <c r="E194" s="307" t="s">
        <v>283</v>
      </c>
      <c r="F194" s="308">
        <v>101.34999999999999</v>
      </c>
      <c r="G194" s="39"/>
      <c r="H194" s="45"/>
    </row>
    <row r="195" s="2" customFormat="1" ht="16.8" customHeight="1">
      <c r="A195" s="39"/>
      <c r="B195" s="45"/>
      <c r="C195" s="309" t="s">
        <v>19</v>
      </c>
      <c r="D195" s="309" t="s">
        <v>989</v>
      </c>
      <c r="E195" s="18" t="s">
        <v>19</v>
      </c>
      <c r="F195" s="310">
        <v>0</v>
      </c>
      <c r="G195" s="39"/>
      <c r="H195" s="45"/>
    </row>
    <row r="196" s="2" customFormat="1" ht="16.8" customHeight="1">
      <c r="A196" s="39"/>
      <c r="B196" s="45"/>
      <c r="C196" s="309" t="s">
        <v>19</v>
      </c>
      <c r="D196" s="309" t="s">
        <v>2114</v>
      </c>
      <c r="E196" s="18" t="s">
        <v>19</v>
      </c>
      <c r="F196" s="310">
        <v>9.3399999999999999</v>
      </c>
      <c r="G196" s="39"/>
      <c r="H196" s="45"/>
    </row>
    <row r="197" s="2" customFormat="1" ht="16.8" customHeight="1">
      <c r="A197" s="39"/>
      <c r="B197" s="45"/>
      <c r="C197" s="309" t="s">
        <v>19</v>
      </c>
      <c r="D197" s="309" t="s">
        <v>998</v>
      </c>
      <c r="E197" s="18" t="s">
        <v>19</v>
      </c>
      <c r="F197" s="310">
        <v>0</v>
      </c>
      <c r="G197" s="39"/>
      <c r="H197" s="45"/>
    </row>
    <row r="198" s="2" customFormat="1" ht="16.8" customHeight="1">
      <c r="A198" s="39"/>
      <c r="B198" s="45"/>
      <c r="C198" s="309" t="s">
        <v>19</v>
      </c>
      <c r="D198" s="309" t="s">
        <v>2148</v>
      </c>
      <c r="E198" s="18" t="s">
        <v>19</v>
      </c>
      <c r="F198" s="310">
        <v>7.04</v>
      </c>
      <c r="G198" s="39"/>
      <c r="H198" s="45"/>
    </row>
    <row r="199" s="2" customFormat="1" ht="16.8" customHeight="1">
      <c r="A199" s="39"/>
      <c r="B199" s="45"/>
      <c r="C199" s="309" t="s">
        <v>19</v>
      </c>
      <c r="D199" s="309" t="s">
        <v>2115</v>
      </c>
      <c r="E199" s="18" t="s">
        <v>19</v>
      </c>
      <c r="F199" s="310">
        <v>0</v>
      </c>
      <c r="G199" s="39"/>
      <c r="H199" s="45"/>
    </row>
    <row r="200" s="2" customFormat="1" ht="16.8" customHeight="1">
      <c r="A200" s="39"/>
      <c r="B200" s="45"/>
      <c r="C200" s="309" t="s">
        <v>19</v>
      </c>
      <c r="D200" s="309" t="s">
        <v>2116</v>
      </c>
      <c r="E200" s="18" t="s">
        <v>19</v>
      </c>
      <c r="F200" s="310">
        <v>9.8000000000000007</v>
      </c>
      <c r="G200" s="39"/>
      <c r="H200" s="45"/>
    </row>
    <row r="201" s="2" customFormat="1" ht="16.8" customHeight="1">
      <c r="A201" s="39"/>
      <c r="B201" s="45"/>
      <c r="C201" s="309" t="s">
        <v>19</v>
      </c>
      <c r="D201" s="309" t="s">
        <v>1003</v>
      </c>
      <c r="E201" s="18" t="s">
        <v>19</v>
      </c>
      <c r="F201" s="310">
        <v>0</v>
      </c>
      <c r="G201" s="39"/>
      <c r="H201" s="45"/>
    </row>
    <row r="202" s="2" customFormat="1" ht="16.8" customHeight="1">
      <c r="A202" s="39"/>
      <c r="B202" s="45"/>
      <c r="C202" s="309" t="s">
        <v>19</v>
      </c>
      <c r="D202" s="309" t="s">
        <v>2117</v>
      </c>
      <c r="E202" s="18" t="s">
        <v>19</v>
      </c>
      <c r="F202" s="310">
        <v>9.8800000000000008</v>
      </c>
      <c r="G202" s="39"/>
      <c r="H202" s="45"/>
    </row>
    <row r="203" s="2" customFormat="1" ht="16.8" customHeight="1">
      <c r="A203" s="39"/>
      <c r="B203" s="45"/>
      <c r="C203" s="309" t="s">
        <v>19</v>
      </c>
      <c r="D203" s="309" t="s">
        <v>1674</v>
      </c>
      <c r="E203" s="18" t="s">
        <v>19</v>
      </c>
      <c r="F203" s="310">
        <v>0</v>
      </c>
      <c r="G203" s="39"/>
      <c r="H203" s="45"/>
    </row>
    <row r="204" s="2" customFormat="1" ht="16.8" customHeight="1">
      <c r="A204" s="39"/>
      <c r="B204" s="45"/>
      <c r="C204" s="309" t="s">
        <v>19</v>
      </c>
      <c r="D204" s="309" t="s">
        <v>2149</v>
      </c>
      <c r="E204" s="18" t="s">
        <v>19</v>
      </c>
      <c r="F204" s="310">
        <v>16.940000000000001</v>
      </c>
      <c r="G204" s="39"/>
      <c r="H204" s="45"/>
    </row>
    <row r="205" s="2" customFormat="1" ht="16.8" customHeight="1">
      <c r="A205" s="39"/>
      <c r="B205" s="45"/>
      <c r="C205" s="309" t="s">
        <v>19</v>
      </c>
      <c r="D205" s="309" t="s">
        <v>1019</v>
      </c>
      <c r="E205" s="18" t="s">
        <v>19</v>
      </c>
      <c r="F205" s="310">
        <v>0</v>
      </c>
      <c r="G205" s="39"/>
      <c r="H205" s="45"/>
    </row>
    <row r="206" s="2" customFormat="1" ht="16.8" customHeight="1">
      <c r="A206" s="39"/>
      <c r="B206" s="45"/>
      <c r="C206" s="309" t="s">
        <v>19</v>
      </c>
      <c r="D206" s="309" t="s">
        <v>2118</v>
      </c>
      <c r="E206" s="18" t="s">
        <v>19</v>
      </c>
      <c r="F206" s="310">
        <v>14.57</v>
      </c>
      <c r="G206" s="39"/>
      <c r="H206" s="45"/>
    </row>
    <row r="207" s="2" customFormat="1" ht="16.8" customHeight="1">
      <c r="A207" s="39"/>
      <c r="B207" s="45"/>
      <c r="C207" s="309" t="s">
        <v>19</v>
      </c>
      <c r="D207" s="309" t="s">
        <v>1020</v>
      </c>
      <c r="E207" s="18" t="s">
        <v>19</v>
      </c>
      <c r="F207" s="310">
        <v>0</v>
      </c>
      <c r="G207" s="39"/>
      <c r="H207" s="45"/>
    </row>
    <row r="208" s="2" customFormat="1" ht="16.8" customHeight="1">
      <c r="A208" s="39"/>
      <c r="B208" s="45"/>
      <c r="C208" s="309" t="s">
        <v>19</v>
      </c>
      <c r="D208" s="309" t="s">
        <v>2119</v>
      </c>
      <c r="E208" s="18" t="s">
        <v>19</v>
      </c>
      <c r="F208" s="310">
        <v>8.8399999999999999</v>
      </c>
      <c r="G208" s="39"/>
      <c r="H208" s="45"/>
    </row>
    <row r="209" s="2" customFormat="1" ht="16.8" customHeight="1">
      <c r="A209" s="39"/>
      <c r="B209" s="45"/>
      <c r="C209" s="309" t="s">
        <v>19</v>
      </c>
      <c r="D209" s="309" t="s">
        <v>1029</v>
      </c>
      <c r="E209" s="18" t="s">
        <v>19</v>
      </c>
      <c r="F209" s="310">
        <v>0</v>
      </c>
      <c r="G209" s="39"/>
      <c r="H209" s="45"/>
    </row>
    <row r="210" s="2" customFormat="1" ht="16.8" customHeight="1">
      <c r="A210" s="39"/>
      <c r="B210" s="45"/>
      <c r="C210" s="309" t="s">
        <v>19</v>
      </c>
      <c r="D210" s="309" t="s">
        <v>2150</v>
      </c>
      <c r="E210" s="18" t="s">
        <v>19</v>
      </c>
      <c r="F210" s="310">
        <v>8</v>
      </c>
      <c r="G210" s="39"/>
      <c r="H210" s="45"/>
    </row>
    <row r="211" s="2" customFormat="1" ht="16.8" customHeight="1">
      <c r="A211" s="39"/>
      <c r="B211" s="45"/>
      <c r="C211" s="309" t="s">
        <v>19</v>
      </c>
      <c r="D211" s="309" t="s">
        <v>1679</v>
      </c>
      <c r="E211" s="18" t="s">
        <v>19</v>
      </c>
      <c r="F211" s="310">
        <v>0</v>
      </c>
      <c r="G211" s="39"/>
      <c r="H211" s="45"/>
    </row>
    <row r="212" s="2" customFormat="1" ht="16.8" customHeight="1">
      <c r="A212" s="39"/>
      <c r="B212" s="45"/>
      <c r="C212" s="309" t="s">
        <v>19</v>
      </c>
      <c r="D212" s="309" t="s">
        <v>2149</v>
      </c>
      <c r="E212" s="18" t="s">
        <v>19</v>
      </c>
      <c r="F212" s="310">
        <v>16.940000000000001</v>
      </c>
      <c r="G212" s="39"/>
      <c r="H212" s="45"/>
    </row>
    <row r="213" s="2" customFormat="1" ht="16.8" customHeight="1">
      <c r="A213" s="39"/>
      <c r="B213" s="45"/>
      <c r="C213" s="309" t="s">
        <v>281</v>
      </c>
      <c r="D213" s="309" t="s">
        <v>379</v>
      </c>
      <c r="E213" s="18" t="s">
        <v>19</v>
      </c>
      <c r="F213" s="310">
        <v>101.34999999999999</v>
      </c>
      <c r="G213" s="39"/>
      <c r="H213" s="45"/>
    </row>
    <row r="214" s="2" customFormat="1" ht="16.8" customHeight="1">
      <c r="A214" s="39"/>
      <c r="B214" s="45"/>
      <c r="C214" s="311" t="s">
        <v>4813</v>
      </c>
      <c r="D214" s="39"/>
      <c r="E214" s="39"/>
      <c r="F214" s="39"/>
      <c r="G214" s="39"/>
      <c r="H214" s="45"/>
    </row>
    <row r="215" s="2" customFormat="1" ht="16.8" customHeight="1">
      <c r="A215" s="39"/>
      <c r="B215" s="45"/>
      <c r="C215" s="309" t="s">
        <v>2144</v>
      </c>
      <c r="D215" s="309" t="s">
        <v>2145</v>
      </c>
      <c r="E215" s="18" t="s">
        <v>283</v>
      </c>
      <c r="F215" s="310">
        <v>101.34999999999999</v>
      </c>
      <c r="G215" s="39"/>
      <c r="H215" s="45"/>
    </row>
    <row r="216" s="2" customFormat="1" ht="16.8" customHeight="1">
      <c r="A216" s="39"/>
      <c r="B216" s="45"/>
      <c r="C216" s="309" t="s">
        <v>2158</v>
      </c>
      <c r="D216" s="309" t="s">
        <v>2159</v>
      </c>
      <c r="E216" s="18" t="s">
        <v>283</v>
      </c>
      <c r="F216" s="310">
        <v>101.34999999999999</v>
      </c>
      <c r="G216" s="39"/>
      <c r="H216" s="45"/>
    </row>
    <row r="217" s="2" customFormat="1" ht="16.8" customHeight="1">
      <c r="A217" s="39"/>
      <c r="B217" s="45"/>
      <c r="C217" s="305" t="s">
        <v>285</v>
      </c>
      <c r="D217" s="306" t="s">
        <v>285</v>
      </c>
      <c r="E217" s="307" t="s">
        <v>19</v>
      </c>
      <c r="F217" s="308">
        <v>387.07100000000003</v>
      </c>
      <c r="G217" s="39"/>
      <c r="H217" s="45"/>
    </row>
    <row r="218" s="2" customFormat="1" ht="16.8" customHeight="1">
      <c r="A218" s="39"/>
      <c r="B218" s="45"/>
      <c r="C218" s="309" t="s">
        <v>19</v>
      </c>
      <c r="D218" s="309" t="s">
        <v>1104</v>
      </c>
      <c r="E218" s="18" t="s">
        <v>19</v>
      </c>
      <c r="F218" s="310">
        <v>387.07100000000003</v>
      </c>
      <c r="G218" s="39"/>
      <c r="H218" s="45"/>
    </row>
    <row r="219" s="2" customFormat="1" ht="16.8" customHeight="1">
      <c r="A219" s="39"/>
      <c r="B219" s="45"/>
      <c r="C219" s="309" t="s">
        <v>285</v>
      </c>
      <c r="D219" s="309" t="s">
        <v>379</v>
      </c>
      <c r="E219" s="18" t="s">
        <v>19</v>
      </c>
      <c r="F219" s="310">
        <v>387.07100000000003</v>
      </c>
      <c r="G219" s="39"/>
      <c r="H219" s="45"/>
    </row>
    <row r="220" s="2" customFormat="1" ht="16.8" customHeight="1">
      <c r="A220" s="39"/>
      <c r="B220" s="45"/>
      <c r="C220" s="311" t="s">
        <v>4813</v>
      </c>
      <c r="D220" s="39"/>
      <c r="E220" s="39"/>
      <c r="F220" s="39"/>
      <c r="G220" s="39"/>
      <c r="H220" s="45"/>
    </row>
    <row r="221" s="2" customFormat="1" ht="16.8" customHeight="1">
      <c r="A221" s="39"/>
      <c r="B221" s="45"/>
      <c r="C221" s="309" t="s">
        <v>1262</v>
      </c>
      <c r="D221" s="309" t="s">
        <v>1263</v>
      </c>
      <c r="E221" s="18" t="s">
        <v>191</v>
      </c>
      <c r="F221" s="310">
        <v>387.07100000000003</v>
      </c>
      <c r="G221" s="39"/>
      <c r="H221" s="45"/>
    </row>
    <row r="222" s="2" customFormat="1">
      <c r="A222" s="39"/>
      <c r="B222" s="45"/>
      <c r="C222" s="309" t="s">
        <v>1267</v>
      </c>
      <c r="D222" s="309" t="s">
        <v>1268</v>
      </c>
      <c r="E222" s="18" t="s">
        <v>191</v>
      </c>
      <c r="F222" s="310">
        <v>34836.389999999999</v>
      </c>
      <c r="G222" s="39"/>
      <c r="H222" s="45"/>
    </row>
    <row r="223" s="2" customFormat="1" ht="16.8" customHeight="1">
      <c r="A223" s="39"/>
      <c r="B223" s="45"/>
      <c r="C223" s="309" t="s">
        <v>1274</v>
      </c>
      <c r="D223" s="309" t="s">
        <v>1275</v>
      </c>
      <c r="E223" s="18" t="s">
        <v>191</v>
      </c>
      <c r="F223" s="310">
        <v>387.07100000000003</v>
      </c>
      <c r="G223" s="39"/>
      <c r="H223" s="45"/>
    </row>
    <row r="224" s="2" customFormat="1" ht="16.8" customHeight="1">
      <c r="A224" s="39"/>
      <c r="B224" s="45"/>
      <c r="C224" s="305" t="s">
        <v>287</v>
      </c>
      <c r="D224" s="306" t="s">
        <v>288</v>
      </c>
      <c r="E224" s="307" t="s">
        <v>283</v>
      </c>
      <c r="F224" s="308">
        <v>74.400000000000006</v>
      </c>
      <c r="G224" s="39"/>
      <c r="H224" s="45"/>
    </row>
    <row r="225" s="2" customFormat="1" ht="16.8" customHeight="1">
      <c r="A225" s="39"/>
      <c r="B225" s="45"/>
      <c r="C225" s="309" t="s">
        <v>19</v>
      </c>
      <c r="D225" s="309" t="s">
        <v>2255</v>
      </c>
      <c r="E225" s="18" t="s">
        <v>19</v>
      </c>
      <c r="F225" s="310">
        <v>74.400000000000006</v>
      </c>
      <c r="G225" s="39"/>
      <c r="H225" s="45"/>
    </row>
    <row r="226" s="2" customFormat="1" ht="16.8" customHeight="1">
      <c r="A226" s="39"/>
      <c r="B226" s="45"/>
      <c r="C226" s="309" t="s">
        <v>287</v>
      </c>
      <c r="D226" s="309" t="s">
        <v>379</v>
      </c>
      <c r="E226" s="18" t="s">
        <v>19</v>
      </c>
      <c r="F226" s="310">
        <v>74.400000000000006</v>
      </c>
      <c r="G226" s="39"/>
      <c r="H226" s="45"/>
    </row>
    <row r="227" s="2" customFormat="1" ht="16.8" customHeight="1">
      <c r="A227" s="39"/>
      <c r="B227" s="45"/>
      <c r="C227" s="311" t="s">
        <v>4813</v>
      </c>
      <c r="D227" s="39"/>
      <c r="E227" s="39"/>
      <c r="F227" s="39"/>
      <c r="G227" s="39"/>
      <c r="H227" s="45"/>
    </row>
    <row r="228" s="2" customFormat="1" ht="16.8" customHeight="1">
      <c r="A228" s="39"/>
      <c r="B228" s="45"/>
      <c r="C228" s="309" t="s">
        <v>2251</v>
      </c>
      <c r="D228" s="309" t="s">
        <v>2252</v>
      </c>
      <c r="E228" s="18" t="s">
        <v>283</v>
      </c>
      <c r="F228" s="310">
        <v>74.400000000000006</v>
      </c>
      <c r="G228" s="39"/>
      <c r="H228" s="45"/>
    </row>
    <row r="229" s="2" customFormat="1" ht="16.8" customHeight="1">
      <c r="A229" s="39"/>
      <c r="B229" s="45"/>
      <c r="C229" s="309" t="s">
        <v>2290</v>
      </c>
      <c r="D229" s="309" t="s">
        <v>2291</v>
      </c>
      <c r="E229" s="18" t="s">
        <v>283</v>
      </c>
      <c r="F229" s="310">
        <v>74.400000000000006</v>
      </c>
      <c r="G229" s="39"/>
      <c r="H229" s="45"/>
    </row>
    <row r="230" s="2" customFormat="1" ht="16.8" customHeight="1">
      <c r="A230" s="39"/>
      <c r="B230" s="45"/>
      <c r="C230" s="305" t="s">
        <v>290</v>
      </c>
      <c r="D230" s="306" t="s">
        <v>290</v>
      </c>
      <c r="E230" s="307" t="s">
        <v>19</v>
      </c>
      <c r="F230" s="308">
        <v>55.442</v>
      </c>
      <c r="G230" s="39"/>
      <c r="H230" s="45"/>
    </row>
    <row r="231" s="2" customFormat="1" ht="16.8" customHeight="1">
      <c r="A231" s="39"/>
      <c r="B231" s="45"/>
      <c r="C231" s="309" t="s">
        <v>19</v>
      </c>
      <c r="D231" s="309" t="s">
        <v>418</v>
      </c>
      <c r="E231" s="18" t="s">
        <v>19</v>
      </c>
      <c r="F231" s="310">
        <v>0</v>
      </c>
      <c r="G231" s="39"/>
      <c r="H231" s="45"/>
    </row>
    <row r="232" s="2" customFormat="1" ht="16.8" customHeight="1">
      <c r="A232" s="39"/>
      <c r="B232" s="45"/>
      <c r="C232" s="309" t="s">
        <v>19</v>
      </c>
      <c r="D232" s="309" t="s">
        <v>419</v>
      </c>
      <c r="E232" s="18" t="s">
        <v>19</v>
      </c>
      <c r="F232" s="310">
        <v>39.045999999999999</v>
      </c>
      <c r="G232" s="39"/>
      <c r="H232" s="45"/>
    </row>
    <row r="233" s="2" customFormat="1" ht="16.8" customHeight="1">
      <c r="A233" s="39"/>
      <c r="B233" s="45"/>
      <c r="C233" s="309" t="s">
        <v>19</v>
      </c>
      <c r="D233" s="309" t="s">
        <v>420</v>
      </c>
      <c r="E233" s="18" t="s">
        <v>19</v>
      </c>
      <c r="F233" s="310">
        <v>0</v>
      </c>
      <c r="G233" s="39"/>
      <c r="H233" s="45"/>
    </row>
    <row r="234" s="2" customFormat="1" ht="16.8" customHeight="1">
      <c r="A234" s="39"/>
      <c r="B234" s="45"/>
      <c r="C234" s="309" t="s">
        <v>19</v>
      </c>
      <c r="D234" s="309" t="s">
        <v>421</v>
      </c>
      <c r="E234" s="18" t="s">
        <v>19</v>
      </c>
      <c r="F234" s="310">
        <v>3.79</v>
      </c>
      <c r="G234" s="39"/>
      <c r="H234" s="45"/>
    </row>
    <row r="235" s="2" customFormat="1" ht="16.8" customHeight="1">
      <c r="A235" s="39"/>
      <c r="B235" s="45"/>
      <c r="C235" s="309" t="s">
        <v>19</v>
      </c>
      <c r="D235" s="309" t="s">
        <v>422</v>
      </c>
      <c r="E235" s="18" t="s">
        <v>19</v>
      </c>
      <c r="F235" s="310">
        <v>12.606</v>
      </c>
      <c r="G235" s="39"/>
      <c r="H235" s="45"/>
    </row>
    <row r="236" s="2" customFormat="1" ht="16.8" customHeight="1">
      <c r="A236" s="39"/>
      <c r="B236" s="45"/>
      <c r="C236" s="309" t="s">
        <v>290</v>
      </c>
      <c r="D236" s="309" t="s">
        <v>379</v>
      </c>
      <c r="E236" s="18" t="s">
        <v>19</v>
      </c>
      <c r="F236" s="310">
        <v>55.442</v>
      </c>
      <c r="G236" s="39"/>
      <c r="H236" s="45"/>
    </row>
    <row r="237" s="2" customFormat="1" ht="16.8" customHeight="1">
      <c r="A237" s="39"/>
      <c r="B237" s="45"/>
      <c r="C237" s="311" t="s">
        <v>4813</v>
      </c>
      <c r="D237" s="39"/>
      <c r="E237" s="39"/>
      <c r="F237" s="39"/>
      <c r="G237" s="39"/>
      <c r="H237" s="45"/>
    </row>
    <row r="238" s="2" customFormat="1" ht="16.8" customHeight="1">
      <c r="A238" s="39"/>
      <c r="B238" s="45"/>
      <c r="C238" s="309" t="s">
        <v>430</v>
      </c>
      <c r="D238" s="309" t="s">
        <v>431</v>
      </c>
      <c r="E238" s="18" t="s">
        <v>260</v>
      </c>
      <c r="F238" s="310">
        <v>55.442</v>
      </c>
      <c r="G238" s="39"/>
      <c r="H238" s="45"/>
    </row>
    <row r="239" s="2" customFormat="1" ht="16.8" customHeight="1">
      <c r="A239" s="39"/>
      <c r="B239" s="45"/>
      <c r="C239" s="309" t="s">
        <v>412</v>
      </c>
      <c r="D239" s="309" t="s">
        <v>413</v>
      </c>
      <c r="E239" s="18" t="s">
        <v>260</v>
      </c>
      <c r="F239" s="310">
        <v>80.174000000000007</v>
      </c>
      <c r="G239" s="39"/>
      <c r="H239" s="45"/>
    </row>
    <row r="240" s="2" customFormat="1" ht="16.8" customHeight="1">
      <c r="A240" s="39"/>
      <c r="B240" s="45"/>
      <c r="C240" s="309" t="s">
        <v>424</v>
      </c>
      <c r="D240" s="309" t="s">
        <v>425</v>
      </c>
      <c r="E240" s="18" t="s">
        <v>214</v>
      </c>
      <c r="F240" s="310">
        <v>128.27799999999999</v>
      </c>
      <c r="G240" s="39"/>
      <c r="H240" s="45"/>
    </row>
    <row r="241" s="2" customFormat="1" ht="16.8" customHeight="1">
      <c r="A241" s="39"/>
      <c r="B241" s="45"/>
      <c r="C241" s="305" t="s">
        <v>395</v>
      </c>
      <c r="D241" s="306" t="s">
        <v>395</v>
      </c>
      <c r="E241" s="307" t="s">
        <v>19</v>
      </c>
      <c r="F241" s="308">
        <v>95.503200000000007</v>
      </c>
      <c r="G241" s="39"/>
      <c r="H241" s="45"/>
    </row>
    <row r="242" s="2" customFormat="1" ht="16.8" customHeight="1">
      <c r="A242" s="39"/>
      <c r="B242" s="45"/>
      <c r="C242" s="309" t="s">
        <v>19</v>
      </c>
      <c r="D242" s="309" t="s">
        <v>394</v>
      </c>
      <c r="E242" s="18" t="s">
        <v>19</v>
      </c>
      <c r="F242" s="310">
        <v>0</v>
      </c>
      <c r="G242" s="39"/>
      <c r="H242" s="45"/>
    </row>
    <row r="243" s="2" customFormat="1" ht="16.8" customHeight="1">
      <c r="A243" s="39"/>
      <c r="B243" s="45"/>
      <c r="C243" s="309" t="s">
        <v>395</v>
      </c>
      <c r="D243" s="309" t="s">
        <v>396</v>
      </c>
      <c r="E243" s="18" t="s">
        <v>19</v>
      </c>
      <c r="F243" s="310">
        <v>95.503</v>
      </c>
      <c r="G243" s="39"/>
      <c r="H243" s="45"/>
    </row>
    <row r="244" s="2" customFormat="1" ht="16.8" customHeight="1">
      <c r="A244" s="39"/>
      <c r="B244" s="45"/>
      <c r="C244" s="305" t="s">
        <v>387</v>
      </c>
      <c r="D244" s="306" t="s">
        <v>387</v>
      </c>
      <c r="E244" s="307" t="s">
        <v>19</v>
      </c>
      <c r="F244" s="308">
        <v>0.4572</v>
      </c>
      <c r="G244" s="39"/>
      <c r="H244" s="45"/>
    </row>
    <row r="245" s="2" customFormat="1" ht="16.8" customHeight="1">
      <c r="A245" s="39"/>
      <c r="B245" s="45"/>
      <c r="C245" s="309" t="s">
        <v>19</v>
      </c>
      <c r="D245" s="309" t="s">
        <v>386</v>
      </c>
      <c r="E245" s="18" t="s">
        <v>19</v>
      </c>
      <c r="F245" s="310">
        <v>0</v>
      </c>
      <c r="G245" s="39"/>
      <c r="H245" s="45"/>
    </row>
    <row r="246" s="2" customFormat="1" ht="16.8" customHeight="1">
      <c r="A246" s="39"/>
      <c r="B246" s="45"/>
      <c r="C246" s="309" t="s">
        <v>387</v>
      </c>
      <c r="D246" s="309" t="s">
        <v>388</v>
      </c>
      <c r="E246" s="18" t="s">
        <v>19</v>
      </c>
      <c r="F246" s="310">
        <v>0.45700000000000002</v>
      </c>
      <c r="G246" s="39"/>
      <c r="H246" s="45"/>
    </row>
    <row r="247" s="2" customFormat="1" ht="16.8" customHeight="1">
      <c r="A247" s="39"/>
      <c r="B247" s="45"/>
      <c r="C247" s="305" t="s">
        <v>582</v>
      </c>
      <c r="D247" s="306" t="s">
        <v>582</v>
      </c>
      <c r="E247" s="307" t="s">
        <v>19</v>
      </c>
      <c r="F247" s="308">
        <v>29.375</v>
      </c>
      <c r="G247" s="39"/>
      <c r="H247" s="45"/>
    </row>
    <row r="248" s="2" customFormat="1" ht="16.8" customHeight="1">
      <c r="A248" s="39"/>
      <c r="B248" s="45"/>
      <c r="C248" s="309" t="s">
        <v>19</v>
      </c>
      <c r="D248" s="309" t="s">
        <v>580</v>
      </c>
      <c r="E248" s="18" t="s">
        <v>19</v>
      </c>
      <c r="F248" s="310">
        <v>0</v>
      </c>
      <c r="G248" s="39"/>
      <c r="H248" s="45"/>
    </row>
    <row r="249" s="2" customFormat="1" ht="16.8" customHeight="1">
      <c r="A249" s="39"/>
      <c r="B249" s="45"/>
      <c r="C249" s="309" t="s">
        <v>19</v>
      </c>
      <c r="D249" s="309" t="s">
        <v>562</v>
      </c>
      <c r="E249" s="18" t="s">
        <v>19</v>
      </c>
      <c r="F249" s="310">
        <v>30.5</v>
      </c>
      <c r="G249" s="39"/>
      <c r="H249" s="45"/>
    </row>
    <row r="250" s="2" customFormat="1" ht="16.8" customHeight="1">
      <c r="A250" s="39"/>
      <c r="B250" s="45"/>
      <c r="C250" s="309" t="s">
        <v>19</v>
      </c>
      <c r="D250" s="309" t="s">
        <v>540</v>
      </c>
      <c r="E250" s="18" t="s">
        <v>19</v>
      </c>
      <c r="F250" s="310">
        <v>0</v>
      </c>
      <c r="G250" s="39"/>
      <c r="H250" s="45"/>
    </row>
    <row r="251" s="2" customFormat="1" ht="16.8" customHeight="1">
      <c r="A251" s="39"/>
      <c r="B251" s="45"/>
      <c r="C251" s="309" t="s">
        <v>19</v>
      </c>
      <c r="D251" s="309" t="s">
        <v>581</v>
      </c>
      <c r="E251" s="18" t="s">
        <v>19</v>
      </c>
      <c r="F251" s="310">
        <v>-1.125</v>
      </c>
      <c r="G251" s="39"/>
      <c r="H251" s="45"/>
    </row>
    <row r="252" s="2" customFormat="1" ht="16.8" customHeight="1">
      <c r="A252" s="39"/>
      <c r="B252" s="45"/>
      <c r="C252" s="309" t="s">
        <v>582</v>
      </c>
      <c r="D252" s="309" t="s">
        <v>379</v>
      </c>
      <c r="E252" s="18" t="s">
        <v>19</v>
      </c>
      <c r="F252" s="310">
        <v>29.375</v>
      </c>
      <c r="G252" s="39"/>
      <c r="H252" s="45"/>
    </row>
    <row r="253" s="2" customFormat="1" ht="16.8" customHeight="1">
      <c r="A253" s="39"/>
      <c r="B253" s="45"/>
      <c r="C253" s="311" t="s">
        <v>4813</v>
      </c>
      <c r="D253" s="39"/>
      <c r="E253" s="39"/>
      <c r="F253" s="39"/>
      <c r="G253" s="39"/>
      <c r="H253" s="45"/>
    </row>
    <row r="254" s="2" customFormat="1">
      <c r="A254" s="39"/>
      <c r="B254" s="45"/>
      <c r="C254" s="309" t="s">
        <v>576</v>
      </c>
      <c r="D254" s="309" t="s">
        <v>577</v>
      </c>
      <c r="E254" s="18" t="s">
        <v>191</v>
      </c>
      <c r="F254" s="310">
        <v>29.375</v>
      </c>
      <c r="G254" s="39"/>
      <c r="H254" s="45"/>
    </row>
    <row r="255" s="2" customFormat="1" ht="16.8" customHeight="1">
      <c r="A255" s="39"/>
      <c r="B255" s="45"/>
      <c r="C255" s="309" t="s">
        <v>1323</v>
      </c>
      <c r="D255" s="309" t="s">
        <v>1324</v>
      </c>
      <c r="E255" s="18" t="s">
        <v>191</v>
      </c>
      <c r="F255" s="310">
        <v>65.614999999999995</v>
      </c>
      <c r="G255" s="39"/>
      <c r="H255" s="45"/>
    </row>
    <row r="256" s="2" customFormat="1" ht="16.8" customHeight="1">
      <c r="A256" s="39"/>
      <c r="B256" s="45"/>
      <c r="C256" s="305" t="s">
        <v>292</v>
      </c>
      <c r="D256" s="306" t="s">
        <v>293</v>
      </c>
      <c r="E256" s="307" t="s">
        <v>191</v>
      </c>
      <c r="F256" s="308">
        <v>298.11599999999999</v>
      </c>
      <c r="G256" s="39"/>
      <c r="H256" s="45"/>
    </row>
    <row r="257" s="2" customFormat="1" ht="16.8" customHeight="1">
      <c r="A257" s="39"/>
      <c r="B257" s="45"/>
      <c r="C257" s="309" t="s">
        <v>19</v>
      </c>
      <c r="D257" s="309" t="s">
        <v>1106</v>
      </c>
      <c r="E257" s="18" t="s">
        <v>19</v>
      </c>
      <c r="F257" s="310">
        <v>0</v>
      </c>
      <c r="G257" s="39"/>
      <c r="H257" s="45"/>
    </row>
    <row r="258" s="2" customFormat="1" ht="16.8" customHeight="1">
      <c r="A258" s="39"/>
      <c r="B258" s="45"/>
      <c r="C258" s="309" t="s">
        <v>19</v>
      </c>
      <c r="D258" s="309" t="s">
        <v>1107</v>
      </c>
      <c r="E258" s="18" t="s">
        <v>19</v>
      </c>
      <c r="F258" s="310">
        <v>389.70100000000002</v>
      </c>
      <c r="G258" s="39"/>
      <c r="H258" s="45"/>
    </row>
    <row r="259" s="2" customFormat="1" ht="16.8" customHeight="1">
      <c r="A259" s="39"/>
      <c r="B259" s="45"/>
      <c r="C259" s="309" t="s">
        <v>19</v>
      </c>
      <c r="D259" s="309" t="s">
        <v>1108</v>
      </c>
      <c r="E259" s="18" t="s">
        <v>19</v>
      </c>
      <c r="F259" s="310">
        <v>-6.0490000000000004</v>
      </c>
      <c r="G259" s="39"/>
      <c r="H259" s="45"/>
    </row>
    <row r="260" s="2" customFormat="1" ht="16.8" customHeight="1">
      <c r="A260" s="39"/>
      <c r="B260" s="45"/>
      <c r="C260" s="309" t="s">
        <v>19</v>
      </c>
      <c r="D260" s="309" t="s">
        <v>1109</v>
      </c>
      <c r="E260" s="18" t="s">
        <v>19</v>
      </c>
      <c r="F260" s="310">
        <v>-11.592000000000001</v>
      </c>
      <c r="G260" s="39"/>
      <c r="H260" s="45"/>
    </row>
    <row r="261" s="2" customFormat="1" ht="16.8" customHeight="1">
      <c r="A261" s="39"/>
      <c r="B261" s="45"/>
      <c r="C261" s="309" t="s">
        <v>19</v>
      </c>
      <c r="D261" s="309" t="s">
        <v>599</v>
      </c>
      <c r="E261" s="18" t="s">
        <v>19</v>
      </c>
      <c r="F261" s="310">
        <v>-40.5</v>
      </c>
      <c r="G261" s="39"/>
      <c r="H261" s="45"/>
    </row>
    <row r="262" s="2" customFormat="1" ht="16.8" customHeight="1">
      <c r="A262" s="39"/>
      <c r="B262" s="45"/>
      <c r="C262" s="309" t="s">
        <v>19</v>
      </c>
      <c r="D262" s="309" t="s">
        <v>1110</v>
      </c>
      <c r="E262" s="18" t="s">
        <v>19</v>
      </c>
      <c r="F262" s="310">
        <v>-6.25</v>
      </c>
      <c r="G262" s="39"/>
      <c r="H262" s="45"/>
    </row>
    <row r="263" s="2" customFormat="1" ht="16.8" customHeight="1">
      <c r="A263" s="39"/>
      <c r="B263" s="45"/>
      <c r="C263" s="309" t="s">
        <v>19</v>
      </c>
      <c r="D263" s="309" t="s">
        <v>1111</v>
      </c>
      <c r="E263" s="18" t="s">
        <v>19</v>
      </c>
      <c r="F263" s="310">
        <v>-1.125</v>
      </c>
      <c r="G263" s="39"/>
      <c r="H263" s="45"/>
    </row>
    <row r="264" s="2" customFormat="1" ht="16.8" customHeight="1">
      <c r="A264" s="39"/>
      <c r="B264" s="45"/>
      <c r="C264" s="309" t="s">
        <v>19</v>
      </c>
      <c r="D264" s="309" t="s">
        <v>1112</v>
      </c>
      <c r="E264" s="18" t="s">
        <v>19</v>
      </c>
      <c r="F264" s="310">
        <v>-6</v>
      </c>
      <c r="G264" s="39"/>
      <c r="H264" s="45"/>
    </row>
    <row r="265" s="2" customFormat="1" ht="16.8" customHeight="1">
      <c r="A265" s="39"/>
      <c r="B265" s="45"/>
      <c r="C265" s="309" t="s">
        <v>19</v>
      </c>
      <c r="D265" s="309" t="s">
        <v>1113</v>
      </c>
      <c r="E265" s="18" t="s">
        <v>19</v>
      </c>
      <c r="F265" s="310">
        <v>-4.5</v>
      </c>
      <c r="G265" s="39"/>
      <c r="H265" s="45"/>
    </row>
    <row r="266" s="2" customFormat="1" ht="16.8" customHeight="1">
      <c r="A266" s="39"/>
      <c r="B266" s="45"/>
      <c r="C266" s="309" t="s">
        <v>19</v>
      </c>
      <c r="D266" s="309" t="s">
        <v>596</v>
      </c>
      <c r="E266" s="18" t="s">
        <v>19</v>
      </c>
      <c r="F266" s="310">
        <v>-10.125</v>
      </c>
      <c r="G266" s="39"/>
      <c r="H266" s="45"/>
    </row>
    <row r="267" s="2" customFormat="1" ht="16.8" customHeight="1">
      <c r="A267" s="39"/>
      <c r="B267" s="45"/>
      <c r="C267" s="309" t="s">
        <v>19</v>
      </c>
      <c r="D267" s="309" t="s">
        <v>1114</v>
      </c>
      <c r="E267" s="18" t="s">
        <v>19</v>
      </c>
      <c r="F267" s="310">
        <v>-2.081</v>
      </c>
      <c r="G267" s="39"/>
      <c r="H267" s="45"/>
    </row>
    <row r="268" s="2" customFormat="1" ht="16.8" customHeight="1">
      <c r="A268" s="39"/>
      <c r="B268" s="45"/>
      <c r="C268" s="309" t="s">
        <v>19</v>
      </c>
      <c r="D268" s="309" t="s">
        <v>600</v>
      </c>
      <c r="E268" s="18" t="s">
        <v>19</v>
      </c>
      <c r="F268" s="310">
        <v>-1</v>
      </c>
      <c r="G268" s="39"/>
      <c r="H268" s="45"/>
    </row>
    <row r="269" s="2" customFormat="1" ht="16.8" customHeight="1">
      <c r="A269" s="39"/>
      <c r="B269" s="45"/>
      <c r="C269" s="309" t="s">
        <v>19</v>
      </c>
      <c r="D269" s="309" t="s">
        <v>1115</v>
      </c>
      <c r="E269" s="18" t="s">
        <v>19</v>
      </c>
      <c r="F269" s="310">
        <v>-2.363</v>
      </c>
      <c r="G269" s="39"/>
      <c r="H269" s="45"/>
    </row>
    <row r="270" s="2" customFormat="1" ht="16.8" customHeight="1">
      <c r="A270" s="39"/>
      <c r="B270" s="45"/>
      <c r="C270" s="309" t="s">
        <v>292</v>
      </c>
      <c r="D270" s="309" t="s">
        <v>988</v>
      </c>
      <c r="E270" s="18" t="s">
        <v>19</v>
      </c>
      <c r="F270" s="310">
        <v>298.11599999999999</v>
      </c>
      <c r="G270" s="39"/>
      <c r="H270" s="45"/>
    </row>
    <row r="271" s="2" customFormat="1" ht="16.8" customHeight="1">
      <c r="A271" s="39"/>
      <c r="B271" s="45"/>
      <c r="C271" s="311" t="s">
        <v>4813</v>
      </c>
      <c r="D271" s="39"/>
      <c r="E271" s="39"/>
      <c r="F271" s="39"/>
      <c r="G271" s="39"/>
      <c r="H271" s="45"/>
    </row>
    <row r="272" s="2" customFormat="1" ht="16.8" customHeight="1">
      <c r="A272" s="39"/>
      <c r="B272" s="45"/>
      <c r="C272" s="309" t="s">
        <v>1144</v>
      </c>
      <c r="D272" s="309" t="s">
        <v>1145</v>
      </c>
      <c r="E272" s="18" t="s">
        <v>191</v>
      </c>
      <c r="F272" s="310">
        <v>349.42500000000001</v>
      </c>
      <c r="G272" s="39"/>
      <c r="H272" s="45"/>
    </row>
    <row r="273" s="2" customFormat="1" ht="16.8" customHeight="1">
      <c r="A273" s="39"/>
      <c r="B273" s="45"/>
      <c r="C273" s="309" t="s">
        <v>1149</v>
      </c>
      <c r="D273" s="309" t="s">
        <v>1150</v>
      </c>
      <c r="E273" s="18" t="s">
        <v>191</v>
      </c>
      <c r="F273" s="310">
        <v>349.42500000000001</v>
      </c>
      <c r="G273" s="39"/>
      <c r="H273" s="45"/>
    </row>
    <row r="274" s="2" customFormat="1" ht="16.8" customHeight="1">
      <c r="A274" s="39"/>
      <c r="B274" s="45"/>
      <c r="C274" s="309" t="s">
        <v>1100</v>
      </c>
      <c r="D274" s="309" t="s">
        <v>1101</v>
      </c>
      <c r="E274" s="18" t="s">
        <v>191</v>
      </c>
      <c r="F274" s="310">
        <v>387.07100000000003</v>
      </c>
      <c r="G274" s="39"/>
      <c r="H274" s="45"/>
    </row>
    <row r="275" s="2" customFormat="1" ht="16.8" customHeight="1">
      <c r="A275" s="39"/>
      <c r="B275" s="45"/>
      <c r="C275" s="309" t="s">
        <v>1198</v>
      </c>
      <c r="D275" s="309" t="s">
        <v>1199</v>
      </c>
      <c r="E275" s="18" t="s">
        <v>191</v>
      </c>
      <c r="F275" s="310">
        <v>349.42500000000001</v>
      </c>
      <c r="G275" s="39"/>
      <c r="H275" s="45"/>
    </row>
    <row r="276" s="2" customFormat="1" ht="16.8" customHeight="1">
      <c r="A276" s="39"/>
      <c r="B276" s="45"/>
      <c r="C276" s="309" t="s">
        <v>1262</v>
      </c>
      <c r="D276" s="309" t="s">
        <v>1263</v>
      </c>
      <c r="E276" s="18" t="s">
        <v>191</v>
      </c>
      <c r="F276" s="310">
        <v>387.07100000000003</v>
      </c>
      <c r="G276" s="39"/>
      <c r="H276" s="45"/>
    </row>
    <row r="277" s="2" customFormat="1" ht="16.8" customHeight="1">
      <c r="A277" s="39"/>
      <c r="B277" s="45"/>
      <c r="C277" s="305" t="s">
        <v>295</v>
      </c>
      <c r="D277" s="306" t="s">
        <v>296</v>
      </c>
      <c r="E277" s="307" t="s">
        <v>191</v>
      </c>
      <c r="F277" s="308">
        <v>51.308999999999998</v>
      </c>
      <c r="G277" s="39"/>
      <c r="H277" s="45"/>
    </row>
    <row r="278" s="2" customFormat="1" ht="16.8" customHeight="1">
      <c r="A278" s="39"/>
      <c r="B278" s="45"/>
      <c r="C278" s="309" t="s">
        <v>19</v>
      </c>
      <c r="D278" s="309" t="s">
        <v>1117</v>
      </c>
      <c r="E278" s="18" t="s">
        <v>19</v>
      </c>
      <c r="F278" s="310">
        <v>0</v>
      </c>
      <c r="G278" s="39"/>
      <c r="H278" s="45"/>
    </row>
    <row r="279" s="2" customFormat="1" ht="16.8" customHeight="1">
      <c r="A279" s="39"/>
      <c r="B279" s="45"/>
      <c r="C279" s="309" t="s">
        <v>19</v>
      </c>
      <c r="D279" s="309" t="s">
        <v>1118</v>
      </c>
      <c r="E279" s="18" t="s">
        <v>19</v>
      </c>
      <c r="F279" s="310">
        <v>64.530000000000001</v>
      </c>
      <c r="G279" s="39"/>
      <c r="H279" s="45"/>
    </row>
    <row r="280" s="2" customFormat="1" ht="16.8" customHeight="1">
      <c r="A280" s="39"/>
      <c r="B280" s="45"/>
      <c r="C280" s="309" t="s">
        <v>19</v>
      </c>
      <c r="D280" s="309" t="s">
        <v>1119</v>
      </c>
      <c r="E280" s="18" t="s">
        <v>19</v>
      </c>
      <c r="F280" s="310">
        <v>7.0289999999999999</v>
      </c>
      <c r="G280" s="39"/>
      <c r="H280" s="45"/>
    </row>
    <row r="281" s="2" customFormat="1" ht="16.8" customHeight="1">
      <c r="A281" s="39"/>
      <c r="B281" s="45"/>
      <c r="C281" s="309" t="s">
        <v>19</v>
      </c>
      <c r="D281" s="309" t="s">
        <v>590</v>
      </c>
      <c r="E281" s="18" t="s">
        <v>19</v>
      </c>
      <c r="F281" s="310">
        <v>-20.25</v>
      </c>
      <c r="G281" s="39"/>
      <c r="H281" s="45"/>
    </row>
    <row r="282" s="2" customFormat="1" ht="16.8" customHeight="1">
      <c r="A282" s="39"/>
      <c r="B282" s="45"/>
      <c r="C282" s="309" t="s">
        <v>295</v>
      </c>
      <c r="D282" s="309" t="s">
        <v>988</v>
      </c>
      <c r="E282" s="18" t="s">
        <v>19</v>
      </c>
      <c r="F282" s="310">
        <v>51.308999999999998</v>
      </c>
      <c r="G282" s="39"/>
      <c r="H282" s="45"/>
    </row>
    <row r="283" s="2" customFormat="1" ht="16.8" customHeight="1">
      <c r="A283" s="39"/>
      <c r="B283" s="45"/>
      <c r="C283" s="311" t="s">
        <v>4813</v>
      </c>
      <c r="D283" s="39"/>
      <c r="E283" s="39"/>
      <c r="F283" s="39"/>
      <c r="G283" s="39"/>
      <c r="H283" s="45"/>
    </row>
    <row r="284" s="2" customFormat="1" ht="16.8" customHeight="1">
      <c r="A284" s="39"/>
      <c r="B284" s="45"/>
      <c r="C284" s="309" t="s">
        <v>1144</v>
      </c>
      <c r="D284" s="309" t="s">
        <v>1145</v>
      </c>
      <c r="E284" s="18" t="s">
        <v>191</v>
      </c>
      <c r="F284" s="310">
        <v>349.42500000000001</v>
      </c>
      <c r="G284" s="39"/>
      <c r="H284" s="45"/>
    </row>
    <row r="285" s="2" customFormat="1" ht="16.8" customHeight="1">
      <c r="A285" s="39"/>
      <c r="B285" s="45"/>
      <c r="C285" s="309" t="s">
        <v>1149</v>
      </c>
      <c r="D285" s="309" t="s">
        <v>1150</v>
      </c>
      <c r="E285" s="18" t="s">
        <v>191</v>
      </c>
      <c r="F285" s="310">
        <v>349.42500000000001</v>
      </c>
      <c r="G285" s="39"/>
      <c r="H285" s="45"/>
    </row>
    <row r="286" s="2" customFormat="1" ht="16.8" customHeight="1">
      <c r="A286" s="39"/>
      <c r="B286" s="45"/>
      <c r="C286" s="309" t="s">
        <v>1100</v>
      </c>
      <c r="D286" s="309" t="s">
        <v>1101</v>
      </c>
      <c r="E286" s="18" t="s">
        <v>191</v>
      </c>
      <c r="F286" s="310">
        <v>387.07100000000003</v>
      </c>
      <c r="G286" s="39"/>
      <c r="H286" s="45"/>
    </row>
    <row r="287" s="2" customFormat="1" ht="16.8" customHeight="1">
      <c r="A287" s="39"/>
      <c r="B287" s="45"/>
      <c r="C287" s="309" t="s">
        <v>1198</v>
      </c>
      <c r="D287" s="309" t="s">
        <v>1199</v>
      </c>
      <c r="E287" s="18" t="s">
        <v>191</v>
      </c>
      <c r="F287" s="310">
        <v>349.42500000000001</v>
      </c>
      <c r="G287" s="39"/>
      <c r="H287" s="45"/>
    </row>
    <row r="288" s="2" customFormat="1" ht="16.8" customHeight="1">
      <c r="A288" s="39"/>
      <c r="B288" s="45"/>
      <c r="C288" s="309" t="s">
        <v>1262</v>
      </c>
      <c r="D288" s="309" t="s">
        <v>1263</v>
      </c>
      <c r="E288" s="18" t="s">
        <v>191</v>
      </c>
      <c r="F288" s="310">
        <v>387.07100000000003</v>
      </c>
      <c r="G288" s="39"/>
      <c r="H288" s="45"/>
    </row>
    <row r="289" s="2" customFormat="1" ht="16.8" customHeight="1">
      <c r="A289" s="39"/>
      <c r="B289" s="45"/>
      <c r="C289" s="305" t="s">
        <v>298</v>
      </c>
      <c r="D289" s="306" t="s">
        <v>299</v>
      </c>
      <c r="E289" s="307" t="s">
        <v>191</v>
      </c>
      <c r="F289" s="308">
        <v>37.646000000000001</v>
      </c>
      <c r="G289" s="39"/>
      <c r="H289" s="45"/>
    </row>
    <row r="290" s="2" customFormat="1" ht="16.8" customHeight="1">
      <c r="A290" s="39"/>
      <c r="B290" s="45"/>
      <c r="C290" s="309" t="s">
        <v>19</v>
      </c>
      <c r="D290" s="309" t="s">
        <v>299</v>
      </c>
      <c r="E290" s="18" t="s">
        <v>19</v>
      </c>
      <c r="F290" s="310">
        <v>0</v>
      </c>
      <c r="G290" s="39"/>
      <c r="H290" s="45"/>
    </row>
    <row r="291" s="2" customFormat="1" ht="16.8" customHeight="1">
      <c r="A291" s="39"/>
      <c r="B291" s="45"/>
      <c r="C291" s="309" t="s">
        <v>19</v>
      </c>
      <c r="D291" s="309" t="s">
        <v>1121</v>
      </c>
      <c r="E291" s="18" t="s">
        <v>19</v>
      </c>
      <c r="F291" s="310">
        <v>2.1000000000000001</v>
      </c>
      <c r="G291" s="39"/>
      <c r="H291" s="45"/>
    </row>
    <row r="292" s="2" customFormat="1" ht="16.8" customHeight="1">
      <c r="A292" s="39"/>
      <c r="B292" s="45"/>
      <c r="C292" s="309" t="s">
        <v>19</v>
      </c>
      <c r="D292" s="309" t="s">
        <v>1122</v>
      </c>
      <c r="E292" s="18" t="s">
        <v>19</v>
      </c>
      <c r="F292" s="310">
        <v>1.849</v>
      </c>
      <c r="G292" s="39"/>
      <c r="H292" s="45"/>
    </row>
    <row r="293" s="2" customFormat="1" ht="16.8" customHeight="1">
      <c r="A293" s="39"/>
      <c r="B293" s="45"/>
      <c r="C293" s="309" t="s">
        <v>19</v>
      </c>
      <c r="D293" s="309" t="s">
        <v>1123</v>
      </c>
      <c r="E293" s="18" t="s">
        <v>19</v>
      </c>
      <c r="F293" s="310">
        <v>2.4940000000000002</v>
      </c>
      <c r="G293" s="39"/>
      <c r="H293" s="45"/>
    </row>
    <row r="294" s="2" customFormat="1" ht="16.8" customHeight="1">
      <c r="A294" s="39"/>
      <c r="B294" s="45"/>
      <c r="C294" s="309" t="s">
        <v>19</v>
      </c>
      <c r="D294" s="309" t="s">
        <v>1124</v>
      </c>
      <c r="E294" s="18" t="s">
        <v>19</v>
      </c>
      <c r="F294" s="310">
        <v>31.609000000000002</v>
      </c>
      <c r="G294" s="39"/>
      <c r="H294" s="45"/>
    </row>
    <row r="295" s="2" customFormat="1" ht="16.8" customHeight="1">
      <c r="A295" s="39"/>
      <c r="B295" s="45"/>
      <c r="C295" s="309" t="s">
        <v>19</v>
      </c>
      <c r="D295" s="309" t="s">
        <v>1125</v>
      </c>
      <c r="E295" s="18" t="s">
        <v>19</v>
      </c>
      <c r="F295" s="310">
        <v>-0.40600000000000003</v>
      </c>
      <c r="G295" s="39"/>
      <c r="H295" s="45"/>
    </row>
    <row r="296" s="2" customFormat="1" ht="16.8" customHeight="1">
      <c r="A296" s="39"/>
      <c r="B296" s="45"/>
      <c r="C296" s="309" t="s">
        <v>298</v>
      </c>
      <c r="D296" s="309" t="s">
        <v>379</v>
      </c>
      <c r="E296" s="18" t="s">
        <v>19</v>
      </c>
      <c r="F296" s="310">
        <v>37.646000000000001</v>
      </c>
      <c r="G296" s="39"/>
      <c r="H296" s="45"/>
    </row>
    <row r="297" s="2" customFormat="1" ht="16.8" customHeight="1">
      <c r="A297" s="39"/>
      <c r="B297" s="45"/>
      <c r="C297" s="311" t="s">
        <v>4813</v>
      </c>
      <c r="D297" s="39"/>
      <c r="E297" s="39"/>
      <c r="F297" s="39"/>
      <c r="G297" s="39"/>
      <c r="H297" s="45"/>
    </row>
    <row r="298" s="2" customFormat="1" ht="16.8" customHeight="1">
      <c r="A298" s="39"/>
      <c r="B298" s="45"/>
      <c r="C298" s="309" t="s">
        <v>1193</v>
      </c>
      <c r="D298" s="309" t="s">
        <v>1194</v>
      </c>
      <c r="E298" s="18" t="s">
        <v>191</v>
      </c>
      <c r="F298" s="310">
        <v>37.646000000000001</v>
      </c>
      <c r="G298" s="39"/>
      <c r="H298" s="45"/>
    </row>
    <row r="299" s="2" customFormat="1" ht="16.8" customHeight="1">
      <c r="A299" s="39"/>
      <c r="B299" s="45"/>
      <c r="C299" s="309" t="s">
        <v>1100</v>
      </c>
      <c r="D299" s="309" t="s">
        <v>1101</v>
      </c>
      <c r="E299" s="18" t="s">
        <v>191</v>
      </c>
      <c r="F299" s="310">
        <v>387.07100000000003</v>
      </c>
      <c r="G299" s="39"/>
      <c r="H299" s="45"/>
    </row>
    <row r="300" s="2" customFormat="1" ht="16.8" customHeight="1">
      <c r="A300" s="39"/>
      <c r="B300" s="45"/>
      <c r="C300" s="309" t="s">
        <v>1354</v>
      </c>
      <c r="D300" s="309" t="s">
        <v>1355</v>
      </c>
      <c r="E300" s="18" t="s">
        <v>191</v>
      </c>
      <c r="F300" s="310">
        <v>65.742000000000004</v>
      </c>
      <c r="G300" s="39"/>
      <c r="H300" s="45"/>
    </row>
    <row r="301" s="2" customFormat="1" ht="16.8" customHeight="1">
      <c r="A301" s="39"/>
      <c r="B301" s="45"/>
      <c r="C301" s="309" t="s">
        <v>1262</v>
      </c>
      <c r="D301" s="309" t="s">
        <v>1263</v>
      </c>
      <c r="E301" s="18" t="s">
        <v>191</v>
      </c>
      <c r="F301" s="310">
        <v>387.07100000000003</v>
      </c>
      <c r="G301" s="39"/>
      <c r="H301" s="45"/>
    </row>
    <row r="302" s="2" customFormat="1" ht="16.8" customHeight="1">
      <c r="A302" s="39"/>
      <c r="B302" s="45"/>
      <c r="C302" s="305" t="s">
        <v>378</v>
      </c>
      <c r="D302" s="306" t="s">
        <v>378</v>
      </c>
      <c r="E302" s="307" t="s">
        <v>19</v>
      </c>
      <c r="F302" s="308">
        <v>239.51300000000001</v>
      </c>
      <c r="G302" s="39"/>
      <c r="H302" s="45"/>
    </row>
    <row r="303" s="2" customFormat="1" ht="16.8" customHeight="1">
      <c r="A303" s="39"/>
      <c r="B303" s="45"/>
      <c r="C303" s="309" t="s">
        <v>19</v>
      </c>
      <c r="D303" s="309" t="s">
        <v>376</v>
      </c>
      <c r="E303" s="18" t="s">
        <v>19</v>
      </c>
      <c r="F303" s="310">
        <v>0</v>
      </c>
      <c r="G303" s="39"/>
      <c r="H303" s="45"/>
    </row>
    <row r="304" s="2" customFormat="1" ht="16.8" customHeight="1">
      <c r="A304" s="39"/>
      <c r="B304" s="45"/>
      <c r="C304" s="309" t="s">
        <v>19</v>
      </c>
      <c r="D304" s="309" t="s">
        <v>377</v>
      </c>
      <c r="E304" s="18" t="s">
        <v>19</v>
      </c>
      <c r="F304" s="310">
        <v>239.51300000000001</v>
      </c>
      <c r="G304" s="39"/>
      <c r="H304" s="45"/>
    </row>
    <row r="305" s="2" customFormat="1" ht="16.8" customHeight="1">
      <c r="A305" s="39"/>
      <c r="B305" s="45"/>
      <c r="C305" s="309" t="s">
        <v>378</v>
      </c>
      <c r="D305" s="309" t="s">
        <v>379</v>
      </c>
      <c r="E305" s="18" t="s">
        <v>19</v>
      </c>
      <c r="F305" s="310">
        <v>239.51300000000001</v>
      </c>
      <c r="G305" s="39"/>
      <c r="H305" s="45"/>
    </row>
    <row r="306" s="2" customFormat="1" ht="16.8" customHeight="1">
      <c r="A306" s="39"/>
      <c r="B306" s="45"/>
      <c r="C306" s="305" t="s">
        <v>301</v>
      </c>
      <c r="D306" s="306" t="s">
        <v>302</v>
      </c>
      <c r="E306" s="307" t="s">
        <v>191</v>
      </c>
      <c r="F306" s="308">
        <v>39.880000000000003</v>
      </c>
      <c r="G306" s="39"/>
      <c r="H306" s="45"/>
    </row>
    <row r="307" s="2" customFormat="1" ht="16.8" customHeight="1">
      <c r="A307" s="39"/>
      <c r="B307" s="45"/>
      <c r="C307" s="309" t="s">
        <v>19</v>
      </c>
      <c r="D307" s="309" t="s">
        <v>967</v>
      </c>
      <c r="E307" s="18" t="s">
        <v>19</v>
      </c>
      <c r="F307" s="310">
        <v>0</v>
      </c>
      <c r="G307" s="39"/>
      <c r="H307" s="45"/>
    </row>
    <row r="308" s="2" customFormat="1" ht="16.8" customHeight="1">
      <c r="A308" s="39"/>
      <c r="B308" s="45"/>
      <c r="C308" s="309" t="s">
        <v>301</v>
      </c>
      <c r="D308" s="309" t="s">
        <v>968</v>
      </c>
      <c r="E308" s="18" t="s">
        <v>19</v>
      </c>
      <c r="F308" s="310">
        <v>39.880000000000003</v>
      </c>
      <c r="G308" s="39"/>
      <c r="H308" s="45"/>
    </row>
    <row r="309" s="2" customFormat="1" ht="16.8" customHeight="1">
      <c r="A309" s="39"/>
      <c r="B309" s="45"/>
      <c r="C309" s="311" t="s">
        <v>4813</v>
      </c>
      <c r="D309" s="39"/>
      <c r="E309" s="39"/>
      <c r="F309" s="39"/>
      <c r="G309" s="39"/>
      <c r="H309" s="45"/>
    </row>
    <row r="310" s="2" customFormat="1" ht="16.8" customHeight="1">
      <c r="A310" s="39"/>
      <c r="B310" s="45"/>
      <c r="C310" s="309" t="s">
        <v>1214</v>
      </c>
      <c r="D310" s="309" t="s">
        <v>1215</v>
      </c>
      <c r="E310" s="18" t="s">
        <v>191</v>
      </c>
      <c r="F310" s="310">
        <v>375.94999999999999</v>
      </c>
      <c r="G310" s="39"/>
      <c r="H310" s="45"/>
    </row>
    <row r="311" s="2" customFormat="1">
      <c r="A311" s="39"/>
      <c r="B311" s="45"/>
      <c r="C311" s="309" t="s">
        <v>959</v>
      </c>
      <c r="D311" s="309" t="s">
        <v>960</v>
      </c>
      <c r="E311" s="18" t="s">
        <v>191</v>
      </c>
      <c r="F311" s="310">
        <v>375.94999999999999</v>
      </c>
      <c r="G311" s="39"/>
      <c r="H311" s="45"/>
    </row>
    <row r="312" s="2" customFormat="1" ht="16.8" customHeight="1">
      <c r="A312" s="39"/>
      <c r="B312" s="45"/>
      <c r="C312" s="309" t="s">
        <v>1524</v>
      </c>
      <c r="D312" s="309" t="s">
        <v>1525</v>
      </c>
      <c r="E312" s="18" t="s">
        <v>191</v>
      </c>
      <c r="F312" s="310">
        <v>190.31999999999999</v>
      </c>
      <c r="G312" s="39"/>
      <c r="H312" s="45"/>
    </row>
    <row r="313" s="2" customFormat="1" ht="16.8" customHeight="1">
      <c r="A313" s="39"/>
      <c r="B313" s="45"/>
      <c r="C313" s="309" t="s">
        <v>2092</v>
      </c>
      <c r="D313" s="309" t="s">
        <v>2093</v>
      </c>
      <c r="E313" s="18" t="s">
        <v>191</v>
      </c>
      <c r="F313" s="310">
        <v>85.349999999999994</v>
      </c>
      <c r="G313" s="39"/>
      <c r="H313" s="45"/>
    </row>
    <row r="314" s="2" customFormat="1" ht="16.8" customHeight="1">
      <c r="A314" s="39"/>
      <c r="B314" s="45"/>
      <c r="C314" s="309" t="s">
        <v>2127</v>
      </c>
      <c r="D314" s="309" t="s">
        <v>2128</v>
      </c>
      <c r="E314" s="18" t="s">
        <v>191</v>
      </c>
      <c r="F314" s="310">
        <v>85.349999999999994</v>
      </c>
      <c r="G314" s="39"/>
      <c r="H314" s="45"/>
    </row>
    <row r="315" s="2" customFormat="1" ht="16.8" customHeight="1">
      <c r="A315" s="39"/>
      <c r="B315" s="45"/>
      <c r="C315" s="309" t="s">
        <v>1284</v>
      </c>
      <c r="D315" s="309" t="s">
        <v>1285</v>
      </c>
      <c r="E315" s="18" t="s">
        <v>191</v>
      </c>
      <c r="F315" s="310">
        <v>375.94999999999999</v>
      </c>
      <c r="G315" s="39"/>
      <c r="H315" s="45"/>
    </row>
    <row r="316" s="2" customFormat="1" ht="16.8" customHeight="1">
      <c r="A316" s="39"/>
      <c r="B316" s="45"/>
      <c r="C316" s="305" t="s">
        <v>304</v>
      </c>
      <c r="D316" s="306" t="s">
        <v>305</v>
      </c>
      <c r="E316" s="307" t="s">
        <v>191</v>
      </c>
      <c r="F316" s="308">
        <v>150.44</v>
      </c>
      <c r="G316" s="39"/>
      <c r="H316" s="45"/>
    </row>
    <row r="317" s="2" customFormat="1" ht="16.8" customHeight="1">
      <c r="A317" s="39"/>
      <c r="B317" s="45"/>
      <c r="C317" s="309" t="s">
        <v>304</v>
      </c>
      <c r="D317" s="309" t="s">
        <v>965</v>
      </c>
      <c r="E317" s="18" t="s">
        <v>19</v>
      </c>
      <c r="F317" s="310">
        <v>150.44</v>
      </c>
      <c r="G317" s="39"/>
      <c r="H317" s="45"/>
    </row>
    <row r="318" s="2" customFormat="1" ht="16.8" customHeight="1">
      <c r="A318" s="39"/>
      <c r="B318" s="45"/>
      <c r="C318" s="311" t="s">
        <v>4813</v>
      </c>
      <c r="D318" s="39"/>
      <c r="E318" s="39"/>
      <c r="F318" s="39"/>
      <c r="G318" s="39"/>
      <c r="H318" s="45"/>
    </row>
    <row r="319" s="2" customFormat="1" ht="16.8" customHeight="1">
      <c r="A319" s="39"/>
      <c r="B319" s="45"/>
      <c r="C319" s="309" t="s">
        <v>1214</v>
      </c>
      <c r="D319" s="309" t="s">
        <v>1215</v>
      </c>
      <c r="E319" s="18" t="s">
        <v>191</v>
      </c>
      <c r="F319" s="310">
        <v>375.94999999999999</v>
      </c>
      <c r="G319" s="39"/>
      <c r="H319" s="45"/>
    </row>
    <row r="320" s="2" customFormat="1">
      <c r="A320" s="39"/>
      <c r="B320" s="45"/>
      <c r="C320" s="309" t="s">
        <v>959</v>
      </c>
      <c r="D320" s="309" t="s">
        <v>960</v>
      </c>
      <c r="E320" s="18" t="s">
        <v>191</v>
      </c>
      <c r="F320" s="310">
        <v>375.94999999999999</v>
      </c>
      <c r="G320" s="39"/>
      <c r="H320" s="45"/>
    </row>
    <row r="321" s="2" customFormat="1" ht="16.8" customHeight="1">
      <c r="A321" s="39"/>
      <c r="B321" s="45"/>
      <c r="C321" s="309" t="s">
        <v>1219</v>
      </c>
      <c r="D321" s="309" t="s">
        <v>1220</v>
      </c>
      <c r="E321" s="18" t="s">
        <v>191</v>
      </c>
      <c r="F321" s="310">
        <v>766.83000000000004</v>
      </c>
      <c r="G321" s="39"/>
      <c r="H321" s="45"/>
    </row>
    <row r="322" s="2" customFormat="1" ht="16.8" customHeight="1">
      <c r="A322" s="39"/>
      <c r="B322" s="45"/>
      <c r="C322" s="309" t="s">
        <v>1524</v>
      </c>
      <c r="D322" s="309" t="s">
        <v>1525</v>
      </c>
      <c r="E322" s="18" t="s">
        <v>191</v>
      </c>
      <c r="F322" s="310">
        <v>190.31999999999999</v>
      </c>
      <c r="G322" s="39"/>
      <c r="H322" s="45"/>
    </row>
    <row r="323" s="2" customFormat="1" ht="16.8" customHeight="1">
      <c r="A323" s="39"/>
      <c r="B323" s="45"/>
      <c r="C323" s="309" t="s">
        <v>2171</v>
      </c>
      <c r="D323" s="309" t="s">
        <v>2172</v>
      </c>
      <c r="E323" s="18" t="s">
        <v>191</v>
      </c>
      <c r="F323" s="310">
        <v>300.18000000000001</v>
      </c>
      <c r="G323" s="39"/>
      <c r="H323" s="45"/>
    </row>
    <row r="324" s="2" customFormat="1" ht="16.8" customHeight="1">
      <c r="A324" s="39"/>
      <c r="B324" s="45"/>
      <c r="C324" s="309" t="s">
        <v>2177</v>
      </c>
      <c r="D324" s="309" t="s">
        <v>2178</v>
      </c>
      <c r="E324" s="18" t="s">
        <v>191</v>
      </c>
      <c r="F324" s="310">
        <v>293.60000000000002</v>
      </c>
      <c r="G324" s="39"/>
      <c r="H324" s="45"/>
    </row>
    <row r="325" s="2" customFormat="1" ht="16.8" customHeight="1">
      <c r="A325" s="39"/>
      <c r="B325" s="45"/>
      <c r="C325" s="309" t="s">
        <v>1284</v>
      </c>
      <c r="D325" s="309" t="s">
        <v>1285</v>
      </c>
      <c r="E325" s="18" t="s">
        <v>191</v>
      </c>
      <c r="F325" s="310">
        <v>375.94999999999999</v>
      </c>
      <c r="G325" s="39"/>
      <c r="H325" s="45"/>
    </row>
    <row r="326" s="2" customFormat="1" ht="16.8" customHeight="1">
      <c r="A326" s="39"/>
      <c r="B326" s="45"/>
      <c r="C326" s="305" t="s">
        <v>307</v>
      </c>
      <c r="D326" s="306" t="s">
        <v>308</v>
      </c>
      <c r="E326" s="307" t="s">
        <v>191</v>
      </c>
      <c r="F326" s="308">
        <v>45.469999999999999</v>
      </c>
      <c r="G326" s="39"/>
      <c r="H326" s="45"/>
    </row>
    <row r="327" s="2" customFormat="1" ht="16.8" customHeight="1">
      <c r="A327" s="39"/>
      <c r="B327" s="45"/>
      <c r="C327" s="309" t="s">
        <v>19</v>
      </c>
      <c r="D327" s="309" t="s">
        <v>972</v>
      </c>
      <c r="E327" s="18" t="s">
        <v>19</v>
      </c>
      <c r="F327" s="310">
        <v>0</v>
      </c>
      <c r="G327" s="39"/>
      <c r="H327" s="45"/>
    </row>
    <row r="328" s="2" customFormat="1" ht="16.8" customHeight="1">
      <c r="A328" s="39"/>
      <c r="B328" s="45"/>
      <c r="C328" s="309" t="s">
        <v>307</v>
      </c>
      <c r="D328" s="309" t="s">
        <v>973</v>
      </c>
      <c r="E328" s="18" t="s">
        <v>19</v>
      </c>
      <c r="F328" s="310">
        <v>45.469999999999999</v>
      </c>
      <c r="G328" s="39"/>
      <c r="H328" s="45"/>
    </row>
    <row r="329" s="2" customFormat="1" ht="16.8" customHeight="1">
      <c r="A329" s="39"/>
      <c r="B329" s="45"/>
      <c r="C329" s="311" t="s">
        <v>4813</v>
      </c>
      <c r="D329" s="39"/>
      <c r="E329" s="39"/>
      <c r="F329" s="39"/>
      <c r="G329" s="39"/>
      <c r="H329" s="45"/>
    </row>
    <row r="330" s="2" customFormat="1" ht="16.8" customHeight="1">
      <c r="A330" s="39"/>
      <c r="B330" s="45"/>
      <c r="C330" s="309" t="s">
        <v>1214</v>
      </c>
      <c r="D330" s="309" t="s">
        <v>1215</v>
      </c>
      <c r="E330" s="18" t="s">
        <v>191</v>
      </c>
      <c r="F330" s="310">
        <v>375.94999999999999</v>
      </c>
      <c r="G330" s="39"/>
      <c r="H330" s="45"/>
    </row>
    <row r="331" s="2" customFormat="1">
      <c r="A331" s="39"/>
      <c r="B331" s="45"/>
      <c r="C331" s="309" t="s">
        <v>959</v>
      </c>
      <c r="D331" s="309" t="s">
        <v>960</v>
      </c>
      <c r="E331" s="18" t="s">
        <v>191</v>
      </c>
      <c r="F331" s="310">
        <v>375.94999999999999</v>
      </c>
      <c r="G331" s="39"/>
      <c r="H331" s="45"/>
    </row>
    <row r="332" s="2" customFormat="1" ht="16.8" customHeight="1">
      <c r="A332" s="39"/>
      <c r="B332" s="45"/>
      <c r="C332" s="309" t="s">
        <v>1219</v>
      </c>
      <c r="D332" s="309" t="s">
        <v>1220</v>
      </c>
      <c r="E332" s="18" t="s">
        <v>191</v>
      </c>
      <c r="F332" s="310">
        <v>766.83000000000004</v>
      </c>
      <c r="G332" s="39"/>
      <c r="H332" s="45"/>
    </row>
    <row r="333" s="2" customFormat="1" ht="16.8" customHeight="1">
      <c r="A333" s="39"/>
      <c r="B333" s="45"/>
      <c r="C333" s="309" t="s">
        <v>1513</v>
      </c>
      <c r="D333" s="309" t="s">
        <v>1514</v>
      </c>
      <c r="E333" s="18" t="s">
        <v>191</v>
      </c>
      <c r="F333" s="310">
        <v>185.63</v>
      </c>
      <c r="G333" s="39"/>
      <c r="H333" s="45"/>
    </row>
    <row r="334" s="2" customFormat="1" ht="16.8" customHeight="1">
      <c r="A334" s="39"/>
      <c r="B334" s="45"/>
      <c r="C334" s="309" t="s">
        <v>2092</v>
      </c>
      <c r="D334" s="309" t="s">
        <v>2093</v>
      </c>
      <c r="E334" s="18" t="s">
        <v>191</v>
      </c>
      <c r="F334" s="310">
        <v>85.349999999999994</v>
      </c>
      <c r="G334" s="39"/>
      <c r="H334" s="45"/>
    </row>
    <row r="335" s="2" customFormat="1" ht="16.8" customHeight="1">
      <c r="A335" s="39"/>
      <c r="B335" s="45"/>
      <c r="C335" s="309" t="s">
        <v>2127</v>
      </c>
      <c r="D335" s="309" t="s">
        <v>2128</v>
      </c>
      <c r="E335" s="18" t="s">
        <v>191</v>
      </c>
      <c r="F335" s="310">
        <v>85.349999999999994</v>
      </c>
      <c r="G335" s="39"/>
      <c r="H335" s="45"/>
    </row>
    <row r="336" s="2" customFormat="1" ht="16.8" customHeight="1">
      <c r="A336" s="39"/>
      <c r="B336" s="45"/>
      <c r="C336" s="309" t="s">
        <v>1284</v>
      </c>
      <c r="D336" s="309" t="s">
        <v>1285</v>
      </c>
      <c r="E336" s="18" t="s">
        <v>191</v>
      </c>
      <c r="F336" s="310">
        <v>375.94999999999999</v>
      </c>
      <c r="G336" s="39"/>
      <c r="H336" s="45"/>
    </row>
    <row r="337" s="2" customFormat="1" ht="16.8" customHeight="1">
      <c r="A337" s="39"/>
      <c r="B337" s="45"/>
      <c r="C337" s="305" t="s">
        <v>310</v>
      </c>
      <c r="D337" s="306" t="s">
        <v>311</v>
      </c>
      <c r="E337" s="307" t="s">
        <v>191</v>
      </c>
      <c r="F337" s="308">
        <v>140.16</v>
      </c>
      <c r="G337" s="39"/>
      <c r="H337" s="45"/>
    </row>
    <row r="338" s="2" customFormat="1" ht="16.8" customHeight="1">
      <c r="A338" s="39"/>
      <c r="B338" s="45"/>
      <c r="C338" s="309" t="s">
        <v>310</v>
      </c>
      <c r="D338" s="309" t="s">
        <v>970</v>
      </c>
      <c r="E338" s="18" t="s">
        <v>19</v>
      </c>
      <c r="F338" s="310">
        <v>140.16</v>
      </c>
      <c r="G338" s="39"/>
      <c r="H338" s="45"/>
    </row>
    <row r="339" s="2" customFormat="1" ht="16.8" customHeight="1">
      <c r="A339" s="39"/>
      <c r="B339" s="45"/>
      <c r="C339" s="311" t="s">
        <v>4813</v>
      </c>
      <c r="D339" s="39"/>
      <c r="E339" s="39"/>
      <c r="F339" s="39"/>
      <c r="G339" s="39"/>
      <c r="H339" s="45"/>
    </row>
    <row r="340" s="2" customFormat="1" ht="16.8" customHeight="1">
      <c r="A340" s="39"/>
      <c r="B340" s="45"/>
      <c r="C340" s="309" t="s">
        <v>1214</v>
      </c>
      <c r="D340" s="309" t="s">
        <v>1215</v>
      </c>
      <c r="E340" s="18" t="s">
        <v>191</v>
      </c>
      <c r="F340" s="310">
        <v>375.94999999999999</v>
      </c>
      <c r="G340" s="39"/>
      <c r="H340" s="45"/>
    </row>
    <row r="341" s="2" customFormat="1">
      <c r="A341" s="39"/>
      <c r="B341" s="45"/>
      <c r="C341" s="309" t="s">
        <v>959</v>
      </c>
      <c r="D341" s="309" t="s">
        <v>960</v>
      </c>
      <c r="E341" s="18" t="s">
        <v>191</v>
      </c>
      <c r="F341" s="310">
        <v>375.94999999999999</v>
      </c>
      <c r="G341" s="39"/>
      <c r="H341" s="45"/>
    </row>
    <row r="342" s="2" customFormat="1" ht="16.8" customHeight="1">
      <c r="A342" s="39"/>
      <c r="B342" s="45"/>
      <c r="C342" s="309" t="s">
        <v>1219</v>
      </c>
      <c r="D342" s="309" t="s">
        <v>1220</v>
      </c>
      <c r="E342" s="18" t="s">
        <v>191</v>
      </c>
      <c r="F342" s="310">
        <v>766.83000000000004</v>
      </c>
      <c r="G342" s="39"/>
      <c r="H342" s="45"/>
    </row>
    <row r="343" s="2" customFormat="1" ht="16.8" customHeight="1">
      <c r="A343" s="39"/>
      <c r="B343" s="45"/>
      <c r="C343" s="309" t="s">
        <v>1513</v>
      </c>
      <c r="D343" s="309" t="s">
        <v>1514</v>
      </c>
      <c r="E343" s="18" t="s">
        <v>191</v>
      </c>
      <c r="F343" s="310">
        <v>185.63</v>
      </c>
      <c r="G343" s="39"/>
      <c r="H343" s="45"/>
    </row>
    <row r="344" s="2" customFormat="1" ht="16.8" customHeight="1">
      <c r="A344" s="39"/>
      <c r="B344" s="45"/>
      <c r="C344" s="309" t="s">
        <v>2171</v>
      </c>
      <c r="D344" s="309" t="s">
        <v>2172</v>
      </c>
      <c r="E344" s="18" t="s">
        <v>191</v>
      </c>
      <c r="F344" s="310">
        <v>300.18000000000001</v>
      </c>
      <c r="G344" s="39"/>
      <c r="H344" s="45"/>
    </row>
    <row r="345" s="2" customFormat="1" ht="16.8" customHeight="1">
      <c r="A345" s="39"/>
      <c r="B345" s="45"/>
      <c r="C345" s="309" t="s">
        <v>2177</v>
      </c>
      <c r="D345" s="309" t="s">
        <v>2178</v>
      </c>
      <c r="E345" s="18" t="s">
        <v>191</v>
      </c>
      <c r="F345" s="310">
        <v>293.60000000000002</v>
      </c>
      <c r="G345" s="39"/>
      <c r="H345" s="45"/>
    </row>
    <row r="346" s="2" customFormat="1" ht="16.8" customHeight="1">
      <c r="A346" s="39"/>
      <c r="B346" s="45"/>
      <c r="C346" s="309" t="s">
        <v>1284</v>
      </c>
      <c r="D346" s="309" t="s">
        <v>1285</v>
      </c>
      <c r="E346" s="18" t="s">
        <v>191</v>
      </c>
      <c r="F346" s="310">
        <v>375.94999999999999</v>
      </c>
      <c r="G346" s="39"/>
      <c r="H346" s="45"/>
    </row>
    <row r="347" s="2" customFormat="1" ht="16.8" customHeight="1">
      <c r="A347" s="39"/>
      <c r="B347" s="45"/>
      <c r="C347" s="305" t="s">
        <v>313</v>
      </c>
      <c r="D347" s="306" t="s">
        <v>314</v>
      </c>
      <c r="E347" s="307" t="s">
        <v>260</v>
      </c>
      <c r="F347" s="308">
        <v>1.7849999999999999</v>
      </c>
      <c r="G347" s="39"/>
      <c r="H347" s="45"/>
    </row>
    <row r="348" s="2" customFormat="1" ht="16.8" customHeight="1">
      <c r="A348" s="39"/>
      <c r="B348" s="45"/>
      <c r="C348" s="309" t="s">
        <v>19</v>
      </c>
      <c r="D348" s="309" t="s">
        <v>384</v>
      </c>
      <c r="E348" s="18" t="s">
        <v>19</v>
      </c>
      <c r="F348" s="310">
        <v>0</v>
      </c>
      <c r="G348" s="39"/>
      <c r="H348" s="45"/>
    </row>
    <row r="349" s="2" customFormat="1" ht="16.8" customHeight="1">
      <c r="A349" s="39"/>
      <c r="B349" s="45"/>
      <c r="C349" s="309" t="s">
        <v>334</v>
      </c>
      <c r="D349" s="309" t="s">
        <v>385</v>
      </c>
      <c r="E349" s="18" t="s">
        <v>19</v>
      </c>
      <c r="F349" s="310">
        <v>1.3280000000000001</v>
      </c>
      <c r="G349" s="39"/>
      <c r="H349" s="45"/>
    </row>
    <row r="350" s="2" customFormat="1" ht="16.8" customHeight="1">
      <c r="A350" s="39"/>
      <c r="B350" s="45"/>
      <c r="C350" s="309" t="s">
        <v>19</v>
      </c>
      <c r="D350" s="309" t="s">
        <v>386</v>
      </c>
      <c r="E350" s="18" t="s">
        <v>19</v>
      </c>
      <c r="F350" s="310">
        <v>0</v>
      </c>
      <c r="G350" s="39"/>
      <c r="H350" s="45"/>
    </row>
    <row r="351" s="2" customFormat="1" ht="16.8" customHeight="1">
      <c r="A351" s="39"/>
      <c r="B351" s="45"/>
      <c r="C351" s="309" t="s">
        <v>387</v>
      </c>
      <c r="D351" s="309" t="s">
        <v>388</v>
      </c>
      <c r="E351" s="18" t="s">
        <v>19</v>
      </c>
      <c r="F351" s="310">
        <v>0.45700000000000002</v>
      </c>
      <c r="G351" s="39"/>
      <c r="H351" s="45"/>
    </row>
    <row r="352" s="2" customFormat="1" ht="16.8" customHeight="1">
      <c r="A352" s="39"/>
      <c r="B352" s="45"/>
      <c r="C352" s="309" t="s">
        <v>313</v>
      </c>
      <c r="D352" s="309" t="s">
        <v>379</v>
      </c>
      <c r="E352" s="18" t="s">
        <v>19</v>
      </c>
      <c r="F352" s="310">
        <v>1.7849999999999999</v>
      </c>
      <c r="G352" s="39"/>
      <c r="H352" s="45"/>
    </row>
    <row r="353" s="2" customFormat="1" ht="16.8" customHeight="1">
      <c r="A353" s="39"/>
      <c r="B353" s="45"/>
      <c r="C353" s="311" t="s">
        <v>4813</v>
      </c>
      <c r="D353" s="39"/>
      <c r="E353" s="39"/>
      <c r="F353" s="39"/>
      <c r="G353" s="39"/>
      <c r="H353" s="45"/>
    </row>
    <row r="354" s="2" customFormat="1" ht="16.8" customHeight="1">
      <c r="A354" s="39"/>
      <c r="B354" s="45"/>
      <c r="C354" s="309" t="s">
        <v>380</v>
      </c>
      <c r="D354" s="309" t="s">
        <v>381</v>
      </c>
      <c r="E354" s="18" t="s">
        <v>260</v>
      </c>
      <c r="F354" s="310">
        <v>1.7849999999999999</v>
      </c>
      <c r="G354" s="39"/>
      <c r="H354" s="45"/>
    </row>
    <row r="355" s="2" customFormat="1">
      <c r="A355" s="39"/>
      <c r="B355" s="45"/>
      <c r="C355" s="309" t="s">
        <v>403</v>
      </c>
      <c r="D355" s="309" t="s">
        <v>404</v>
      </c>
      <c r="E355" s="18" t="s">
        <v>260</v>
      </c>
      <c r="F355" s="310">
        <v>135.61600000000001</v>
      </c>
      <c r="G355" s="39"/>
      <c r="H355" s="45"/>
    </row>
    <row r="356" s="2" customFormat="1" ht="16.8" customHeight="1">
      <c r="A356" s="39"/>
      <c r="B356" s="45"/>
      <c r="C356" s="309" t="s">
        <v>412</v>
      </c>
      <c r="D356" s="309" t="s">
        <v>413</v>
      </c>
      <c r="E356" s="18" t="s">
        <v>260</v>
      </c>
      <c r="F356" s="310">
        <v>80.174000000000007</v>
      </c>
      <c r="G356" s="39"/>
      <c r="H356" s="45"/>
    </row>
    <row r="357" s="2" customFormat="1" ht="16.8" customHeight="1">
      <c r="A357" s="39"/>
      <c r="B357" s="45"/>
      <c r="C357" s="309" t="s">
        <v>424</v>
      </c>
      <c r="D357" s="309" t="s">
        <v>425</v>
      </c>
      <c r="E357" s="18" t="s">
        <v>214</v>
      </c>
      <c r="F357" s="310">
        <v>128.27799999999999</v>
      </c>
      <c r="G357" s="39"/>
      <c r="H357" s="45"/>
    </row>
    <row r="358" s="2" customFormat="1" ht="16.8" customHeight="1">
      <c r="A358" s="39"/>
      <c r="B358" s="45"/>
      <c r="C358" s="305" t="s">
        <v>316</v>
      </c>
      <c r="D358" s="306" t="s">
        <v>314</v>
      </c>
      <c r="E358" s="307" t="s">
        <v>317</v>
      </c>
      <c r="F358" s="308">
        <v>133.83099999999999</v>
      </c>
      <c r="G358" s="39"/>
      <c r="H358" s="45"/>
    </row>
    <row r="359" s="2" customFormat="1" ht="16.8" customHeight="1">
      <c r="A359" s="39"/>
      <c r="B359" s="45"/>
      <c r="C359" s="309" t="s">
        <v>19</v>
      </c>
      <c r="D359" s="309" t="s">
        <v>394</v>
      </c>
      <c r="E359" s="18" t="s">
        <v>19</v>
      </c>
      <c r="F359" s="310">
        <v>0</v>
      </c>
      <c r="G359" s="39"/>
      <c r="H359" s="45"/>
    </row>
    <row r="360" s="2" customFormat="1" ht="16.8" customHeight="1">
      <c r="A360" s="39"/>
      <c r="B360" s="45"/>
      <c r="C360" s="309" t="s">
        <v>395</v>
      </c>
      <c r="D360" s="309" t="s">
        <v>396</v>
      </c>
      <c r="E360" s="18" t="s">
        <v>19</v>
      </c>
      <c r="F360" s="310">
        <v>95.503</v>
      </c>
      <c r="G360" s="39"/>
      <c r="H360" s="45"/>
    </row>
    <row r="361" s="2" customFormat="1" ht="16.8" customHeight="1">
      <c r="A361" s="39"/>
      <c r="B361" s="45"/>
      <c r="C361" s="309" t="s">
        <v>19</v>
      </c>
      <c r="D361" s="309" t="s">
        <v>397</v>
      </c>
      <c r="E361" s="18" t="s">
        <v>19</v>
      </c>
      <c r="F361" s="310">
        <v>0</v>
      </c>
      <c r="G361" s="39"/>
      <c r="H361" s="45"/>
    </row>
    <row r="362" s="2" customFormat="1" ht="16.8" customHeight="1">
      <c r="A362" s="39"/>
      <c r="B362" s="45"/>
      <c r="C362" s="309" t="s">
        <v>398</v>
      </c>
      <c r="D362" s="309" t="s">
        <v>399</v>
      </c>
      <c r="E362" s="18" t="s">
        <v>19</v>
      </c>
      <c r="F362" s="310">
        <v>9.0950000000000006</v>
      </c>
      <c r="G362" s="39"/>
      <c r="H362" s="45"/>
    </row>
    <row r="363" s="2" customFormat="1" ht="16.8" customHeight="1">
      <c r="A363" s="39"/>
      <c r="B363" s="45"/>
      <c r="C363" s="309" t="s">
        <v>19</v>
      </c>
      <c r="D363" s="309" t="s">
        <v>400</v>
      </c>
      <c r="E363" s="18" t="s">
        <v>19</v>
      </c>
      <c r="F363" s="310">
        <v>0</v>
      </c>
      <c r="G363" s="39"/>
      <c r="H363" s="45"/>
    </row>
    <row r="364" s="2" customFormat="1" ht="16.8" customHeight="1">
      <c r="A364" s="39"/>
      <c r="B364" s="45"/>
      <c r="C364" s="309" t="s">
        <v>401</v>
      </c>
      <c r="D364" s="309" t="s">
        <v>402</v>
      </c>
      <c r="E364" s="18" t="s">
        <v>19</v>
      </c>
      <c r="F364" s="310">
        <v>29.233000000000001</v>
      </c>
      <c r="G364" s="39"/>
      <c r="H364" s="45"/>
    </row>
    <row r="365" s="2" customFormat="1" ht="16.8" customHeight="1">
      <c r="A365" s="39"/>
      <c r="B365" s="45"/>
      <c r="C365" s="309" t="s">
        <v>316</v>
      </c>
      <c r="D365" s="309" t="s">
        <v>379</v>
      </c>
      <c r="E365" s="18" t="s">
        <v>19</v>
      </c>
      <c r="F365" s="310">
        <v>133.83099999999999</v>
      </c>
      <c r="G365" s="39"/>
      <c r="H365" s="45"/>
    </row>
    <row r="366" s="2" customFormat="1" ht="16.8" customHeight="1">
      <c r="A366" s="39"/>
      <c r="B366" s="45"/>
      <c r="C366" s="311" t="s">
        <v>4813</v>
      </c>
      <c r="D366" s="39"/>
      <c r="E366" s="39"/>
      <c r="F366" s="39"/>
      <c r="G366" s="39"/>
      <c r="H366" s="45"/>
    </row>
    <row r="367" s="2" customFormat="1">
      <c r="A367" s="39"/>
      <c r="B367" s="45"/>
      <c r="C367" s="309" t="s">
        <v>390</v>
      </c>
      <c r="D367" s="309" t="s">
        <v>391</v>
      </c>
      <c r="E367" s="18" t="s">
        <v>260</v>
      </c>
      <c r="F367" s="310">
        <v>133.83099999999999</v>
      </c>
      <c r="G367" s="39"/>
      <c r="H367" s="45"/>
    </row>
    <row r="368" s="2" customFormat="1">
      <c r="A368" s="39"/>
      <c r="B368" s="45"/>
      <c r="C368" s="309" t="s">
        <v>403</v>
      </c>
      <c r="D368" s="309" t="s">
        <v>404</v>
      </c>
      <c r="E368" s="18" t="s">
        <v>260</v>
      </c>
      <c r="F368" s="310">
        <v>135.61600000000001</v>
      </c>
      <c r="G368" s="39"/>
      <c r="H368" s="45"/>
    </row>
    <row r="369" s="2" customFormat="1" ht="16.8" customHeight="1">
      <c r="A369" s="39"/>
      <c r="B369" s="45"/>
      <c r="C369" s="309" t="s">
        <v>412</v>
      </c>
      <c r="D369" s="309" t="s">
        <v>413</v>
      </c>
      <c r="E369" s="18" t="s">
        <v>260</v>
      </c>
      <c r="F369" s="310">
        <v>80.174000000000007</v>
      </c>
      <c r="G369" s="39"/>
      <c r="H369" s="45"/>
    </row>
    <row r="370" s="2" customFormat="1" ht="16.8" customHeight="1">
      <c r="A370" s="39"/>
      <c r="B370" s="45"/>
      <c r="C370" s="309" t="s">
        <v>424</v>
      </c>
      <c r="D370" s="309" t="s">
        <v>425</v>
      </c>
      <c r="E370" s="18" t="s">
        <v>214</v>
      </c>
      <c r="F370" s="310">
        <v>128.27799999999999</v>
      </c>
      <c r="G370" s="39"/>
      <c r="H370" s="45"/>
    </row>
    <row r="371" s="2" customFormat="1" ht="16.8" customHeight="1">
      <c r="A371" s="39"/>
      <c r="B371" s="45"/>
      <c r="C371" s="305" t="s">
        <v>319</v>
      </c>
      <c r="D371" s="306" t="s">
        <v>320</v>
      </c>
      <c r="E371" s="307" t="s">
        <v>191</v>
      </c>
      <c r="F371" s="308">
        <v>12.345000000000001</v>
      </c>
      <c r="G371" s="39"/>
      <c r="H371" s="45"/>
    </row>
    <row r="372" s="2" customFormat="1" ht="16.8" customHeight="1">
      <c r="A372" s="39"/>
      <c r="B372" s="45"/>
      <c r="C372" s="309" t="s">
        <v>319</v>
      </c>
      <c r="D372" s="309" t="s">
        <v>1082</v>
      </c>
      <c r="E372" s="18" t="s">
        <v>19</v>
      </c>
      <c r="F372" s="310">
        <v>12.345000000000001</v>
      </c>
      <c r="G372" s="39"/>
      <c r="H372" s="45"/>
    </row>
    <row r="373" s="2" customFormat="1" ht="16.8" customHeight="1">
      <c r="A373" s="39"/>
      <c r="B373" s="45"/>
      <c r="C373" s="311" t="s">
        <v>4813</v>
      </c>
      <c r="D373" s="39"/>
      <c r="E373" s="39"/>
      <c r="F373" s="39"/>
      <c r="G373" s="39"/>
      <c r="H373" s="45"/>
    </row>
    <row r="374" s="2" customFormat="1" ht="16.8" customHeight="1">
      <c r="A374" s="39"/>
      <c r="B374" s="45"/>
      <c r="C374" s="309" t="s">
        <v>1078</v>
      </c>
      <c r="D374" s="309" t="s">
        <v>1079</v>
      </c>
      <c r="E374" s="18" t="s">
        <v>191</v>
      </c>
      <c r="F374" s="310">
        <v>12.345000000000001</v>
      </c>
      <c r="G374" s="39"/>
      <c r="H374" s="45"/>
    </row>
    <row r="375" s="2" customFormat="1" ht="16.8" customHeight="1">
      <c r="A375" s="39"/>
      <c r="B375" s="45"/>
      <c r="C375" s="309" t="s">
        <v>1084</v>
      </c>
      <c r="D375" s="309" t="s">
        <v>1085</v>
      </c>
      <c r="E375" s="18" t="s">
        <v>191</v>
      </c>
      <c r="F375" s="310">
        <v>12.345000000000001</v>
      </c>
      <c r="G375" s="39"/>
      <c r="H375" s="45"/>
    </row>
    <row r="376" s="2" customFormat="1" ht="16.8" customHeight="1">
      <c r="A376" s="39"/>
      <c r="B376" s="45"/>
      <c r="C376" s="309" t="s">
        <v>1090</v>
      </c>
      <c r="D376" s="309" t="s">
        <v>1091</v>
      </c>
      <c r="E376" s="18" t="s">
        <v>191</v>
      </c>
      <c r="F376" s="310">
        <v>12.345000000000001</v>
      </c>
      <c r="G376" s="39"/>
      <c r="H376" s="45"/>
    </row>
    <row r="377" s="2" customFormat="1" ht="16.8" customHeight="1">
      <c r="A377" s="39"/>
      <c r="B377" s="45"/>
      <c r="C377" s="309" t="s">
        <v>1095</v>
      </c>
      <c r="D377" s="309" t="s">
        <v>1096</v>
      </c>
      <c r="E377" s="18" t="s">
        <v>191</v>
      </c>
      <c r="F377" s="310">
        <v>12.345000000000001</v>
      </c>
      <c r="G377" s="39"/>
      <c r="H377" s="45"/>
    </row>
    <row r="378" s="2" customFormat="1" ht="16.8" customHeight="1">
      <c r="A378" s="39"/>
      <c r="B378" s="45"/>
      <c r="C378" s="309" t="s">
        <v>1308</v>
      </c>
      <c r="D378" s="309" t="s">
        <v>1309</v>
      </c>
      <c r="E378" s="18" t="s">
        <v>191</v>
      </c>
      <c r="F378" s="310">
        <v>490.04599999999999</v>
      </c>
      <c r="G378" s="39"/>
      <c r="H378" s="45"/>
    </row>
    <row r="379" s="2" customFormat="1" ht="16.8" customHeight="1">
      <c r="A379" s="39"/>
      <c r="B379" s="45"/>
      <c r="C379" s="309" t="s">
        <v>1362</v>
      </c>
      <c r="D379" s="309" t="s">
        <v>1363</v>
      </c>
      <c r="E379" s="18" t="s">
        <v>191</v>
      </c>
      <c r="F379" s="310">
        <v>231.93299999999999</v>
      </c>
      <c r="G379" s="39"/>
      <c r="H379" s="45"/>
    </row>
    <row r="380" s="2" customFormat="1">
      <c r="A380" s="39"/>
      <c r="B380" s="45"/>
      <c r="C380" s="309" t="s">
        <v>1387</v>
      </c>
      <c r="D380" s="309" t="s">
        <v>1388</v>
      </c>
      <c r="E380" s="18" t="s">
        <v>191</v>
      </c>
      <c r="F380" s="310">
        <v>191.91300000000001</v>
      </c>
      <c r="G380" s="39"/>
      <c r="H380" s="45"/>
    </row>
    <row r="381" s="2" customFormat="1" ht="16.8" customHeight="1">
      <c r="A381" s="39"/>
      <c r="B381" s="45"/>
      <c r="C381" s="309" t="s">
        <v>1502</v>
      </c>
      <c r="D381" s="309" t="s">
        <v>1503</v>
      </c>
      <c r="E381" s="18" t="s">
        <v>191</v>
      </c>
      <c r="F381" s="310">
        <v>16.446999999999999</v>
      </c>
      <c r="G381" s="39"/>
      <c r="H381" s="45"/>
    </row>
    <row r="382" s="2" customFormat="1" ht="16.8" customHeight="1">
      <c r="A382" s="39"/>
      <c r="B382" s="45"/>
      <c r="C382" s="309" t="s">
        <v>1570</v>
      </c>
      <c r="D382" s="309" t="s">
        <v>1571</v>
      </c>
      <c r="E382" s="18" t="s">
        <v>191</v>
      </c>
      <c r="F382" s="310">
        <v>12.345000000000001</v>
      </c>
      <c r="G382" s="39"/>
      <c r="H382" s="45"/>
    </row>
    <row r="383" s="2" customFormat="1" ht="16.8" customHeight="1">
      <c r="A383" s="39"/>
      <c r="B383" s="45"/>
      <c r="C383" s="309" t="s">
        <v>1588</v>
      </c>
      <c r="D383" s="309" t="s">
        <v>1589</v>
      </c>
      <c r="E383" s="18" t="s">
        <v>191</v>
      </c>
      <c r="F383" s="310">
        <v>12.345000000000001</v>
      </c>
      <c r="G383" s="39"/>
      <c r="H383" s="45"/>
    </row>
    <row r="384" s="2" customFormat="1" ht="16.8" customHeight="1">
      <c r="A384" s="39"/>
      <c r="B384" s="45"/>
      <c r="C384" s="309" t="s">
        <v>1598</v>
      </c>
      <c r="D384" s="309" t="s">
        <v>1599</v>
      </c>
      <c r="E384" s="18" t="s">
        <v>191</v>
      </c>
      <c r="F384" s="310">
        <v>42.674999999999997</v>
      </c>
      <c r="G384" s="39"/>
      <c r="H384" s="45"/>
    </row>
    <row r="385" s="2" customFormat="1" ht="16.8" customHeight="1">
      <c r="A385" s="39"/>
      <c r="B385" s="45"/>
      <c r="C385" s="305" t="s">
        <v>1697</v>
      </c>
      <c r="D385" s="306" t="s">
        <v>1697</v>
      </c>
      <c r="E385" s="307" t="s">
        <v>19</v>
      </c>
      <c r="F385" s="308">
        <v>170.18000000000001</v>
      </c>
      <c r="G385" s="39"/>
      <c r="H385" s="45"/>
    </row>
    <row r="386" s="2" customFormat="1" ht="16.8" customHeight="1">
      <c r="A386" s="39"/>
      <c r="B386" s="45"/>
      <c r="C386" s="309" t="s">
        <v>19</v>
      </c>
      <c r="D386" s="309" t="s">
        <v>1051</v>
      </c>
      <c r="E386" s="18" t="s">
        <v>19</v>
      </c>
      <c r="F386" s="310">
        <v>0</v>
      </c>
      <c r="G386" s="39"/>
      <c r="H386" s="45"/>
    </row>
    <row r="387" s="2" customFormat="1" ht="16.8" customHeight="1">
      <c r="A387" s="39"/>
      <c r="B387" s="45"/>
      <c r="C387" s="309" t="s">
        <v>19</v>
      </c>
      <c r="D387" s="309" t="s">
        <v>1695</v>
      </c>
      <c r="E387" s="18" t="s">
        <v>19</v>
      </c>
      <c r="F387" s="310">
        <v>29.719999999999999</v>
      </c>
      <c r="G387" s="39"/>
      <c r="H387" s="45"/>
    </row>
    <row r="388" s="2" customFormat="1" ht="16.8" customHeight="1">
      <c r="A388" s="39"/>
      <c r="B388" s="45"/>
      <c r="C388" s="309" t="s">
        <v>19</v>
      </c>
      <c r="D388" s="309" t="s">
        <v>1058</v>
      </c>
      <c r="E388" s="18" t="s">
        <v>19</v>
      </c>
      <c r="F388" s="310">
        <v>0</v>
      </c>
      <c r="G388" s="39"/>
      <c r="H388" s="45"/>
    </row>
    <row r="389" s="2" customFormat="1" ht="16.8" customHeight="1">
      <c r="A389" s="39"/>
      <c r="B389" s="45"/>
      <c r="C389" s="309" t="s">
        <v>19</v>
      </c>
      <c r="D389" s="309" t="s">
        <v>1696</v>
      </c>
      <c r="E389" s="18" t="s">
        <v>19</v>
      </c>
      <c r="F389" s="310">
        <v>140.46000000000001</v>
      </c>
      <c r="G389" s="39"/>
      <c r="H389" s="45"/>
    </row>
    <row r="390" s="2" customFormat="1" ht="16.8" customHeight="1">
      <c r="A390" s="39"/>
      <c r="B390" s="45"/>
      <c r="C390" s="309" t="s">
        <v>1697</v>
      </c>
      <c r="D390" s="309" t="s">
        <v>379</v>
      </c>
      <c r="E390" s="18" t="s">
        <v>19</v>
      </c>
      <c r="F390" s="310">
        <v>170.18000000000001</v>
      </c>
      <c r="G390" s="39"/>
      <c r="H390" s="45"/>
    </row>
    <row r="391" s="2" customFormat="1" ht="16.8" customHeight="1">
      <c r="A391" s="39"/>
      <c r="B391" s="45"/>
      <c r="C391" s="305" t="s">
        <v>1706</v>
      </c>
      <c r="D391" s="306" t="s">
        <v>1706</v>
      </c>
      <c r="E391" s="307" t="s">
        <v>19</v>
      </c>
      <c r="F391" s="308">
        <v>41.560000000000002</v>
      </c>
      <c r="G391" s="39"/>
      <c r="H391" s="45"/>
    </row>
    <row r="392" s="2" customFormat="1" ht="16.8" customHeight="1">
      <c r="A392" s="39"/>
      <c r="B392" s="45"/>
      <c r="C392" s="309" t="s">
        <v>19</v>
      </c>
      <c r="D392" s="309" t="s">
        <v>1703</v>
      </c>
      <c r="E392" s="18" t="s">
        <v>19</v>
      </c>
      <c r="F392" s="310">
        <v>0</v>
      </c>
      <c r="G392" s="39"/>
      <c r="H392" s="45"/>
    </row>
    <row r="393" s="2" customFormat="1" ht="16.8" customHeight="1">
      <c r="A393" s="39"/>
      <c r="B393" s="45"/>
      <c r="C393" s="309" t="s">
        <v>19</v>
      </c>
      <c r="D393" s="309" t="s">
        <v>1704</v>
      </c>
      <c r="E393" s="18" t="s">
        <v>19</v>
      </c>
      <c r="F393" s="310">
        <v>20.780000000000001</v>
      </c>
      <c r="G393" s="39"/>
      <c r="H393" s="45"/>
    </row>
    <row r="394" s="2" customFormat="1" ht="16.8" customHeight="1">
      <c r="A394" s="39"/>
      <c r="B394" s="45"/>
      <c r="C394" s="309" t="s">
        <v>19</v>
      </c>
      <c r="D394" s="309" t="s">
        <v>1705</v>
      </c>
      <c r="E394" s="18" t="s">
        <v>19</v>
      </c>
      <c r="F394" s="310">
        <v>0</v>
      </c>
      <c r="G394" s="39"/>
      <c r="H394" s="45"/>
    </row>
    <row r="395" s="2" customFormat="1" ht="16.8" customHeight="1">
      <c r="A395" s="39"/>
      <c r="B395" s="45"/>
      <c r="C395" s="309" t="s">
        <v>19</v>
      </c>
      <c r="D395" s="309" t="s">
        <v>1704</v>
      </c>
      <c r="E395" s="18" t="s">
        <v>19</v>
      </c>
      <c r="F395" s="310">
        <v>20.780000000000001</v>
      </c>
      <c r="G395" s="39"/>
      <c r="H395" s="45"/>
    </row>
    <row r="396" s="2" customFormat="1" ht="16.8" customHeight="1">
      <c r="A396" s="39"/>
      <c r="B396" s="45"/>
      <c r="C396" s="309" t="s">
        <v>1706</v>
      </c>
      <c r="D396" s="309" t="s">
        <v>379</v>
      </c>
      <c r="E396" s="18" t="s">
        <v>19</v>
      </c>
      <c r="F396" s="310">
        <v>41.560000000000002</v>
      </c>
      <c r="G396" s="39"/>
      <c r="H396" s="45"/>
    </row>
    <row r="397" s="2" customFormat="1" ht="16.8" customHeight="1">
      <c r="A397" s="39"/>
      <c r="B397" s="45"/>
      <c r="C397" s="305" t="s">
        <v>322</v>
      </c>
      <c r="D397" s="306" t="s">
        <v>323</v>
      </c>
      <c r="E397" s="307" t="s">
        <v>191</v>
      </c>
      <c r="F397" s="308">
        <v>20.829000000000001</v>
      </c>
      <c r="G397" s="39"/>
      <c r="H397" s="45"/>
    </row>
    <row r="398" s="2" customFormat="1" ht="16.8" customHeight="1">
      <c r="A398" s="39"/>
      <c r="B398" s="45"/>
      <c r="C398" s="309" t="s">
        <v>19</v>
      </c>
      <c r="D398" s="309" t="s">
        <v>998</v>
      </c>
      <c r="E398" s="18" t="s">
        <v>19</v>
      </c>
      <c r="F398" s="310">
        <v>0</v>
      </c>
      <c r="G398" s="39"/>
      <c r="H398" s="45"/>
    </row>
    <row r="399" s="2" customFormat="1" ht="16.8" customHeight="1">
      <c r="A399" s="39"/>
      <c r="B399" s="45"/>
      <c r="C399" s="309" t="s">
        <v>19</v>
      </c>
      <c r="D399" s="309" t="s">
        <v>1673</v>
      </c>
      <c r="E399" s="18" t="s">
        <v>19</v>
      </c>
      <c r="F399" s="310">
        <v>1.7370000000000001</v>
      </c>
      <c r="G399" s="39"/>
      <c r="H399" s="45"/>
    </row>
    <row r="400" s="2" customFormat="1" ht="16.8" customHeight="1">
      <c r="A400" s="39"/>
      <c r="B400" s="45"/>
      <c r="C400" s="309" t="s">
        <v>19</v>
      </c>
      <c r="D400" s="309" t="s">
        <v>1674</v>
      </c>
      <c r="E400" s="18" t="s">
        <v>19</v>
      </c>
      <c r="F400" s="310">
        <v>0</v>
      </c>
      <c r="G400" s="39"/>
      <c r="H400" s="45"/>
    </row>
    <row r="401" s="2" customFormat="1" ht="16.8" customHeight="1">
      <c r="A401" s="39"/>
      <c r="B401" s="45"/>
      <c r="C401" s="309" t="s">
        <v>19</v>
      </c>
      <c r="D401" s="309" t="s">
        <v>1675</v>
      </c>
      <c r="E401" s="18" t="s">
        <v>19</v>
      </c>
      <c r="F401" s="310">
        <v>2.0009999999999999</v>
      </c>
      <c r="G401" s="39"/>
      <c r="H401" s="45"/>
    </row>
    <row r="402" s="2" customFormat="1" ht="16.8" customHeight="1">
      <c r="A402" s="39"/>
      <c r="B402" s="45"/>
      <c r="C402" s="309" t="s">
        <v>19</v>
      </c>
      <c r="D402" s="309" t="s">
        <v>1676</v>
      </c>
      <c r="E402" s="18" t="s">
        <v>19</v>
      </c>
      <c r="F402" s="310">
        <v>3.0449999999999999</v>
      </c>
      <c r="G402" s="39"/>
      <c r="H402" s="45"/>
    </row>
    <row r="403" s="2" customFormat="1" ht="16.8" customHeight="1">
      <c r="A403" s="39"/>
      <c r="B403" s="45"/>
      <c r="C403" s="309" t="s">
        <v>19</v>
      </c>
      <c r="D403" s="309" t="s">
        <v>1677</v>
      </c>
      <c r="E403" s="18" t="s">
        <v>19</v>
      </c>
      <c r="F403" s="310">
        <v>4.4180000000000001</v>
      </c>
      <c r="G403" s="39"/>
      <c r="H403" s="45"/>
    </row>
    <row r="404" s="2" customFormat="1" ht="16.8" customHeight="1">
      <c r="A404" s="39"/>
      <c r="B404" s="45"/>
      <c r="C404" s="309" t="s">
        <v>19</v>
      </c>
      <c r="D404" s="309" t="s">
        <v>1029</v>
      </c>
      <c r="E404" s="18" t="s">
        <v>19</v>
      </c>
      <c r="F404" s="310">
        <v>0</v>
      </c>
      <c r="G404" s="39"/>
      <c r="H404" s="45"/>
    </row>
    <row r="405" s="2" customFormat="1" ht="16.8" customHeight="1">
      <c r="A405" s="39"/>
      <c r="B405" s="45"/>
      <c r="C405" s="309" t="s">
        <v>19</v>
      </c>
      <c r="D405" s="309" t="s">
        <v>1678</v>
      </c>
      <c r="E405" s="18" t="s">
        <v>19</v>
      </c>
      <c r="F405" s="310">
        <v>4.5499999999999998</v>
      </c>
      <c r="G405" s="39"/>
      <c r="H405" s="45"/>
    </row>
    <row r="406" s="2" customFormat="1" ht="16.8" customHeight="1">
      <c r="A406" s="39"/>
      <c r="B406" s="45"/>
      <c r="C406" s="309" t="s">
        <v>19</v>
      </c>
      <c r="D406" s="309" t="s">
        <v>1679</v>
      </c>
      <c r="E406" s="18" t="s">
        <v>19</v>
      </c>
      <c r="F406" s="310">
        <v>0</v>
      </c>
      <c r="G406" s="39"/>
      <c r="H406" s="45"/>
    </row>
    <row r="407" s="2" customFormat="1" ht="16.8" customHeight="1">
      <c r="A407" s="39"/>
      <c r="B407" s="45"/>
      <c r="C407" s="309" t="s">
        <v>19</v>
      </c>
      <c r="D407" s="309" t="s">
        <v>1680</v>
      </c>
      <c r="E407" s="18" t="s">
        <v>19</v>
      </c>
      <c r="F407" s="310">
        <v>2.2429999999999999</v>
      </c>
      <c r="G407" s="39"/>
      <c r="H407" s="45"/>
    </row>
    <row r="408" s="2" customFormat="1" ht="16.8" customHeight="1">
      <c r="A408" s="39"/>
      <c r="B408" s="45"/>
      <c r="C408" s="309" t="s">
        <v>19</v>
      </c>
      <c r="D408" s="309" t="s">
        <v>1681</v>
      </c>
      <c r="E408" s="18" t="s">
        <v>19</v>
      </c>
      <c r="F408" s="310">
        <v>2.835</v>
      </c>
      <c r="G408" s="39"/>
      <c r="H408" s="45"/>
    </row>
    <row r="409" s="2" customFormat="1" ht="16.8" customHeight="1">
      <c r="A409" s="39"/>
      <c r="B409" s="45"/>
      <c r="C409" s="309" t="s">
        <v>322</v>
      </c>
      <c r="D409" s="309" t="s">
        <v>379</v>
      </c>
      <c r="E409" s="18" t="s">
        <v>19</v>
      </c>
      <c r="F409" s="310">
        <v>20.829000000000001</v>
      </c>
      <c r="G409" s="39"/>
      <c r="H409" s="45"/>
    </row>
    <row r="410" s="2" customFormat="1" ht="16.8" customHeight="1">
      <c r="A410" s="39"/>
      <c r="B410" s="45"/>
      <c r="C410" s="311" t="s">
        <v>4813</v>
      </c>
      <c r="D410" s="39"/>
      <c r="E410" s="39"/>
      <c r="F410" s="39"/>
      <c r="G410" s="39"/>
      <c r="H410" s="45"/>
    </row>
    <row r="411" s="2" customFormat="1">
      <c r="A411" s="39"/>
      <c r="B411" s="45"/>
      <c r="C411" s="309" t="s">
        <v>1669</v>
      </c>
      <c r="D411" s="309" t="s">
        <v>1670</v>
      </c>
      <c r="E411" s="18" t="s">
        <v>191</v>
      </c>
      <c r="F411" s="310">
        <v>20.829000000000001</v>
      </c>
      <c r="G411" s="39"/>
      <c r="H411" s="45"/>
    </row>
    <row r="412" s="2" customFormat="1" ht="16.8" customHeight="1">
      <c r="A412" s="39"/>
      <c r="B412" s="45"/>
      <c r="C412" s="309" t="s">
        <v>1683</v>
      </c>
      <c r="D412" s="309" t="s">
        <v>1684</v>
      </c>
      <c r="E412" s="18" t="s">
        <v>191</v>
      </c>
      <c r="F412" s="310">
        <v>26.614000000000001</v>
      </c>
      <c r="G412" s="39"/>
      <c r="H412" s="45"/>
    </row>
    <row r="413" s="2" customFormat="1" ht="16.8" customHeight="1">
      <c r="A413" s="39"/>
      <c r="B413" s="45"/>
      <c r="C413" s="305" t="s">
        <v>325</v>
      </c>
      <c r="D413" s="306" t="s">
        <v>326</v>
      </c>
      <c r="E413" s="307" t="s">
        <v>191</v>
      </c>
      <c r="F413" s="308">
        <v>5.7850000000000001</v>
      </c>
      <c r="G413" s="39"/>
      <c r="H413" s="45"/>
    </row>
    <row r="414" s="2" customFormat="1" ht="16.8" customHeight="1">
      <c r="A414" s="39"/>
      <c r="B414" s="45"/>
      <c r="C414" s="309" t="s">
        <v>19</v>
      </c>
      <c r="D414" s="309" t="s">
        <v>998</v>
      </c>
      <c r="E414" s="18" t="s">
        <v>19</v>
      </c>
      <c r="F414" s="310">
        <v>0</v>
      </c>
      <c r="G414" s="39"/>
      <c r="H414" s="45"/>
    </row>
    <row r="415" s="2" customFormat="1" ht="16.8" customHeight="1">
      <c r="A415" s="39"/>
      <c r="B415" s="45"/>
      <c r="C415" s="309" t="s">
        <v>19</v>
      </c>
      <c r="D415" s="309" t="s">
        <v>1664</v>
      </c>
      <c r="E415" s="18" t="s">
        <v>19</v>
      </c>
      <c r="F415" s="310">
        <v>0.60099999999999998</v>
      </c>
      <c r="G415" s="39"/>
      <c r="H415" s="45"/>
    </row>
    <row r="416" s="2" customFormat="1" ht="16.8" customHeight="1">
      <c r="A416" s="39"/>
      <c r="B416" s="45"/>
      <c r="C416" s="309" t="s">
        <v>19</v>
      </c>
      <c r="D416" s="309" t="s">
        <v>1029</v>
      </c>
      <c r="E416" s="18" t="s">
        <v>19</v>
      </c>
      <c r="F416" s="310">
        <v>0</v>
      </c>
      <c r="G416" s="39"/>
      <c r="H416" s="45"/>
    </row>
    <row r="417" s="2" customFormat="1" ht="16.8" customHeight="1">
      <c r="A417" s="39"/>
      <c r="B417" s="45"/>
      <c r="C417" s="309" t="s">
        <v>19</v>
      </c>
      <c r="D417" s="309" t="s">
        <v>1664</v>
      </c>
      <c r="E417" s="18" t="s">
        <v>19</v>
      </c>
      <c r="F417" s="310">
        <v>0.60099999999999998</v>
      </c>
      <c r="G417" s="39"/>
      <c r="H417" s="45"/>
    </row>
    <row r="418" s="2" customFormat="1" ht="16.8" customHeight="1">
      <c r="A418" s="39"/>
      <c r="B418" s="45"/>
      <c r="C418" s="309" t="s">
        <v>19</v>
      </c>
      <c r="D418" s="309" t="s">
        <v>1665</v>
      </c>
      <c r="E418" s="18" t="s">
        <v>19</v>
      </c>
      <c r="F418" s="310">
        <v>0</v>
      </c>
      <c r="G418" s="39"/>
      <c r="H418" s="45"/>
    </row>
    <row r="419" s="2" customFormat="1" ht="16.8" customHeight="1">
      <c r="A419" s="39"/>
      <c r="B419" s="45"/>
      <c r="C419" s="309" t="s">
        <v>19</v>
      </c>
      <c r="D419" s="309" t="s">
        <v>1666</v>
      </c>
      <c r="E419" s="18" t="s">
        <v>19</v>
      </c>
      <c r="F419" s="310">
        <v>1.6579999999999999</v>
      </c>
      <c r="G419" s="39"/>
      <c r="H419" s="45"/>
    </row>
    <row r="420" s="2" customFormat="1" ht="16.8" customHeight="1">
      <c r="A420" s="39"/>
      <c r="B420" s="45"/>
      <c r="C420" s="309" t="s">
        <v>19</v>
      </c>
      <c r="D420" s="309" t="s">
        <v>1035</v>
      </c>
      <c r="E420" s="18" t="s">
        <v>19</v>
      </c>
      <c r="F420" s="310">
        <v>0</v>
      </c>
      <c r="G420" s="39"/>
      <c r="H420" s="45"/>
    </row>
    <row r="421" s="2" customFormat="1" ht="16.8" customHeight="1">
      <c r="A421" s="39"/>
      <c r="B421" s="45"/>
      <c r="C421" s="309" t="s">
        <v>19</v>
      </c>
      <c r="D421" s="309" t="s">
        <v>1667</v>
      </c>
      <c r="E421" s="18" t="s">
        <v>19</v>
      </c>
      <c r="F421" s="310">
        <v>2.9249999999999998</v>
      </c>
      <c r="G421" s="39"/>
      <c r="H421" s="45"/>
    </row>
    <row r="422" s="2" customFormat="1" ht="16.8" customHeight="1">
      <c r="A422" s="39"/>
      <c r="B422" s="45"/>
      <c r="C422" s="309" t="s">
        <v>325</v>
      </c>
      <c r="D422" s="309" t="s">
        <v>379</v>
      </c>
      <c r="E422" s="18" t="s">
        <v>19</v>
      </c>
      <c r="F422" s="310">
        <v>5.7850000000000001</v>
      </c>
      <c r="G422" s="39"/>
      <c r="H422" s="45"/>
    </row>
    <row r="423" s="2" customFormat="1" ht="16.8" customHeight="1">
      <c r="A423" s="39"/>
      <c r="B423" s="45"/>
      <c r="C423" s="311" t="s">
        <v>4813</v>
      </c>
      <c r="D423" s="39"/>
      <c r="E423" s="39"/>
      <c r="F423" s="39"/>
      <c r="G423" s="39"/>
      <c r="H423" s="45"/>
    </row>
    <row r="424" s="2" customFormat="1">
      <c r="A424" s="39"/>
      <c r="B424" s="45"/>
      <c r="C424" s="309" t="s">
        <v>1660</v>
      </c>
      <c r="D424" s="309" t="s">
        <v>1661</v>
      </c>
      <c r="E424" s="18" t="s">
        <v>191</v>
      </c>
      <c r="F424" s="310">
        <v>5.7850000000000001</v>
      </c>
      <c r="G424" s="39"/>
      <c r="H424" s="45"/>
    </row>
    <row r="425" s="2" customFormat="1" ht="16.8" customHeight="1">
      <c r="A425" s="39"/>
      <c r="B425" s="45"/>
      <c r="C425" s="309" t="s">
        <v>1683</v>
      </c>
      <c r="D425" s="309" t="s">
        <v>1684</v>
      </c>
      <c r="E425" s="18" t="s">
        <v>191</v>
      </c>
      <c r="F425" s="310">
        <v>26.614000000000001</v>
      </c>
      <c r="G425" s="39"/>
      <c r="H425" s="45"/>
    </row>
    <row r="426" s="2" customFormat="1" ht="16.8" customHeight="1">
      <c r="A426" s="39"/>
      <c r="B426" s="45"/>
      <c r="C426" s="305" t="s">
        <v>2120</v>
      </c>
      <c r="D426" s="306" t="s">
        <v>2120</v>
      </c>
      <c r="E426" s="307" t="s">
        <v>19</v>
      </c>
      <c r="F426" s="308">
        <v>52.43</v>
      </c>
      <c r="G426" s="39"/>
      <c r="H426" s="45"/>
    </row>
    <row r="427" s="2" customFormat="1" ht="16.8" customHeight="1">
      <c r="A427" s="39"/>
      <c r="B427" s="45"/>
      <c r="C427" s="309" t="s">
        <v>19</v>
      </c>
      <c r="D427" s="309" t="s">
        <v>989</v>
      </c>
      <c r="E427" s="18" t="s">
        <v>19</v>
      </c>
      <c r="F427" s="310">
        <v>0</v>
      </c>
      <c r="G427" s="39"/>
      <c r="H427" s="45"/>
    </row>
    <row r="428" s="2" customFormat="1" ht="16.8" customHeight="1">
      <c r="A428" s="39"/>
      <c r="B428" s="45"/>
      <c r="C428" s="309" t="s">
        <v>19</v>
      </c>
      <c r="D428" s="309" t="s">
        <v>2114</v>
      </c>
      <c r="E428" s="18" t="s">
        <v>19</v>
      </c>
      <c r="F428" s="310">
        <v>9.3399999999999999</v>
      </c>
      <c r="G428" s="39"/>
      <c r="H428" s="45"/>
    </row>
    <row r="429" s="2" customFormat="1" ht="16.8" customHeight="1">
      <c r="A429" s="39"/>
      <c r="B429" s="45"/>
      <c r="C429" s="309" t="s">
        <v>19</v>
      </c>
      <c r="D429" s="309" t="s">
        <v>2115</v>
      </c>
      <c r="E429" s="18" t="s">
        <v>19</v>
      </c>
      <c r="F429" s="310">
        <v>0</v>
      </c>
      <c r="G429" s="39"/>
      <c r="H429" s="45"/>
    </row>
    <row r="430" s="2" customFormat="1" ht="16.8" customHeight="1">
      <c r="A430" s="39"/>
      <c r="B430" s="45"/>
      <c r="C430" s="309" t="s">
        <v>19</v>
      </c>
      <c r="D430" s="309" t="s">
        <v>2116</v>
      </c>
      <c r="E430" s="18" t="s">
        <v>19</v>
      </c>
      <c r="F430" s="310">
        <v>9.8000000000000007</v>
      </c>
      <c r="G430" s="39"/>
      <c r="H430" s="45"/>
    </row>
    <row r="431" s="2" customFormat="1" ht="16.8" customHeight="1">
      <c r="A431" s="39"/>
      <c r="B431" s="45"/>
      <c r="C431" s="309" t="s">
        <v>19</v>
      </c>
      <c r="D431" s="309" t="s">
        <v>1003</v>
      </c>
      <c r="E431" s="18" t="s">
        <v>19</v>
      </c>
      <c r="F431" s="310">
        <v>0</v>
      </c>
      <c r="G431" s="39"/>
      <c r="H431" s="45"/>
    </row>
    <row r="432" s="2" customFormat="1" ht="16.8" customHeight="1">
      <c r="A432" s="39"/>
      <c r="B432" s="45"/>
      <c r="C432" s="309" t="s">
        <v>19</v>
      </c>
      <c r="D432" s="309" t="s">
        <v>2117</v>
      </c>
      <c r="E432" s="18" t="s">
        <v>19</v>
      </c>
      <c r="F432" s="310">
        <v>9.8800000000000008</v>
      </c>
      <c r="G432" s="39"/>
      <c r="H432" s="45"/>
    </row>
    <row r="433" s="2" customFormat="1" ht="16.8" customHeight="1">
      <c r="A433" s="39"/>
      <c r="B433" s="45"/>
      <c r="C433" s="309" t="s">
        <v>19</v>
      </c>
      <c r="D433" s="309" t="s">
        <v>1019</v>
      </c>
      <c r="E433" s="18" t="s">
        <v>19</v>
      </c>
      <c r="F433" s="310">
        <v>0</v>
      </c>
      <c r="G433" s="39"/>
      <c r="H433" s="45"/>
    </row>
    <row r="434" s="2" customFormat="1" ht="16.8" customHeight="1">
      <c r="A434" s="39"/>
      <c r="B434" s="45"/>
      <c r="C434" s="309" t="s">
        <v>19</v>
      </c>
      <c r="D434" s="309" t="s">
        <v>2118</v>
      </c>
      <c r="E434" s="18" t="s">
        <v>19</v>
      </c>
      <c r="F434" s="310">
        <v>14.57</v>
      </c>
      <c r="G434" s="39"/>
      <c r="H434" s="45"/>
    </row>
    <row r="435" s="2" customFormat="1" ht="16.8" customHeight="1">
      <c r="A435" s="39"/>
      <c r="B435" s="45"/>
      <c r="C435" s="309" t="s">
        <v>19</v>
      </c>
      <c r="D435" s="309" t="s">
        <v>1020</v>
      </c>
      <c r="E435" s="18" t="s">
        <v>19</v>
      </c>
      <c r="F435" s="310">
        <v>0</v>
      </c>
      <c r="G435" s="39"/>
      <c r="H435" s="45"/>
    </row>
    <row r="436" s="2" customFormat="1" ht="16.8" customHeight="1">
      <c r="A436" s="39"/>
      <c r="B436" s="45"/>
      <c r="C436" s="309" t="s">
        <v>19</v>
      </c>
      <c r="D436" s="309" t="s">
        <v>2119</v>
      </c>
      <c r="E436" s="18" t="s">
        <v>19</v>
      </c>
      <c r="F436" s="310">
        <v>8.8399999999999999</v>
      </c>
      <c r="G436" s="39"/>
      <c r="H436" s="45"/>
    </row>
    <row r="437" s="2" customFormat="1" ht="16.8" customHeight="1">
      <c r="A437" s="39"/>
      <c r="B437" s="45"/>
      <c r="C437" s="309" t="s">
        <v>2120</v>
      </c>
      <c r="D437" s="309" t="s">
        <v>379</v>
      </c>
      <c r="E437" s="18" t="s">
        <v>19</v>
      </c>
      <c r="F437" s="310">
        <v>52.43</v>
      </c>
      <c r="G437" s="39"/>
      <c r="H437" s="45"/>
    </row>
    <row r="438" s="2" customFormat="1" ht="16.8" customHeight="1">
      <c r="A438" s="39"/>
      <c r="B438" s="45"/>
      <c r="C438" s="305" t="s">
        <v>328</v>
      </c>
      <c r="D438" s="306" t="s">
        <v>329</v>
      </c>
      <c r="E438" s="307" t="s">
        <v>191</v>
      </c>
      <c r="F438" s="308">
        <v>219.58799999999999</v>
      </c>
      <c r="G438" s="39"/>
      <c r="H438" s="45"/>
    </row>
    <row r="439" s="2" customFormat="1" ht="16.8" customHeight="1">
      <c r="A439" s="39"/>
      <c r="B439" s="45"/>
      <c r="C439" s="309" t="s">
        <v>328</v>
      </c>
      <c r="D439" s="309" t="s">
        <v>1313</v>
      </c>
      <c r="E439" s="18" t="s">
        <v>19</v>
      </c>
      <c r="F439" s="310">
        <v>219.58799999999999</v>
      </c>
      <c r="G439" s="39"/>
      <c r="H439" s="45"/>
    </row>
    <row r="440" s="2" customFormat="1" ht="16.8" customHeight="1">
      <c r="A440" s="39"/>
      <c r="B440" s="45"/>
      <c r="C440" s="311" t="s">
        <v>4813</v>
      </c>
      <c r="D440" s="39"/>
      <c r="E440" s="39"/>
      <c r="F440" s="39"/>
      <c r="G440" s="39"/>
      <c r="H440" s="45"/>
    </row>
    <row r="441" s="2" customFormat="1" ht="16.8" customHeight="1">
      <c r="A441" s="39"/>
      <c r="B441" s="45"/>
      <c r="C441" s="309" t="s">
        <v>1308</v>
      </c>
      <c r="D441" s="309" t="s">
        <v>1309</v>
      </c>
      <c r="E441" s="18" t="s">
        <v>191</v>
      </c>
      <c r="F441" s="310">
        <v>490.04599999999999</v>
      </c>
      <c r="G441" s="39"/>
      <c r="H441" s="45"/>
    </row>
    <row r="442" s="2" customFormat="1" ht="16.8" customHeight="1">
      <c r="A442" s="39"/>
      <c r="B442" s="45"/>
      <c r="C442" s="309" t="s">
        <v>1362</v>
      </c>
      <c r="D442" s="309" t="s">
        <v>1363</v>
      </c>
      <c r="E442" s="18" t="s">
        <v>191</v>
      </c>
      <c r="F442" s="310">
        <v>231.93299999999999</v>
      </c>
      <c r="G442" s="39"/>
      <c r="H442" s="45"/>
    </row>
    <row r="443" s="2" customFormat="1" ht="16.8" customHeight="1">
      <c r="A443" s="39"/>
      <c r="B443" s="45"/>
      <c r="C443" s="309" t="s">
        <v>1578</v>
      </c>
      <c r="D443" s="309" t="s">
        <v>1579</v>
      </c>
      <c r="E443" s="18" t="s">
        <v>191</v>
      </c>
      <c r="F443" s="310">
        <v>219.58799999999999</v>
      </c>
      <c r="G443" s="39"/>
      <c r="H443" s="45"/>
    </row>
    <row r="444" s="2" customFormat="1">
      <c r="A444" s="39"/>
      <c r="B444" s="45"/>
      <c r="C444" s="309" t="s">
        <v>1593</v>
      </c>
      <c r="D444" s="309" t="s">
        <v>1594</v>
      </c>
      <c r="E444" s="18" t="s">
        <v>191</v>
      </c>
      <c r="F444" s="310">
        <v>219.58799999999999</v>
      </c>
      <c r="G444" s="39"/>
      <c r="H444" s="45"/>
    </row>
    <row r="445" s="2" customFormat="1" ht="16.8" customHeight="1">
      <c r="A445" s="39"/>
      <c r="B445" s="45"/>
      <c r="C445" s="309" t="s">
        <v>1598</v>
      </c>
      <c r="D445" s="309" t="s">
        <v>1599</v>
      </c>
      <c r="E445" s="18" t="s">
        <v>191</v>
      </c>
      <c r="F445" s="310">
        <v>219.58799999999999</v>
      </c>
      <c r="G445" s="39"/>
      <c r="H445" s="45"/>
    </row>
    <row r="446" s="2" customFormat="1" ht="16.8" customHeight="1">
      <c r="A446" s="39"/>
      <c r="B446" s="45"/>
      <c r="C446" s="309" t="s">
        <v>1610</v>
      </c>
      <c r="D446" s="309" t="s">
        <v>1611</v>
      </c>
      <c r="E446" s="18" t="s">
        <v>260</v>
      </c>
      <c r="F446" s="310">
        <v>17.567</v>
      </c>
      <c r="G446" s="39"/>
      <c r="H446" s="45"/>
    </row>
    <row r="447" s="2" customFormat="1" ht="16.8" customHeight="1">
      <c r="A447" s="39"/>
      <c r="B447" s="45"/>
      <c r="C447" s="305" t="s">
        <v>331</v>
      </c>
      <c r="D447" s="306" t="s">
        <v>332</v>
      </c>
      <c r="E447" s="307" t="s">
        <v>283</v>
      </c>
      <c r="F447" s="308">
        <v>201.15000000000001</v>
      </c>
      <c r="G447" s="39"/>
      <c r="H447" s="45"/>
    </row>
    <row r="448" s="2" customFormat="1" ht="16.8" customHeight="1">
      <c r="A448" s="39"/>
      <c r="B448" s="45"/>
      <c r="C448" s="309" t="s">
        <v>19</v>
      </c>
      <c r="D448" s="309" t="s">
        <v>1064</v>
      </c>
      <c r="E448" s="18" t="s">
        <v>19</v>
      </c>
      <c r="F448" s="310">
        <v>0</v>
      </c>
      <c r="G448" s="39"/>
      <c r="H448" s="45"/>
    </row>
    <row r="449" s="2" customFormat="1" ht="16.8" customHeight="1">
      <c r="A449" s="39"/>
      <c r="B449" s="45"/>
      <c r="C449" s="309" t="s">
        <v>19</v>
      </c>
      <c r="D449" s="309" t="s">
        <v>1051</v>
      </c>
      <c r="E449" s="18" t="s">
        <v>19</v>
      </c>
      <c r="F449" s="310">
        <v>0</v>
      </c>
      <c r="G449" s="39"/>
      <c r="H449" s="45"/>
    </row>
    <row r="450" s="2" customFormat="1" ht="16.8" customHeight="1">
      <c r="A450" s="39"/>
      <c r="B450" s="45"/>
      <c r="C450" s="309" t="s">
        <v>19</v>
      </c>
      <c r="D450" s="309" t="s">
        <v>1822</v>
      </c>
      <c r="E450" s="18" t="s">
        <v>19</v>
      </c>
      <c r="F450" s="310">
        <v>6.9500000000000002</v>
      </c>
      <c r="G450" s="39"/>
      <c r="H450" s="45"/>
    </row>
    <row r="451" s="2" customFormat="1" ht="16.8" customHeight="1">
      <c r="A451" s="39"/>
      <c r="B451" s="45"/>
      <c r="C451" s="309" t="s">
        <v>19</v>
      </c>
      <c r="D451" s="309" t="s">
        <v>1823</v>
      </c>
      <c r="E451" s="18" t="s">
        <v>19</v>
      </c>
      <c r="F451" s="310">
        <v>7.9500000000000002</v>
      </c>
      <c r="G451" s="39"/>
      <c r="H451" s="45"/>
    </row>
    <row r="452" s="2" customFormat="1" ht="16.8" customHeight="1">
      <c r="A452" s="39"/>
      <c r="B452" s="45"/>
      <c r="C452" s="309" t="s">
        <v>19</v>
      </c>
      <c r="D452" s="309" t="s">
        <v>1824</v>
      </c>
      <c r="E452" s="18" t="s">
        <v>19</v>
      </c>
      <c r="F452" s="310">
        <v>36</v>
      </c>
      <c r="G452" s="39"/>
      <c r="H452" s="45"/>
    </row>
    <row r="453" s="2" customFormat="1" ht="16.8" customHeight="1">
      <c r="A453" s="39"/>
      <c r="B453" s="45"/>
      <c r="C453" s="309" t="s">
        <v>19</v>
      </c>
      <c r="D453" s="309" t="s">
        <v>1825</v>
      </c>
      <c r="E453" s="18" t="s">
        <v>19</v>
      </c>
      <c r="F453" s="310">
        <v>10</v>
      </c>
      <c r="G453" s="39"/>
      <c r="H453" s="45"/>
    </row>
    <row r="454" s="2" customFormat="1" ht="16.8" customHeight="1">
      <c r="A454" s="39"/>
      <c r="B454" s="45"/>
      <c r="C454" s="309" t="s">
        <v>19</v>
      </c>
      <c r="D454" s="309" t="s">
        <v>1826</v>
      </c>
      <c r="E454" s="18" t="s">
        <v>19</v>
      </c>
      <c r="F454" s="310">
        <v>3</v>
      </c>
      <c r="G454" s="39"/>
      <c r="H454" s="45"/>
    </row>
    <row r="455" s="2" customFormat="1" ht="16.8" customHeight="1">
      <c r="A455" s="39"/>
      <c r="B455" s="45"/>
      <c r="C455" s="309" t="s">
        <v>19</v>
      </c>
      <c r="D455" s="309" t="s">
        <v>1827</v>
      </c>
      <c r="E455" s="18" t="s">
        <v>19</v>
      </c>
      <c r="F455" s="310">
        <v>8</v>
      </c>
      <c r="G455" s="39"/>
      <c r="H455" s="45"/>
    </row>
    <row r="456" s="2" customFormat="1" ht="16.8" customHeight="1">
      <c r="A456" s="39"/>
      <c r="B456" s="45"/>
      <c r="C456" s="309" t="s">
        <v>19</v>
      </c>
      <c r="D456" s="309" t="s">
        <v>1828</v>
      </c>
      <c r="E456" s="18" t="s">
        <v>19</v>
      </c>
      <c r="F456" s="310">
        <v>6</v>
      </c>
      <c r="G456" s="39"/>
      <c r="H456" s="45"/>
    </row>
    <row r="457" s="2" customFormat="1" ht="16.8" customHeight="1">
      <c r="A457" s="39"/>
      <c r="B457" s="45"/>
      <c r="C457" s="309" t="s">
        <v>19</v>
      </c>
      <c r="D457" s="309" t="s">
        <v>1829</v>
      </c>
      <c r="E457" s="18" t="s">
        <v>19</v>
      </c>
      <c r="F457" s="310">
        <v>13.5</v>
      </c>
      <c r="G457" s="39"/>
      <c r="H457" s="45"/>
    </row>
    <row r="458" s="2" customFormat="1" ht="16.8" customHeight="1">
      <c r="A458" s="39"/>
      <c r="B458" s="45"/>
      <c r="C458" s="309" t="s">
        <v>19</v>
      </c>
      <c r="D458" s="309" t="s">
        <v>1058</v>
      </c>
      <c r="E458" s="18" t="s">
        <v>19</v>
      </c>
      <c r="F458" s="310">
        <v>0</v>
      </c>
      <c r="G458" s="39"/>
      <c r="H458" s="45"/>
    </row>
    <row r="459" s="2" customFormat="1" ht="16.8" customHeight="1">
      <c r="A459" s="39"/>
      <c r="B459" s="45"/>
      <c r="C459" s="309" t="s">
        <v>19</v>
      </c>
      <c r="D459" s="309" t="s">
        <v>1830</v>
      </c>
      <c r="E459" s="18" t="s">
        <v>19</v>
      </c>
      <c r="F459" s="310">
        <v>72</v>
      </c>
      <c r="G459" s="39"/>
      <c r="H459" s="45"/>
    </row>
    <row r="460" s="2" customFormat="1" ht="16.8" customHeight="1">
      <c r="A460" s="39"/>
      <c r="B460" s="45"/>
      <c r="C460" s="309" t="s">
        <v>19</v>
      </c>
      <c r="D460" s="309" t="s">
        <v>1825</v>
      </c>
      <c r="E460" s="18" t="s">
        <v>19</v>
      </c>
      <c r="F460" s="310">
        <v>10</v>
      </c>
      <c r="G460" s="39"/>
      <c r="H460" s="45"/>
    </row>
    <row r="461" s="2" customFormat="1" ht="16.8" customHeight="1">
      <c r="A461" s="39"/>
      <c r="B461" s="45"/>
      <c r="C461" s="309" t="s">
        <v>19</v>
      </c>
      <c r="D461" s="309" t="s">
        <v>1826</v>
      </c>
      <c r="E461" s="18" t="s">
        <v>19</v>
      </c>
      <c r="F461" s="310">
        <v>3</v>
      </c>
      <c r="G461" s="39"/>
      <c r="H461" s="45"/>
    </row>
    <row r="462" s="2" customFormat="1" ht="16.8" customHeight="1">
      <c r="A462" s="39"/>
      <c r="B462" s="45"/>
      <c r="C462" s="309" t="s">
        <v>19</v>
      </c>
      <c r="D462" s="309" t="s">
        <v>1827</v>
      </c>
      <c r="E462" s="18" t="s">
        <v>19</v>
      </c>
      <c r="F462" s="310">
        <v>8</v>
      </c>
      <c r="G462" s="39"/>
      <c r="H462" s="45"/>
    </row>
    <row r="463" s="2" customFormat="1" ht="16.8" customHeight="1">
      <c r="A463" s="39"/>
      <c r="B463" s="45"/>
      <c r="C463" s="309" t="s">
        <v>19</v>
      </c>
      <c r="D463" s="309" t="s">
        <v>1831</v>
      </c>
      <c r="E463" s="18" t="s">
        <v>19</v>
      </c>
      <c r="F463" s="310">
        <v>4</v>
      </c>
      <c r="G463" s="39"/>
      <c r="H463" s="45"/>
    </row>
    <row r="464" s="2" customFormat="1" ht="16.8" customHeight="1">
      <c r="A464" s="39"/>
      <c r="B464" s="45"/>
      <c r="C464" s="309" t="s">
        <v>19</v>
      </c>
      <c r="D464" s="309" t="s">
        <v>1828</v>
      </c>
      <c r="E464" s="18" t="s">
        <v>19</v>
      </c>
      <c r="F464" s="310">
        <v>6</v>
      </c>
      <c r="G464" s="39"/>
      <c r="H464" s="45"/>
    </row>
    <row r="465" s="2" customFormat="1" ht="16.8" customHeight="1">
      <c r="A465" s="39"/>
      <c r="B465" s="45"/>
      <c r="C465" s="309" t="s">
        <v>19</v>
      </c>
      <c r="D465" s="309" t="s">
        <v>1832</v>
      </c>
      <c r="E465" s="18" t="s">
        <v>19</v>
      </c>
      <c r="F465" s="310">
        <v>6.75</v>
      </c>
      <c r="G465" s="39"/>
      <c r="H465" s="45"/>
    </row>
    <row r="466" s="2" customFormat="1" ht="16.8" customHeight="1">
      <c r="A466" s="39"/>
      <c r="B466" s="45"/>
      <c r="C466" s="309" t="s">
        <v>331</v>
      </c>
      <c r="D466" s="309" t="s">
        <v>379</v>
      </c>
      <c r="E466" s="18" t="s">
        <v>19</v>
      </c>
      <c r="F466" s="310">
        <v>201.15000000000001</v>
      </c>
      <c r="G466" s="39"/>
      <c r="H466" s="45"/>
    </row>
    <row r="467" s="2" customFormat="1" ht="16.8" customHeight="1">
      <c r="A467" s="39"/>
      <c r="B467" s="45"/>
      <c r="C467" s="311" t="s">
        <v>4813</v>
      </c>
      <c r="D467" s="39"/>
      <c r="E467" s="39"/>
      <c r="F467" s="39"/>
      <c r="G467" s="39"/>
      <c r="H467" s="45"/>
    </row>
    <row r="468" s="2" customFormat="1" ht="16.8" customHeight="1">
      <c r="A468" s="39"/>
      <c r="B468" s="45"/>
      <c r="C468" s="309" t="s">
        <v>1818</v>
      </c>
      <c r="D468" s="309" t="s">
        <v>1819</v>
      </c>
      <c r="E468" s="18" t="s">
        <v>283</v>
      </c>
      <c r="F468" s="310">
        <v>201.15000000000001</v>
      </c>
      <c r="G468" s="39"/>
      <c r="H468" s="45"/>
    </row>
    <row r="469" s="2" customFormat="1" ht="16.8" customHeight="1">
      <c r="A469" s="39"/>
      <c r="B469" s="45"/>
      <c r="C469" s="309" t="s">
        <v>1994</v>
      </c>
      <c r="D469" s="309" t="s">
        <v>1995</v>
      </c>
      <c r="E469" s="18" t="s">
        <v>283</v>
      </c>
      <c r="F469" s="310">
        <v>201.15000000000001</v>
      </c>
      <c r="G469" s="39"/>
      <c r="H469" s="45"/>
    </row>
    <row r="470" s="2" customFormat="1" ht="16.8" customHeight="1">
      <c r="A470" s="39"/>
      <c r="B470" s="45"/>
      <c r="C470" s="305" t="s">
        <v>398</v>
      </c>
      <c r="D470" s="306" t="s">
        <v>398</v>
      </c>
      <c r="E470" s="307" t="s">
        <v>19</v>
      </c>
      <c r="F470" s="308">
        <v>9.0947999999999993</v>
      </c>
      <c r="G470" s="39"/>
      <c r="H470" s="45"/>
    </row>
    <row r="471" s="2" customFormat="1" ht="16.8" customHeight="1">
      <c r="A471" s="39"/>
      <c r="B471" s="45"/>
      <c r="C471" s="309" t="s">
        <v>19</v>
      </c>
      <c r="D471" s="309" t="s">
        <v>397</v>
      </c>
      <c r="E471" s="18" t="s">
        <v>19</v>
      </c>
      <c r="F471" s="310">
        <v>0</v>
      </c>
      <c r="G471" s="39"/>
      <c r="H471" s="45"/>
    </row>
    <row r="472" s="2" customFormat="1" ht="16.8" customHeight="1">
      <c r="A472" s="39"/>
      <c r="B472" s="45"/>
      <c r="C472" s="309" t="s">
        <v>398</v>
      </c>
      <c r="D472" s="309" t="s">
        <v>399</v>
      </c>
      <c r="E472" s="18" t="s">
        <v>19</v>
      </c>
      <c r="F472" s="310">
        <v>9.0950000000000006</v>
      </c>
      <c r="G472" s="39"/>
      <c r="H472" s="45"/>
    </row>
    <row r="473" s="2" customFormat="1" ht="16.8" customHeight="1">
      <c r="A473" s="39"/>
      <c r="B473" s="45"/>
      <c r="C473" s="305" t="s">
        <v>401</v>
      </c>
      <c r="D473" s="306" t="s">
        <v>401</v>
      </c>
      <c r="E473" s="307" t="s">
        <v>19</v>
      </c>
      <c r="F473" s="308">
        <v>29.2332</v>
      </c>
      <c r="G473" s="39"/>
      <c r="H473" s="45"/>
    </row>
    <row r="474" s="2" customFormat="1" ht="16.8" customHeight="1">
      <c r="A474" s="39"/>
      <c r="B474" s="45"/>
      <c r="C474" s="309" t="s">
        <v>19</v>
      </c>
      <c r="D474" s="309" t="s">
        <v>400</v>
      </c>
      <c r="E474" s="18" t="s">
        <v>19</v>
      </c>
      <c r="F474" s="310">
        <v>0</v>
      </c>
      <c r="G474" s="39"/>
      <c r="H474" s="45"/>
    </row>
    <row r="475" s="2" customFormat="1" ht="16.8" customHeight="1">
      <c r="A475" s="39"/>
      <c r="B475" s="45"/>
      <c r="C475" s="309" t="s">
        <v>401</v>
      </c>
      <c r="D475" s="309" t="s">
        <v>402</v>
      </c>
      <c r="E475" s="18" t="s">
        <v>19</v>
      </c>
      <c r="F475" s="310">
        <v>29.233000000000001</v>
      </c>
      <c r="G475" s="39"/>
      <c r="H475" s="45"/>
    </row>
    <row r="476" s="2" customFormat="1" ht="16.8" customHeight="1">
      <c r="A476" s="39"/>
      <c r="B476" s="45"/>
      <c r="C476" s="305" t="s">
        <v>334</v>
      </c>
      <c r="D476" s="306" t="s">
        <v>335</v>
      </c>
      <c r="E476" s="307" t="s">
        <v>260</v>
      </c>
      <c r="F476" s="308">
        <v>1.3280000000000001</v>
      </c>
      <c r="G476" s="39"/>
      <c r="H476" s="45"/>
    </row>
    <row r="477" s="2" customFormat="1" ht="16.8" customHeight="1">
      <c r="A477" s="39"/>
      <c r="B477" s="45"/>
      <c r="C477" s="309" t="s">
        <v>19</v>
      </c>
      <c r="D477" s="309" t="s">
        <v>384</v>
      </c>
      <c r="E477" s="18" t="s">
        <v>19</v>
      </c>
      <c r="F477" s="310">
        <v>0</v>
      </c>
      <c r="G477" s="39"/>
      <c r="H477" s="45"/>
    </row>
    <row r="478" s="2" customFormat="1" ht="16.8" customHeight="1">
      <c r="A478" s="39"/>
      <c r="B478" s="45"/>
      <c r="C478" s="309" t="s">
        <v>334</v>
      </c>
      <c r="D478" s="309" t="s">
        <v>385</v>
      </c>
      <c r="E478" s="18" t="s">
        <v>19</v>
      </c>
      <c r="F478" s="310">
        <v>1.3280000000000001</v>
      </c>
      <c r="G478" s="39"/>
      <c r="H478" s="45"/>
    </row>
    <row r="479" s="2" customFormat="1" ht="16.8" customHeight="1">
      <c r="A479" s="39"/>
      <c r="B479" s="45"/>
      <c r="C479" s="311" t="s">
        <v>4813</v>
      </c>
      <c r="D479" s="39"/>
      <c r="E479" s="39"/>
      <c r="F479" s="39"/>
      <c r="G479" s="39"/>
      <c r="H479" s="45"/>
    </row>
    <row r="480" s="2" customFormat="1" ht="16.8" customHeight="1">
      <c r="A480" s="39"/>
      <c r="B480" s="45"/>
      <c r="C480" s="309" t="s">
        <v>380</v>
      </c>
      <c r="D480" s="309" t="s">
        <v>381</v>
      </c>
      <c r="E480" s="18" t="s">
        <v>260</v>
      </c>
      <c r="F480" s="310">
        <v>1.7849999999999999</v>
      </c>
      <c r="G480" s="39"/>
      <c r="H480" s="45"/>
    </row>
    <row r="481" s="2" customFormat="1" ht="16.8" customHeight="1">
      <c r="A481" s="39"/>
      <c r="B481" s="45"/>
      <c r="C481" s="309" t="s">
        <v>447</v>
      </c>
      <c r="D481" s="309" t="s">
        <v>448</v>
      </c>
      <c r="E481" s="18" t="s">
        <v>260</v>
      </c>
      <c r="F481" s="310">
        <v>97.480999999999995</v>
      </c>
      <c r="G481" s="39"/>
      <c r="H481" s="45"/>
    </row>
    <row r="482" s="2" customFormat="1" ht="16.8" customHeight="1">
      <c r="A482" s="39"/>
      <c r="B482" s="45"/>
      <c r="C482" s="309" t="s">
        <v>1253</v>
      </c>
      <c r="D482" s="309" t="s">
        <v>1254</v>
      </c>
      <c r="E482" s="18" t="s">
        <v>191</v>
      </c>
      <c r="F482" s="310">
        <v>278.16199999999998</v>
      </c>
      <c r="G482" s="39"/>
      <c r="H482" s="45"/>
    </row>
    <row r="483" s="2" customFormat="1" ht="16.8" customHeight="1">
      <c r="A483" s="39"/>
      <c r="B483" s="45"/>
      <c r="C483" s="305" t="s">
        <v>337</v>
      </c>
      <c r="D483" s="306" t="s">
        <v>338</v>
      </c>
      <c r="E483" s="307" t="s">
        <v>191</v>
      </c>
      <c r="F483" s="308">
        <v>104.133</v>
      </c>
      <c r="G483" s="39"/>
      <c r="H483" s="45"/>
    </row>
    <row r="484" s="2" customFormat="1" ht="16.8" customHeight="1">
      <c r="A484" s="39"/>
      <c r="B484" s="45"/>
      <c r="C484" s="309" t="s">
        <v>337</v>
      </c>
      <c r="D484" s="309" t="s">
        <v>1131</v>
      </c>
      <c r="E484" s="18" t="s">
        <v>19</v>
      </c>
      <c r="F484" s="310">
        <v>104.133</v>
      </c>
      <c r="G484" s="39"/>
      <c r="H484" s="45"/>
    </row>
    <row r="485" s="2" customFormat="1" ht="16.8" customHeight="1">
      <c r="A485" s="39"/>
      <c r="B485" s="45"/>
      <c r="C485" s="311" t="s">
        <v>4813</v>
      </c>
      <c r="D485" s="39"/>
      <c r="E485" s="39"/>
      <c r="F485" s="39"/>
      <c r="G485" s="39"/>
      <c r="H485" s="45"/>
    </row>
    <row r="486" s="2" customFormat="1">
      <c r="A486" s="39"/>
      <c r="B486" s="45"/>
      <c r="C486" s="309" t="s">
        <v>1127</v>
      </c>
      <c r="D486" s="309" t="s">
        <v>1128</v>
      </c>
      <c r="E486" s="18" t="s">
        <v>191</v>
      </c>
      <c r="F486" s="310">
        <v>104.133</v>
      </c>
      <c r="G486" s="39"/>
      <c r="H486" s="45"/>
    </row>
    <row r="487" s="2" customFormat="1" ht="16.8" customHeight="1">
      <c r="A487" s="39"/>
      <c r="B487" s="45"/>
      <c r="C487" s="309" t="s">
        <v>2325</v>
      </c>
      <c r="D487" s="309" t="s">
        <v>2326</v>
      </c>
      <c r="E487" s="18" t="s">
        <v>191</v>
      </c>
      <c r="F487" s="310">
        <v>104.133</v>
      </c>
      <c r="G487" s="39"/>
      <c r="H487" s="45"/>
    </row>
    <row r="488" s="2" customFormat="1" ht="16.8" customHeight="1">
      <c r="A488" s="39"/>
      <c r="B488" s="45"/>
      <c r="C488" s="305" t="s">
        <v>340</v>
      </c>
      <c r="D488" s="306" t="s">
        <v>341</v>
      </c>
      <c r="E488" s="307" t="s">
        <v>191</v>
      </c>
      <c r="F488" s="308">
        <v>103.38800000000001</v>
      </c>
      <c r="G488" s="39"/>
      <c r="H488" s="45"/>
    </row>
    <row r="489" s="2" customFormat="1" ht="16.8" customHeight="1">
      <c r="A489" s="39"/>
      <c r="B489" s="45"/>
      <c r="C489" s="309" t="s">
        <v>19</v>
      </c>
      <c r="D489" s="309" t="s">
        <v>1185</v>
      </c>
      <c r="E489" s="18" t="s">
        <v>19</v>
      </c>
      <c r="F489" s="310">
        <v>100.238</v>
      </c>
      <c r="G489" s="39"/>
      <c r="H489" s="45"/>
    </row>
    <row r="490" s="2" customFormat="1" ht="16.8" customHeight="1">
      <c r="A490" s="39"/>
      <c r="B490" s="45"/>
      <c r="C490" s="309" t="s">
        <v>19</v>
      </c>
      <c r="D490" s="309" t="s">
        <v>1186</v>
      </c>
      <c r="E490" s="18" t="s">
        <v>19</v>
      </c>
      <c r="F490" s="310">
        <v>3.1499999999999999</v>
      </c>
      <c r="G490" s="39"/>
      <c r="H490" s="45"/>
    </row>
    <row r="491" s="2" customFormat="1" ht="16.8" customHeight="1">
      <c r="A491" s="39"/>
      <c r="B491" s="45"/>
      <c r="C491" s="309" t="s">
        <v>340</v>
      </c>
      <c r="D491" s="309" t="s">
        <v>379</v>
      </c>
      <c r="E491" s="18" t="s">
        <v>19</v>
      </c>
      <c r="F491" s="310">
        <v>103.38800000000001</v>
      </c>
      <c r="G491" s="39"/>
      <c r="H491" s="45"/>
    </row>
    <row r="492" s="2" customFormat="1" ht="16.8" customHeight="1">
      <c r="A492" s="39"/>
      <c r="B492" s="45"/>
      <c r="C492" s="311" t="s">
        <v>4813</v>
      </c>
      <c r="D492" s="39"/>
      <c r="E492" s="39"/>
      <c r="F492" s="39"/>
      <c r="G492" s="39"/>
      <c r="H492" s="45"/>
    </row>
    <row r="493" s="2" customFormat="1">
      <c r="A493" s="39"/>
      <c r="B493" s="45"/>
      <c r="C493" s="309" t="s">
        <v>1181</v>
      </c>
      <c r="D493" s="309" t="s">
        <v>1182</v>
      </c>
      <c r="E493" s="18" t="s">
        <v>191</v>
      </c>
      <c r="F493" s="310">
        <v>103.38800000000001</v>
      </c>
      <c r="G493" s="39"/>
      <c r="H493" s="45"/>
    </row>
    <row r="494" s="2" customFormat="1" ht="16.8" customHeight="1">
      <c r="A494" s="39"/>
      <c r="B494" s="45"/>
      <c r="C494" s="309" t="s">
        <v>1354</v>
      </c>
      <c r="D494" s="309" t="s">
        <v>1355</v>
      </c>
      <c r="E494" s="18" t="s">
        <v>191</v>
      </c>
      <c r="F494" s="310">
        <v>65.742000000000004</v>
      </c>
      <c r="G494" s="39"/>
      <c r="H494" s="45"/>
    </row>
    <row r="495" s="2" customFormat="1" ht="16.8" customHeight="1">
      <c r="A495" s="39"/>
      <c r="B495" s="45"/>
      <c r="C495" s="305" t="s">
        <v>343</v>
      </c>
      <c r="D495" s="306" t="s">
        <v>344</v>
      </c>
      <c r="E495" s="307" t="s">
        <v>191</v>
      </c>
      <c r="F495" s="308">
        <v>83.200000000000003</v>
      </c>
      <c r="G495" s="39"/>
      <c r="H495" s="45"/>
    </row>
    <row r="496" s="2" customFormat="1" ht="16.8" customHeight="1">
      <c r="A496" s="39"/>
      <c r="B496" s="45"/>
      <c r="C496" s="309" t="s">
        <v>19</v>
      </c>
      <c r="D496" s="309" t="s">
        <v>460</v>
      </c>
      <c r="E496" s="18" t="s">
        <v>19</v>
      </c>
      <c r="F496" s="310">
        <v>0</v>
      </c>
      <c r="G496" s="39"/>
      <c r="H496" s="45"/>
    </row>
    <row r="497" s="2" customFormat="1" ht="16.8" customHeight="1">
      <c r="A497" s="39"/>
      <c r="B497" s="45"/>
      <c r="C497" s="309" t="s">
        <v>343</v>
      </c>
      <c r="D497" s="309" t="s">
        <v>461</v>
      </c>
      <c r="E497" s="18" t="s">
        <v>19</v>
      </c>
      <c r="F497" s="310">
        <v>83.200000000000003</v>
      </c>
      <c r="G497" s="39"/>
      <c r="H497" s="45"/>
    </row>
    <row r="498" s="2" customFormat="1" ht="16.8" customHeight="1">
      <c r="A498" s="39"/>
      <c r="B498" s="45"/>
      <c r="C498" s="311" t="s">
        <v>4813</v>
      </c>
      <c r="D498" s="39"/>
      <c r="E498" s="39"/>
      <c r="F498" s="39"/>
      <c r="G498" s="39"/>
      <c r="H498" s="45"/>
    </row>
    <row r="499" s="2" customFormat="1" ht="16.8" customHeight="1">
      <c r="A499" s="39"/>
      <c r="B499" s="45"/>
      <c r="C499" s="309" t="s">
        <v>518</v>
      </c>
      <c r="D499" s="309" t="s">
        <v>519</v>
      </c>
      <c r="E499" s="18" t="s">
        <v>191</v>
      </c>
      <c r="F499" s="310">
        <v>83.200000000000003</v>
      </c>
      <c r="G499" s="39"/>
      <c r="H499" s="45"/>
    </row>
    <row r="500" s="2" customFormat="1" ht="16.8" customHeight="1">
      <c r="A500" s="39"/>
      <c r="B500" s="45"/>
      <c r="C500" s="309" t="s">
        <v>447</v>
      </c>
      <c r="D500" s="309" t="s">
        <v>448</v>
      </c>
      <c r="E500" s="18" t="s">
        <v>260</v>
      </c>
      <c r="F500" s="310">
        <v>97.480999999999995</v>
      </c>
      <c r="G500" s="39"/>
      <c r="H500" s="45"/>
    </row>
    <row r="501" s="2" customFormat="1" ht="16.8" customHeight="1">
      <c r="A501" s="39"/>
      <c r="B501" s="45"/>
      <c r="C501" s="309" t="s">
        <v>1253</v>
      </c>
      <c r="D501" s="309" t="s">
        <v>1254</v>
      </c>
      <c r="E501" s="18" t="s">
        <v>191</v>
      </c>
      <c r="F501" s="310">
        <v>278.16199999999998</v>
      </c>
      <c r="G501" s="39"/>
      <c r="H501" s="45"/>
    </row>
    <row r="502" s="2" customFormat="1" ht="16.8" customHeight="1">
      <c r="A502" s="39"/>
      <c r="B502" s="45"/>
      <c r="C502" s="305" t="s">
        <v>346</v>
      </c>
      <c r="D502" s="306" t="s">
        <v>347</v>
      </c>
      <c r="E502" s="307" t="s">
        <v>260</v>
      </c>
      <c r="F502" s="308">
        <v>35.927</v>
      </c>
      <c r="G502" s="39"/>
      <c r="H502" s="45"/>
    </row>
    <row r="503" s="2" customFormat="1" ht="16.8" customHeight="1">
      <c r="A503" s="39"/>
      <c r="B503" s="45"/>
      <c r="C503" s="309" t="s">
        <v>19</v>
      </c>
      <c r="D503" s="309" t="s">
        <v>457</v>
      </c>
      <c r="E503" s="18" t="s">
        <v>19</v>
      </c>
      <c r="F503" s="310">
        <v>0</v>
      </c>
      <c r="G503" s="39"/>
      <c r="H503" s="45"/>
    </row>
    <row r="504" s="2" customFormat="1" ht="16.8" customHeight="1">
      <c r="A504" s="39"/>
      <c r="B504" s="45"/>
      <c r="C504" s="309" t="s">
        <v>346</v>
      </c>
      <c r="D504" s="309" t="s">
        <v>458</v>
      </c>
      <c r="E504" s="18" t="s">
        <v>19</v>
      </c>
      <c r="F504" s="310">
        <v>35.927</v>
      </c>
      <c r="G504" s="39"/>
      <c r="H504" s="45"/>
    </row>
    <row r="505" s="2" customFormat="1" ht="16.8" customHeight="1">
      <c r="A505" s="39"/>
      <c r="B505" s="45"/>
      <c r="C505" s="311" t="s">
        <v>4813</v>
      </c>
      <c r="D505" s="39"/>
      <c r="E505" s="39"/>
      <c r="F505" s="39"/>
      <c r="G505" s="39"/>
      <c r="H505" s="45"/>
    </row>
    <row r="506" s="2" customFormat="1" ht="16.8" customHeight="1">
      <c r="A506" s="39"/>
      <c r="B506" s="45"/>
      <c r="C506" s="309" t="s">
        <v>464</v>
      </c>
      <c r="D506" s="309" t="s">
        <v>465</v>
      </c>
      <c r="E506" s="18" t="s">
        <v>260</v>
      </c>
      <c r="F506" s="310">
        <v>35.927</v>
      </c>
      <c r="G506" s="39"/>
      <c r="H506" s="45"/>
    </row>
    <row r="507" s="2" customFormat="1" ht="16.8" customHeight="1">
      <c r="A507" s="39"/>
      <c r="B507" s="45"/>
      <c r="C507" s="309" t="s">
        <v>447</v>
      </c>
      <c r="D507" s="309" t="s">
        <v>448</v>
      </c>
      <c r="E507" s="18" t="s">
        <v>260</v>
      </c>
      <c r="F507" s="310">
        <v>97.480999999999995</v>
      </c>
      <c r="G507" s="39"/>
      <c r="H507" s="45"/>
    </row>
    <row r="508" s="2" customFormat="1" ht="16.8" customHeight="1">
      <c r="A508" s="39"/>
      <c r="B508" s="45"/>
      <c r="C508" s="309" t="s">
        <v>479</v>
      </c>
      <c r="D508" s="309" t="s">
        <v>480</v>
      </c>
      <c r="E508" s="18" t="s">
        <v>214</v>
      </c>
      <c r="F508" s="310">
        <v>2.077</v>
      </c>
      <c r="G508" s="39"/>
      <c r="H508" s="45"/>
    </row>
    <row r="509" s="2" customFormat="1" ht="16.8" customHeight="1">
      <c r="A509" s="39"/>
      <c r="B509" s="45"/>
      <c r="C509" s="309" t="s">
        <v>1308</v>
      </c>
      <c r="D509" s="309" t="s">
        <v>1309</v>
      </c>
      <c r="E509" s="18" t="s">
        <v>191</v>
      </c>
      <c r="F509" s="310">
        <v>490.04599999999999</v>
      </c>
      <c r="G509" s="39"/>
      <c r="H509" s="45"/>
    </row>
    <row r="510" s="2" customFormat="1" ht="16.8" customHeight="1">
      <c r="A510" s="39"/>
      <c r="B510" s="45"/>
      <c r="C510" s="309" t="s">
        <v>1253</v>
      </c>
      <c r="D510" s="309" t="s">
        <v>1254</v>
      </c>
      <c r="E510" s="18" t="s">
        <v>191</v>
      </c>
      <c r="F510" s="310">
        <v>278.16199999999998</v>
      </c>
      <c r="G510" s="39"/>
      <c r="H510" s="45"/>
    </row>
    <row r="511" s="2" customFormat="1" ht="26.4" customHeight="1">
      <c r="A511" s="39"/>
      <c r="B511" s="45"/>
      <c r="C511" s="304" t="s">
        <v>92</v>
      </c>
      <c r="D511" s="304" t="s">
        <v>93</v>
      </c>
      <c r="E511" s="39"/>
      <c r="F511" s="39"/>
      <c r="G511" s="39"/>
      <c r="H511" s="45"/>
    </row>
    <row r="512" s="2" customFormat="1" ht="16.8" customHeight="1">
      <c r="A512" s="39"/>
      <c r="B512" s="45"/>
      <c r="C512" s="305" t="s">
        <v>252</v>
      </c>
      <c r="D512" s="306" t="s">
        <v>253</v>
      </c>
      <c r="E512" s="307" t="s">
        <v>191</v>
      </c>
      <c r="F512" s="308">
        <v>16.158999999999999</v>
      </c>
      <c r="G512" s="39"/>
      <c r="H512" s="45"/>
    </row>
    <row r="513" s="2" customFormat="1" ht="16.8" customHeight="1">
      <c r="A513" s="39"/>
      <c r="B513" s="45"/>
      <c r="C513" s="309" t="s">
        <v>19</v>
      </c>
      <c r="D513" s="309" t="s">
        <v>2438</v>
      </c>
      <c r="E513" s="18" t="s">
        <v>19</v>
      </c>
      <c r="F513" s="310">
        <v>0</v>
      </c>
      <c r="G513" s="39"/>
      <c r="H513" s="45"/>
    </row>
    <row r="514" s="2" customFormat="1" ht="16.8" customHeight="1">
      <c r="A514" s="39"/>
      <c r="B514" s="45"/>
      <c r="C514" s="309" t="s">
        <v>19</v>
      </c>
      <c r="D514" s="309" t="s">
        <v>1395</v>
      </c>
      <c r="E514" s="18" t="s">
        <v>19</v>
      </c>
      <c r="F514" s="310">
        <v>0</v>
      </c>
      <c r="G514" s="39"/>
      <c r="H514" s="45"/>
    </row>
    <row r="515" s="2" customFormat="1" ht="16.8" customHeight="1">
      <c r="A515" s="39"/>
      <c r="B515" s="45"/>
      <c r="C515" s="309" t="s">
        <v>19</v>
      </c>
      <c r="D515" s="309" t="s">
        <v>2439</v>
      </c>
      <c r="E515" s="18" t="s">
        <v>19</v>
      </c>
      <c r="F515" s="310">
        <v>0.122</v>
      </c>
      <c r="G515" s="39"/>
      <c r="H515" s="45"/>
    </row>
    <row r="516" s="2" customFormat="1" ht="16.8" customHeight="1">
      <c r="A516" s="39"/>
      <c r="B516" s="45"/>
      <c r="C516" s="309" t="s">
        <v>19</v>
      </c>
      <c r="D516" s="309" t="s">
        <v>2440</v>
      </c>
      <c r="E516" s="18" t="s">
        <v>19</v>
      </c>
      <c r="F516" s="310">
        <v>5.8470000000000004</v>
      </c>
      <c r="G516" s="39"/>
      <c r="H516" s="45"/>
    </row>
    <row r="517" s="2" customFormat="1" ht="16.8" customHeight="1">
      <c r="A517" s="39"/>
      <c r="B517" s="45"/>
      <c r="C517" s="309" t="s">
        <v>19</v>
      </c>
      <c r="D517" s="309" t="s">
        <v>2441</v>
      </c>
      <c r="E517" s="18" t="s">
        <v>19</v>
      </c>
      <c r="F517" s="310">
        <v>1.5049999999999999</v>
      </c>
      <c r="G517" s="39"/>
      <c r="H517" s="45"/>
    </row>
    <row r="518" s="2" customFormat="1" ht="16.8" customHeight="1">
      <c r="A518" s="39"/>
      <c r="B518" s="45"/>
      <c r="C518" s="309" t="s">
        <v>19</v>
      </c>
      <c r="D518" s="309" t="s">
        <v>2442</v>
      </c>
      <c r="E518" s="18" t="s">
        <v>19</v>
      </c>
      <c r="F518" s="310">
        <v>0.59499999999999997</v>
      </c>
      <c r="G518" s="39"/>
      <c r="H518" s="45"/>
    </row>
    <row r="519" s="2" customFormat="1" ht="16.8" customHeight="1">
      <c r="A519" s="39"/>
      <c r="B519" s="45"/>
      <c r="C519" s="309" t="s">
        <v>19</v>
      </c>
      <c r="D519" s="309" t="s">
        <v>2443</v>
      </c>
      <c r="E519" s="18" t="s">
        <v>19</v>
      </c>
      <c r="F519" s="310">
        <v>1.5509999999999999</v>
      </c>
      <c r="G519" s="39"/>
      <c r="H519" s="45"/>
    </row>
    <row r="520" s="2" customFormat="1" ht="16.8" customHeight="1">
      <c r="A520" s="39"/>
      <c r="B520" s="45"/>
      <c r="C520" s="309" t="s">
        <v>19</v>
      </c>
      <c r="D520" s="309" t="s">
        <v>2444</v>
      </c>
      <c r="E520" s="18" t="s">
        <v>19</v>
      </c>
      <c r="F520" s="310">
        <v>5.6980000000000004</v>
      </c>
      <c r="G520" s="39"/>
      <c r="H520" s="45"/>
    </row>
    <row r="521" s="2" customFormat="1" ht="16.8" customHeight="1">
      <c r="A521" s="39"/>
      <c r="B521" s="45"/>
      <c r="C521" s="309" t="s">
        <v>19</v>
      </c>
      <c r="D521" s="309" t="s">
        <v>2445</v>
      </c>
      <c r="E521" s="18" t="s">
        <v>19</v>
      </c>
      <c r="F521" s="310">
        <v>0.19400000000000001</v>
      </c>
      <c r="G521" s="39"/>
      <c r="H521" s="45"/>
    </row>
    <row r="522" s="2" customFormat="1" ht="16.8" customHeight="1">
      <c r="A522" s="39"/>
      <c r="B522" s="45"/>
      <c r="C522" s="309" t="s">
        <v>19</v>
      </c>
      <c r="D522" s="309" t="s">
        <v>2446</v>
      </c>
      <c r="E522" s="18" t="s">
        <v>19</v>
      </c>
      <c r="F522" s="310">
        <v>0.64700000000000002</v>
      </c>
      <c r="G522" s="39"/>
      <c r="H522" s="45"/>
    </row>
    <row r="523" s="2" customFormat="1" ht="16.8" customHeight="1">
      <c r="A523" s="39"/>
      <c r="B523" s="45"/>
      <c r="C523" s="309" t="s">
        <v>252</v>
      </c>
      <c r="D523" s="309" t="s">
        <v>379</v>
      </c>
      <c r="E523" s="18" t="s">
        <v>19</v>
      </c>
      <c r="F523" s="310">
        <v>16.158999999999999</v>
      </c>
      <c r="G523" s="39"/>
      <c r="H523" s="45"/>
    </row>
    <row r="524" s="2" customFormat="1" ht="16.8" customHeight="1">
      <c r="A524" s="39"/>
      <c r="B524" s="45"/>
      <c r="C524" s="311" t="s">
        <v>4813</v>
      </c>
      <c r="D524" s="39"/>
      <c r="E524" s="39"/>
      <c r="F524" s="39"/>
      <c r="G524" s="39"/>
      <c r="H524" s="45"/>
    </row>
    <row r="525" s="2" customFormat="1">
      <c r="A525" s="39"/>
      <c r="B525" s="45"/>
      <c r="C525" s="309" t="s">
        <v>2458</v>
      </c>
      <c r="D525" s="309" t="s">
        <v>2459</v>
      </c>
      <c r="E525" s="18" t="s">
        <v>191</v>
      </c>
      <c r="F525" s="310">
        <v>16.158999999999999</v>
      </c>
      <c r="G525" s="39"/>
      <c r="H525" s="45"/>
    </row>
    <row r="526" s="2" customFormat="1">
      <c r="A526" s="39"/>
      <c r="B526" s="45"/>
      <c r="C526" s="309" t="s">
        <v>2433</v>
      </c>
      <c r="D526" s="309" t="s">
        <v>2434</v>
      </c>
      <c r="E526" s="18" t="s">
        <v>191</v>
      </c>
      <c r="F526" s="310">
        <v>34.067</v>
      </c>
      <c r="G526" s="39"/>
      <c r="H526" s="45"/>
    </row>
    <row r="527" s="2" customFormat="1" ht="16.8" customHeight="1">
      <c r="A527" s="39"/>
      <c r="B527" s="45"/>
      <c r="C527" s="305" t="s">
        <v>255</v>
      </c>
      <c r="D527" s="306" t="s">
        <v>256</v>
      </c>
      <c r="E527" s="307" t="s">
        <v>191</v>
      </c>
      <c r="F527" s="308">
        <v>8.2739999999999991</v>
      </c>
      <c r="G527" s="39"/>
      <c r="H527" s="45"/>
    </row>
    <row r="528" s="2" customFormat="1" ht="16.8" customHeight="1">
      <c r="A528" s="39"/>
      <c r="B528" s="45"/>
      <c r="C528" s="309" t="s">
        <v>19</v>
      </c>
      <c r="D528" s="309" t="s">
        <v>2438</v>
      </c>
      <c r="E528" s="18" t="s">
        <v>19</v>
      </c>
      <c r="F528" s="310">
        <v>0</v>
      </c>
      <c r="G528" s="39"/>
      <c r="H528" s="45"/>
    </row>
    <row r="529" s="2" customFormat="1" ht="16.8" customHeight="1">
      <c r="A529" s="39"/>
      <c r="B529" s="45"/>
      <c r="C529" s="309" t="s">
        <v>19</v>
      </c>
      <c r="D529" s="309" t="s">
        <v>1395</v>
      </c>
      <c r="E529" s="18" t="s">
        <v>19</v>
      </c>
      <c r="F529" s="310">
        <v>0</v>
      </c>
      <c r="G529" s="39"/>
      <c r="H529" s="45"/>
    </row>
    <row r="530" s="2" customFormat="1" ht="16.8" customHeight="1">
      <c r="A530" s="39"/>
      <c r="B530" s="45"/>
      <c r="C530" s="309" t="s">
        <v>19</v>
      </c>
      <c r="D530" s="309" t="s">
        <v>2447</v>
      </c>
      <c r="E530" s="18" t="s">
        <v>19</v>
      </c>
      <c r="F530" s="310">
        <v>0.122</v>
      </c>
      <c r="G530" s="39"/>
      <c r="H530" s="45"/>
    </row>
    <row r="531" s="2" customFormat="1" ht="16.8" customHeight="1">
      <c r="A531" s="39"/>
      <c r="B531" s="45"/>
      <c r="C531" s="309" t="s">
        <v>19</v>
      </c>
      <c r="D531" s="309" t="s">
        <v>2448</v>
      </c>
      <c r="E531" s="18" t="s">
        <v>19</v>
      </c>
      <c r="F531" s="310">
        <v>1.8300000000000001</v>
      </c>
      <c r="G531" s="39"/>
      <c r="H531" s="45"/>
    </row>
    <row r="532" s="2" customFormat="1" ht="16.8" customHeight="1">
      <c r="A532" s="39"/>
      <c r="B532" s="45"/>
      <c r="C532" s="309" t="s">
        <v>19</v>
      </c>
      <c r="D532" s="309" t="s">
        <v>2449</v>
      </c>
      <c r="E532" s="18" t="s">
        <v>19</v>
      </c>
      <c r="F532" s="310">
        <v>1.5049999999999999</v>
      </c>
      <c r="G532" s="39"/>
      <c r="H532" s="45"/>
    </row>
    <row r="533" s="2" customFormat="1" ht="16.8" customHeight="1">
      <c r="A533" s="39"/>
      <c r="B533" s="45"/>
      <c r="C533" s="309" t="s">
        <v>19</v>
      </c>
      <c r="D533" s="309" t="s">
        <v>2450</v>
      </c>
      <c r="E533" s="18" t="s">
        <v>19</v>
      </c>
      <c r="F533" s="310">
        <v>0.59499999999999997</v>
      </c>
      <c r="G533" s="39"/>
      <c r="H533" s="45"/>
    </row>
    <row r="534" s="2" customFormat="1" ht="16.8" customHeight="1">
      <c r="A534" s="39"/>
      <c r="B534" s="45"/>
      <c r="C534" s="309" t="s">
        <v>19</v>
      </c>
      <c r="D534" s="309" t="s">
        <v>2451</v>
      </c>
      <c r="E534" s="18" t="s">
        <v>19</v>
      </c>
      <c r="F534" s="310">
        <v>1.5509999999999999</v>
      </c>
      <c r="G534" s="39"/>
      <c r="H534" s="45"/>
    </row>
    <row r="535" s="2" customFormat="1" ht="16.8" customHeight="1">
      <c r="A535" s="39"/>
      <c r="B535" s="45"/>
      <c r="C535" s="309" t="s">
        <v>19</v>
      </c>
      <c r="D535" s="309" t="s">
        <v>2452</v>
      </c>
      <c r="E535" s="18" t="s">
        <v>19</v>
      </c>
      <c r="F535" s="310">
        <v>1.8300000000000001</v>
      </c>
      <c r="G535" s="39"/>
      <c r="H535" s="45"/>
    </row>
    <row r="536" s="2" customFormat="1" ht="16.8" customHeight="1">
      <c r="A536" s="39"/>
      <c r="B536" s="45"/>
      <c r="C536" s="309" t="s">
        <v>19</v>
      </c>
      <c r="D536" s="309" t="s">
        <v>2453</v>
      </c>
      <c r="E536" s="18" t="s">
        <v>19</v>
      </c>
      <c r="F536" s="310">
        <v>0.19400000000000001</v>
      </c>
      <c r="G536" s="39"/>
      <c r="H536" s="45"/>
    </row>
    <row r="537" s="2" customFormat="1" ht="16.8" customHeight="1">
      <c r="A537" s="39"/>
      <c r="B537" s="45"/>
      <c r="C537" s="309" t="s">
        <v>19</v>
      </c>
      <c r="D537" s="309" t="s">
        <v>2454</v>
      </c>
      <c r="E537" s="18" t="s">
        <v>19</v>
      </c>
      <c r="F537" s="310">
        <v>0.64700000000000002</v>
      </c>
      <c r="G537" s="39"/>
      <c r="H537" s="45"/>
    </row>
    <row r="538" s="2" customFormat="1" ht="16.8" customHeight="1">
      <c r="A538" s="39"/>
      <c r="B538" s="45"/>
      <c r="C538" s="309" t="s">
        <v>255</v>
      </c>
      <c r="D538" s="309" t="s">
        <v>379</v>
      </c>
      <c r="E538" s="18" t="s">
        <v>19</v>
      </c>
      <c r="F538" s="310">
        <v>8.2739999999999991</v>
      </c>
      <c r="G538" s="39"/>
      <c r="H538" s="45"/>
    </row>
    <row r="539" s="2" customFormat="1" ht="16.8" customHeight="1">
      <c r="A539" s="39"/>
      <c r="B539" s="45"/>
      <c r="C539" s="311" t="s">
        <v>4813</v>
      </c>
      <c r="D539" s="39"/>
      <c r="E539" s="39"/>
      <c r="F539" s="39"/>
      <c r="G539" s="39"/>
      <c r="H539" s="45"/>
    </row>
    <row r="540" s="2" customFormat="1">
      <c r="A540" s="39"/>
      <c r="B540" s="45"/>
      <c r="C540" s="309" t="s">
        <v>2466</v>
      </c>
      <c r="D540" s="309" t="s">
        <v>2467</v>
      </c>
      <c r="E540" s="18" t="s">
        <v>191</v>
      </c>
      <c r="F540" s="310">
        <v>8.2739999999999991</v>
      </c>
      <c r="G540" s="39"/>
      <c r="H540" s="45"/>
    </row>
    <row r="541" s="2" customFormat="1">
      <c r="A541" s="39"/>
      <c r="B541" s="45"/>
      <c r="C541" s="309" t="s">
        <v>2433</v>
      </c>
      <c r="D541" s="309" t="s">
        <v>2434</v>
      </c>
      <c r="E541" s="18" t="s">
        <v>191</v>
      </c>
      <c r="F541" s="310">
        <v>34.067</v>
      </c>
      <c r="G541" s="39"/>
      <c r="H541" s="45"/>
    </row>
    <row r="542" s="2" customFormat="1" ht="16.8" customHeight="1">
      <c r="A542" s="39"/>
      <c r="B542" s="45"/>
      <c r="C542" s="305" t="s">
        <v>378</v>
      </c>
      <c r="D542" s="306" t="s">
        <v>378</v>
      </c>
      <c r="E542" s="307" t="s">
        <v>19</v>
      </c>
      <c r="F542" s="308">
        <v>66.349999999999994</v>
      </c>
      <c r="G542" s="39"/>
      <c r="H542" s="45"/>
    </row>
    <row r="543" s="2" customFormat="1" ht="16.8" customHeight="1">
      <c r="A543" s="39"/>
      <c r="B543" s="45"/>
      <c r="C543" s="309" t="s">
        <v>19</v>
      </c>
      <c r="D543" s="309" t="s">
        <v>2371</v>
      </c>
      <c r="E543" s="18" t="s">
        <v>19</v>
      </c>
      <c r="F543" s="310">
        <v>66.349999999999994</v>
      </c>
      <c r="G543" s="39"/>
      <c r="H543" s="45"/>
    </row>
    <row r="544" s="2" customFormat="1" ht="16.8" customHeight="1">
      <c r="A544" s="39"/>
      <c r="B544" s="45"/>
      <c r="C544" s="309" t="s">
        <v>378</v>
      </c>
      <c r="D544" s="309" t="s">
        <v>379</v>
      </c>
      <c r="E544" s="18" t="s">
        <v>19</v>
      </c>
      <c r="F544" s="310">
        <v>66.349999999999994</v>
      </c>
      <c r="G544" s="39"/>
      <c r="H544" s="45"/>
    </row>
    <row r="545" s="2" customFormat="1" ht="16.8" customHeight="1">
      <c r="A545" s="39"/>
      <c r="B545" s="45"/>
      <c r="C545" s="305" t="s">
        <v>2374</v>
      </c>
      <c r="D545" s="306" t="s">
        <v>2374</v>
      </c>
      <c r="E545" s="307" t="s">
        <v>19</v>
      </c>
      <c r="F545" s="308">
        <v>23.173359999999999</v>
      </c>
      <c r="G545" s="39"/>
      <c r="H545" s="45"/>
    </row>
    <row r="546" s="2" customFormat="1" ht="16.8" customHeight="1">
      <c r="A546" s="39"/>
      <c r="B546" s="45"/>
      <c r="C546" s="309" t="s">
        <v>19</v>
      </c>
      <c r="D546" s="309" t="s">
        <v>2373</v>
      </c>
      <c r="E546" s="18" t="s">
        <v>19</v>
      </c>
      <c r="F546" s="310">
        <v>0</v>
      </c>
      <c r="G546" s="39"/>
      <c r="H546" s="45"/>
    </row>
    <row r="547" s="2" customFormat="1" ht="16.8" customHeight="1">
      <c r="A547" s="39"/>
      <c r="B547" s="45"/>
      <c r="C547" s="309" t="s">
        <v>2374</v>
      </c>
      <c r="D547" s="309" t="s">
        <v>2375</v>
      </c>
      <c r="E547" s="18" t="s">
        <v>19</v>
      </c>
      <c r="F547" s="310">
        <v>23.172999999999998</v>
      </c>
      <c r="G547" s="39"/>
      <c r="H547" s="45"/>
    </row>
    <row r="548" s="2" customFormat="1" ht="16.8" customHeight="1">
      <c r="A548" s="39"/>
      <c r="B548" s="45"/>
      <c r="C548" s="305" t="s">
        <v>2377</v>
      </c>
      <c r="D548" s="306" t="s">
        <v>2377</v>
      </c>
      <c r="E548" s="307" t="s">
        <v>19</v>
      </c>
      <c r="F548" s="308">
        <v>0.34999999999999998</v>
      </c>
      <c r="G548" s="39"/>
      <c r="H548" s="45"/>
    </row>
    <row r="549" s="2" customFormat="1" ht="16.8" customHeight="1">
      <c r="A549" s="39"/>
      <c r="B549" s="45"/>
      <c r="C549" s="309" t="s">
        <v>19</v>
      </c>
      <c r="D549" s="309" t="s">
        <v>2376</v>
      </c>
      <c r="E549" s="18" t="s">
        <v>19</v>
      </c>
      <c r="F549" s="310">
        <v>0</v>
      </c>
      <c r="G549" s="39"/>
      <c r="H549" s="45"/>
    </row>
    <row r="550" s="2" customFormat="1" ht="16.8" customHeight="1">
      <c r="A550" s="39"/>
      <c r="B550" s="45"/>
      <c r="C550" s="309" t="s">
        <v>2377</v>
      </c>
      <c r="D550" s="309" t="s">
        <v>2378</v>
      </c>
      <c r="E550" s="18" t="s">
        <v>19</v>
      </c>
      <c r="F550" s="310">
        <v>0.34999999999999998</v>
      </c>
      <c r="G550" s="39"/>
      <c r="H550" s="45"/>
    </row>
    <row r="551" s="2" customFormat="1" ht="16.8" customHeight="1">
      <c r="A551" s="39"/>
      <c r="B551" s="45"/>
      <c r="C551" s="305" t="s">
        <v>313</v>
      </c>
      <c r="D551" s="306" t="s">
        <v>314</v>
      </c>
      <c r="E551" s="307" t="s">
        <v>260</v>
      </c>
      <c r="F551" s="308">
        <v>23.523</v>
      </c>
      <c r="G551" s="39"/>
      <c r="H551" s="45"/>
    </row>
    <row r="552" s="2" customFormat="1" ht="16.8" customHeight="1">
      <c r="A552" s="39"/>
      <c r="B552" s="45"/>
      <c r="C552" s="309" t="s">
        <v>19</v>
      </c>
      <c r="D552" s="309" t="s">
        <v>2373</v>
      </c>
      <c r="E552" s="18" t="s">
        <v>19</v>
      </c>
      <c r="F552" s="310">
        <v>0</v>
      </c>
      <c r="G552" s="39"/>
      <c r="H552" s="45"/>
    </row>
    <row r="553" s="2" customFormat="1" ht="16.8" customHeight="1">
      <c r="A553" s="39"/>
      <c r="B553" s="45"/>
      <c r="C553" s="309" t="s">
        <v>2374</v>
      </c>
      <c r="D553" s="309" t="s">
        <v>2375</v>
      </c>
      <c r="E553" s="18" t="s">
        <v>19</v>
      </c>
      <c r="F553" s="310">
        <v>23.172999999999998</v>
      </c>
      <c r="G553" s="39"/>
      <c r="H553" s="45"/>
    </row>
    <row r="554" s="2" customFormat="1" ht="16.8" customHeight="1">
      <c r="A554" s="39"/>
      <c r="B554" s="45"/>
      <c r="C554" s="309" t="s">
        <v>19</v>
      </c>
      <c r="D554" s="309" t="s">
        <v>2376</v>
      </c>
      <c r="E554" s="18" t="s">
        <v>19</v>
      </c>
      <c r="F554" s="310">
        <v>0</v>
      </c>
      <c r="G554" s="39"/>
      <c r="H554" s="45"/>
    </row>
    <row r="555" s="2" customFormat="1" ht="16.8" customHeight="1">
      <c r="A555" s="39"/>
      <c r="B555" s="45"/>
      <c r="C555" s="309" t="s">
        <v>2377</v>
      </c>
      <c r="D555" s="309" t="s">
        <v>2378</v>
      </c>
      <c r="E555" s="18" t="s">
        <v>19</v>
      </c>
      <c r="F555" s="310">
        <v>0.34999999999999998</v>
      </c>
      <c r="G555" s="39"/>
      <c r="H555" s="45"/>
    </row>
    <row r="556" s="2" customFormat="1" ht="16.8" customHeight="1">
      <c r="A556" s="39"/>
      <c r="B556" s="45"/>
      <c r="C556" s="309" t="s">
        <v>313</v>
      </c>
      <c r="D556" s="309" t="s">
        <v>379</v>
      </c>
      <c r="E556" s="18" t="s">
        <v>19</v>
      </c>
      <c r="F556" s="310">
        <v>23.523</v>
      </c>
      <c r="G556" s="39"/>
      <c r="H556" s="45"/>
    </row>
    <row r="557" s="2" customFormat="1" ht="16.8" customHeight="1">
      <c r="A557" s="39"/>
      <c r="B557" s="45"/>
      <c r="C557" s="311" t="s">
        <v>4813</v>
      </c>
      <c r="D557" s="39"/>
      <c r="E557" s="39"/>
      <c r="F557" s="39"/>
      <c r="G557" s="39"/>
      <c r="H557" s="45"/>
    </row>
    <row r="558" s="2" customFormat="1" ht="16.8" customHeight="1">
      <c r="A558" s="39"/>
      <c r="B558" s="45"/>
      <c r="C558" s="309" t="s">
        <v>380</v>
      </c>
      <c r="D558" s="309" t="s">
        <v>381</v>
      </c>
      <c r="E558" s="18" t="s">
        <v>260</v>
      </c>
      <c r="F558" s="310">
        <v>23.523</v>
      </c>
      <c r="G558" s="39"/>
      <c r="H558" s="45"/>
    </row>
    <row r="559" s="2" customFormat="1">
      <c r="A559" s="39"/>
      <c r="B559" s="45"/>
      <c r="C559" s="309" t="s">
        <v>403</v>
      </c>
      <c r="D559" s="309" t="s">
        <v>404</v>
      </c>
      <c r="E559" s="18" t="s">
        <v>260</v>
      </c>
      <c r="F559" s="310">
        <v>23.523</v>
      </c>
      <c r="G559" s="39"/>
      <c r="H559" s="45"/>
    </row>
    <row r="560" s="2" customFormat="1" ht="16.8" customHeight="1">
      <c r="A560" s="39"/>
      <c r="B560" s="45"/>
      <c r="C560" s="309" t="s">
        <v>412</v>
      </c>
      <c r="D560" s="309" t="s">
        <v>413</v>
      </c>
      <c r="E560" s="18" t="s">
        <v>260</v>
      </c>
      <c r="F560" s="310">
        <v>23.523</v>
      </c>
      <c r="G560" s="39"/>
      <c r="H560" s="45"/>
    </row>
    <row r="561" s="2" customFormat="1" ht="16.8" customHeight="1">
      <c r="A561" s="39"/>
      <c r="B561" s="45"/>
      <c r="C561" s="309" t="s">
        <v>424</v>
      </c>
      <c r="D561" s="309" t="s">
        <v>425</v>
      </c>
      <c r="E561" s="18" t="s">
        <v>214</v>
      </c>
      <c r="F561" s="310">
        <v>37.637</v>
      </c>
      <c r="G561" s="39"/>
      <c r="H561" s="45"/>
    </row>
    <row r="562" s="2" customFormat="1" ht="16.8" customHeight="1">
      <c r="A562" s="39"/>
      <c r="B562" s="45"/>
      <c r="C562" s="305" t="s">
        <v>2364</v>
      </c>
      <c r="D562" s="306" t="s">
        <v>2365</v>
      </c>
      <c r="E562" s="307" t="s">
        <v>191</v>
      </c>
      <c r="F562" s="308">
        <v>35.950000000000003</v>
      </c>
      <c r="G562" s="39"/>
      <c r="H562" s="45"/>
    </row>
    <row r="563" s="2" customFormat="1" ht="16.8" customHeight="1">
      <c r="A563" s="39"/>
      <c r="B563" s="45"/>
      <c r="C563" s="309" t="s">
        <v>19</v>
      </c>
      <c r="D563" s="309" t="s">
        <v>2390</v>
      </c>
      <c r="E563" s="18" t="s">
        <v>19</v>
      </c>
      <c r="F563" s="310">
        <v>0</v>
      </c>
      <c r="G563" s="39"/>
      <c r="H563" s="45"/>
    </row>
    <row r="564" s="2" customFormat="1" ht="16.8" customHeight="1">
      <c r="A564" s="39"/>
      <c r="B564" s="45"/>
      <c r="C564" s="309" t="s">
        <v>2364</v>
      </c>
      <c r="D564" s="309" t="s">
        <v>2391</v>
      </c>
      <c r="E564" s="18" t="s">
        <v>19</v>
      </c>
      <c r="F564" s="310">
        <v>35.950000000000003</v>
      </c>
      <c r="G564" s="39"/>
      <c r="H564" s="45"/>
    </row>
    <row r="565" s="2" customFormat="1" ht="16.8" customHeight="1">
      <c r="A565" s="39"/>
      <c r="B565" s="45"/>
      <c r="C565" s="311" t="s">
        <v>4813</v>
      </c>
      <c r="D565" s="39"/>
      <c r="E565" s="39"/>
      <c r="F565" s="39"/>
      <c r="G565" s="39"/>
      <c r="H565" s="45"/>
    </row>
    <row r="566" s="2" customFormat="1" ht="16.8" customHeight="1">
      <c r="A566" s="39"/>
      <c r="B566" s="45"/>
      <c r="C566" s="309" t="s">
        <v>2404</v>
      </c>
      <c r="D566" s="309" t="s">
        <v>2405</v>
      </c>
      <c r="E566" s="18" t="s">
        <v>191</v>
      </c>
      <c r="F566" s="310">
        <v>35.950000000000003</v>
      </c>
      <c r="G566" s="39"/>
      <c r="H566" s="45"/>
    </row>
    <row r="567" s="2" customFormat="1" ht="16.8" customHeight="1">
      <c r="A567" s="39"/>
      <c r="B567" s="45"/>
      <c r="C567" s="309" t="s">
        <v>447</v>
      </c>
      <c r="D567" s="309" t="s">
        <v>448</v>
      </c>
      <c r="E567" s="18" t="s">
        <v>260</v>
      </c>
      <c r="F567" s="310">
        <v>10.974</v>
      </c>
      <c r="G567" s="39"/>
      <c r="H567" s="45"/>
    </row>
    <row r="568" s="2" customFormat="1" ht="16.8" customHeight="1">
      <c r="A568" s="39"/>
      <c r="B568" s="45"/>
      <c r="C568" s="305" t="s">
        <v>2367</v>
      </c>
      <c r="D568" s="306" t="s">
        <v>347</v>
      </c>
      <c r="E568" s="307" t="s">
        <v>260</v>
      </c>
      <c r="F568" s="308">
        <v>9.8480000000000008</v>
      </c>
      <c r="G568" s="39"/>
      <c r="H568" s="45"/>
    </row>
    <row r="569" s="2" customFormat="1" ht="16.8" customHeight="1">
      <c r="A569" s="39"/>
      <c r="B569" s="45"/>
      <c r="C569" s="309" t="s">
        <v>2367</v>
      </c>
      <c r="D569" s="309" t="s">
        <v>2388</v>
      </c>
      <c r="E569" s="18" t="s">
        <v>19</v>
      </c>
      <c r="F569" s="310">
        <v>9.8480000000000008</v>
      </c>
      <c r="G569" s="39"/>
      <c r="H569" s="45"/>
    </row>
    <row r="570" s="2" customFormat="1" ht="16.8" customHeight="1">
      <c r="A570" s="39"/>
      <c r="B570" s="45"/>
      <c r="C570" s="311" t="s">
        <v>4813</v>
      </c>
      <c r="D570" s="39"/>
      <c r="E570" s="39"/>
      <c r="F570" s="39"/>
      <c r="G570" s="39"/>
      <c r="H570" s="45"/>
    </row>
    <row r="571" s="2" customFormat="1" ht="16.8" customHeight="1">
      <c r="A571" s="39"/>
      <c r="B571" s="45"/>
      <c r="C571" s="309" t="s">
        <v>464</v>
      </c>
      <c r="D571" s="309" t="s">
        <v>465</v>
      </c>
      <c r="E571" s="18" t="s">
        <v>260</v>
      </c>
      <c r="F571" s="310">
        <v>9.8480000000000008</v>
      </c>
      <c r="G571" s="39"/>
      <c r="H571" s="45"/>
    </row>
    <row r="572" s="2" customFormat="1" ht="16.8" customHeight="1">
      <c r="A572" s="39"/>
      <c r="B572" s="45"/>
      <c r="C572" s="309" t="s">
        <v>447</v>
      </c>
      <c r="D572" s="309" t="s">
        <v>448</v>
      </c>
      <c r="E572" s="18" t="s">
        <v>260</v>
      </c>
      <c r="F572" s="310">
        <v>10.974</v>
      </c>
      <c r="G572" s="39"/>
      <c r="H572" s="45"/>
    </row>
    <row r="573" s="2" customFormat="1" ht="16.8" customHeight="1">
      <c r="A573" s="39"/>
      <c r="B573" s="45"/>
      <c r="C573" s="309" t="s">
        <v>479</v>
      </c>
      <c r="D573" s="309" t="s">
        <v>480</v>
      </c>
      <c r="E573" s="18" t="s">
        <v>214</v>
      </c>
      <c r="F573" s="310">
        <v>0.56899999999999995</v>
      </c>
      <c r="G573" s="39"/>
      <c r="H573" s="45"/>
    </row>
    <row r="574" s="2" customFormat="1" ht="26.4" customHeight="1">
      <c r="A574" s="39"/>
      <c r="B574" s="45"/>
      <c r="C574" s="304" t="s">
        <v>98</v>
      </c>
      <c r="D574" s="304" t="s">
        <v>99</v>
      </c>
      <c r="E574" s="39"/>
      <c r="F574" s="39"/>
      <c r="G574" s="39"/>
      <c r="H574" s="45"/>
    </row>
    <row r="575" s="2" customFormat="1" ht="16.8" customHeight="1">
      <c r="A575" s="39"/>
      <c r="B575" s="45"/>
      <c r="C575" s="305" t="s">
        <v>378</v>
      </c>
      <c r="D575" s="306" t="s">
        <v>378</v>
      </c>
      <c r="E575" s="307" t="s">
        <v>19</v>
      </c>
      <c r="F575" s="308">
        <v>138.19999999999999</v>
      </c>
      <c r="G575" s="39"/>
      <c r="H575" s="45"/>
    </row>
    <row r="576" s="2" customFormat="1" ht="16.8" customHeight="1">
      <c r="A576" s="39"/>
      <c r="B576" s="45"/>
      <c r="C576" s="309" t="s">
        <v>19</v>
      </c>
      <c r="D576" s="309" t="s">
        <v>2539</v>
      </c>
      <c r="E576" s="18" t="s">
        <v>19</v>
      </c>
      <c r="F576" s="310">
        <v>0</v>
      </c>
      <c r="G576" s="39"/>
      <c r="H576" s="45"/>
    </row>
    <row r="577" s="2" customFormat="1" ht="16.8" customHeight="1">
      <c r="A577" s="39"/>
      <c r="B577" s="45"/>
      <c r="C577" s="309" t="s">
        <v>2525</v>
      </c>
      <c r="D577" s="309" t="s">
        <v>2527</v>
      </c>
      <c r="E577" s="18" t="s">
        <v>19</v>
      </c>
      <c r="F577" s="310">
        <v>138.19999999999999</v>
      </c>
      <c r="G577" s="39"/>
      <c r="H577" s="45"/>
    </row>
    <row r="578" s="2" customFormat="1" ht="16.8" customHeight="1">
      <c r="A578" s="39"/>
      <c r="B578" s="45"/>
      <c r="C578" s="309" t="s">
        <v>378</v>
      </c>
      <c r="D578" s="309" t="s">
        <v>379</v>
      </c>
      <c r="E578" s="18" t="s">
        <v>19</v>
      </c>
      <c r="F578" s="310">
        <v>138.19999999999999</v>
      </c>
      <c r="G578" s="39"/>
      <c r="H578" s="45"/>
    </row>
    <row r="579" s="2" customFormat="1" ht="16.8" customHeight="1">
      <c r="A579" s="39"/>
      <c r="B579" s="45"/>
      <c r="C579" s="305" t="s">
        <v>2525</v>
      </c>
      <c r="D579" s="306" t="s">
        <v>2526</v>
      </c>
      <c r="E579" s="307" t="s">
        <v>191</v>
      </c>
      <c r="F579" s="308">
        <v>138.19999999999999</v>
      </c>
      <c r="G579" s="39"/>
      <c r="H579" s="45"/>
    </row>
    <row r="580" s="2" customFormat="1" ht="16.8" customHeight="1">
      <c r="A580" s="39"/>
      <c r="B580" s="45"/>
      <c r="C580" s="309" t="s">
        <v>19</v>
      </c>
      <c r="D580" s="309" t="s">
        <v>2539</v>
      </c>
      <c r="E580" s="18" t="s">
        <v>19</v>
      </c>
      <c r="F580" s="310">
        <v>0</v>
      </c>
      <c r="G580" s="39"/>
      <c r="H580" s="45"/>
    </row>
    <row r="581" s="2" customFormat="1" ht="16.8" customHeight="1">
      <c r="A581" s="39"/>
      <c r="B581" s="45"/>
      <c r="C581" s="309" t="s">
        <v>2525</v>
      </c>
      <c r="D581" s="309" t="s">
        <v>2527</v>
      </c>
      <c r="E581" s="18" t="s">
        <v>19</v>
      </c>
      <c r="F581" s="310">
        <v>138.19999999999999</v>
      </c>
      <c r="G581" s="39"/>
      <c r="H581" s="45"/>
    </row>
    <row r="582" s="2" customFormat="1" ht="16.8" customHeight="1">
      <c r="A582" s="39"/>
      <c r="B582" s="45"/>
      <c r="C582" s="311" t="s">
        <v>4813</v>
      </c>
      <c r="D582" s="39"/>
      <c r="E582" s="39"/>
      <c r="F582" s="39"/>
      <c r="G582" s="39"/>
      <c r="H582" s="45"/>
    </row>
    <row r="583" s="2" customFormat="1" ht="16.8" customHeight="1">
      <c r="A583" s="39"/>
      <c r="B583" s="45"/>
      <c r="C583" s="309" t="s">
        <v>2535</v>
      </c>
      <c r="D583" s="309" t="s">
        <v>2536</v>
      </c>
      <c r="E583" s="18" t="s">
        <v>191</v>
      </c>
      <c r="F583" s="310">
        <v>138.19999999999999</v>
      </c>
      <c r="G583" s="39"/>
      <c r="H583" s="45"/>
    </row>
    <row r="584" s="2" customFormat="1" ht="16.8" customHeight="1">
      <c r="A584" s="39"/>
      <c r="B584" s="45"/>
      <c r="C584" s="309" t="s">
        <v>2593</v>
      </c>
      <c r="D584" s="309" t="s">
        <v>2594</v>
      </c>
      <c r="E584" s="18" t="s">
        <v>191</v>
      </c>
      <c r="F584" s="310">
        <v>138.19999999999999</v>
      </c>
      <c r="G584" s="39"/>
      <c r="H584" s="45"/>
    </row>
    <row r="585" s="2" customFormat="1" ht="16.8" customHeight="1">
      <c r="A585" s="39"/>
      <c r="B585" s="45"/>
      <c r="C585" s="309" t="s">
        <v>2598</v>
      </c>
      <c r="D585" s="309" t="s">
        <v>2599</v>
      </c>
      <c r="E585" s="18" t="s">
        <v>191</v>
      </c>
      <c r="F585" s="310">
        <v>138.19999999999999</v>
      </c>
      <c r="G585" s="39"/>
      <c r="H585" s="45"/>
    </row>
    <row r="586" s="2" customFormat="1">
      <c r="A586" s="39"/>
      <c r="B586" s="45"/>
      <c r="C586" s="309" t="s">
        <v>2602</v>
      </c>
      <c r="D586" s="309" t="s">
        <v>2603</v>
      </c>
      <c r="E586" s="18" t="s">
        <v>191</v>
      </c>
      <c r="F586" s="310">
        <v>138.19999999999999</v>
      </c>
      <c r="G586" s="39"/>
      <c r="H586" s="45"/>
    </row>
    <row r="587" s="2" customFormat="1" ht="7.44" customHeight="1">
      <c r="A587" s="39"/>
      <c r="B587" s="157"/>
      <c r="C587" s="158"/>
      <c r="D587" s="158"/>
      <c r="E587" s="158"/>
      <c r="F587" s="158"/>
      <c r="G587" s="158"/>
      <c r="H587" s="45"/>
    </row>
    <row r="588" s="2" customFormat="1">
      <c r="A588" s="39"/>
      <c r="B588" s="39"/>
      <c r="C588" s="39"/>
      <c r="D588" s="39"/>
      <c r="E588" s="39"/>
      <c r="F588" s="39"/>
      <c r="G588" s="39"/>
      <c r="H588" s="39"/>
    </row>
  </sheetData>
  <sheetProtection sheet="1" formatColumns="0" formatRows="0" objects="1" scenarios="1" spinCount="100000" saltValue="v7mhJR8kVBcNKFcLL8npZe62fA9BWEDVymYq3gvyRQPsX4busnWB5acDNy1b8zGFL4G6jgfZTIoc4NNHn/SRmA==" hashValue="GevlqnOePoggc9TWIFNOjLin0yG+HsyDKga8SPvKqjH5FaiLCYmCOc54SrmSmWVFZXZa59U5bbS4peGJCze3Vw==" algorithmName="SHA-512" password="CC35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Josef Novotný</dc:creator>
  <cp:lastModifiedBy>Josef Novotný</cp:lastModifiedBy>
  <dcterms:created xsi:type="dcterms:W3CDTF">2024-08-02T09:56:35Z</dcterms:created>
  <dcterms:modified xsi:type="dcterms:W3CDTF">2024-08-02T09:57:18Z</dcterms:modified>
</cp:coreProperties>
</file>